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<sst xmlns="http://schemas.openxmlformats.org/spreadsheetml/2006/main" count="415" uniqueCount="226">
  <si>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</si>
  <si>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</si>
  <si>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</si>
  <si>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</si>
  <si>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</si>
  <si>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</si>
  <si>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</si>
  <si>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</si>
  <si>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</si>
  <si>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</si>
  <si>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</si>
  <si>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</si>
  <si>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</si>
  <si>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</si>
  <si>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</si>
  <si>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</si>
  <si>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</si>
  <si>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</si>
  <si>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</si>
  <si>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</si>
  <si>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</si>
  <si>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</si>
  <si>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</si>
  <si>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</si>
  <si>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</si>
  <si>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</si>
  <si>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</si>
  <si>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</si>
  <si>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</si>
  <si>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</si>
  <si>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</si>
  <si>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</si>
  <si>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</si>
  <si>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</si>
  <si>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</si>
  <si>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</si>
  <si>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</si>
  <si>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</si>
  <si>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</si>
  <si>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</si>
  <si>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</si>
  <si>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</si>
  <si>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</si>
  <si>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</si>
  <si>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</si>
  <si>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</si>
  <si>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</si>
  <si>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</si>
  <si>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</si>
  <si>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</si>
  <si>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</si>
  <si>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</si>
  <si>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</si>
  <si>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</si>
  <si>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</si>
  <si>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</si>
  <si>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</si>
  <si>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</si>
  <si>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</si>
  <si>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</si>
  <si>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</si>
  <si>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</si>
  <si>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</si>
  <si>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</si>
  <si>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</si>
  <si>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</si>
  <si>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</si>
  <si>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</si>
  <si>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</si>
  <si>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</si>
  <si>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SY6Y1</t>
  </si>
  <si>
    <t>SY6Y2</t>
  </si>
  <si>
    <t>SY6Y3</t>
  </si>
  <si>
    <t>SY6Y4</t>
  </si>
  <si>
    <t>SY6Y5</t>
  </si>
  <si>
    <t>SY6Y6</t>
  </si>
  <si>
    <t>SY6Y7</t>
  </si>
  <si>
    <t>SY6Y8</t>
  </si>
  <si>
    <t>SY6Y9</t>
  </si>
  <si>
    <t>SY6Y10</t>
  </si>
  <si>
    <t>SY6Y11</t>
  </si>
  <si>
    <t>SY6Y12</t>
  </si>
  <si>
    <t>SY6Y13</t>
  </si>
  <si>
    <t>SY6Y14</t>
  </si>
  <si>
    <t>SY6Y15</t>
  </si>
  <si>
    <t>SY6Y16</t>
  </si>
  <si>
    <t>SY6Y17</t>
  </si>
  <si>
    <t>SY6Y18</t>
  </si>
  <si>
    <t>SY6Y19</t>
  </si>
  <si>
    <t>SY6Y20</t>
  </si>
  <si>
    <t>SY6Y21</t>
  </si>
  <si>
    <t>SY6Y22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</si>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</sst>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 "/>
    <numFmt numFmtId="178" formatCode="0_ "/>
    <numFmt numFmtId="179" formatCode="0.000_ "/>
    <numFmt numFmtId="180" formatCode="0.00_ "/>
    <numFmt numFmtId="181" formatCode="0.000_);[Red]\(0.000\)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1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85" zoomScaleNormal="85" workbookViewId="0">
      <pane xSplit="21" ySplit="2" topLeftCell="X3" activePane="bottomRight" state="frozenSplit"/>
      <selection/>
      <selection pane="topRight"/>
      <selection pane="bottomLeft"/>
      <selection pane="bottomRight" activeCell="T3" sqref="T3:T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2">IF(B5=0,0,IF(NOT(I5=0),I5,AJ4))</f>
        <v>0</v>
      </c>
      <c r="AK5" s="141">
        <f t="shared" ref="AK5:AK68" si="23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4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2"/>
        <v>0</v>
      </c>
      <c r="AK6" s="141">
        <f t="shared" si="23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4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2"/>
        <v>0</v>
      </c>
      <c r="AK7" s="141">
        <f t="shared" si="23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4"/>
        <v>0.42</v>
      </c>
      <c r="E8" s="32">
        <v>0.9</v>
      </c>
      <c r="G8" s="32">
        <v>11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2"/>
        <v>0.48</v>
      </c>
      <c r="AK8" s="141">
        <f t="shared" si="23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7.25835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3.08589599056725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3.82687881753787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35.255</v>
      </c>
      <c r="BC8" s="161">
        <f t="shared" si="13"/>
        <v>38.17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7.25835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7.25835</v>
      </c>
      <c r="BS8" s="52">
        <f t="shared" si="18"/>
        <v>0</v>
      </c>
      <c r="BT8" s="32">
        <f>IF(OR(LOOKUP(V8,Sheet2!A$3:A$25,Sheet2!B$3:B$25)=1,G8=0),0,AW8-AO8*0.2*G8)</f>
        <v>0.753895990567249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4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2"/>
        <v>0.48</v>
      </c>
      <c r="AK9" s="141">
        <f t="shared" si="23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4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2"/>
        <v>0</v>
      </c>
      <c r="AK10" s="141">
        <f t="shared" si="23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4:75">
      <c r="D11" s="103">
        <f t="shared" si="24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2"/>
        <v>0</v>
      </c>
      <c r="AK11" s="141">
        <f t="shared" si="23"/>
        <v>0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</v>
      </c>
      <c r="BV11" s="52">
        <f t="shared" si="20"/>
        <v>0</v>
      </c>
      <c r="BW11" s="32">
        <f t="shared" si="21"/>
        <v>0</v>
      </c>
    </row>
    <row r="12" spans="1:75">
      <c r="A12" s="32" t="s">
        <v>70</v>
      </c>
      <c r="B12" s="32">
        <v>7.75</v>
      </c>
      <c r="D12" s="103">
        <f t="shared" si="24"/>
        <v>7.27</v>
      </c>
      <c r="E12" s="103">
        <v>7.75</v>
      </c>
      <c r="F12" s="103">
        <v>6.848</v>
      </c>
      <c r="G12" s="32">
        <v>5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 t="str">
        <f t="shared" si="4"/>
        <v>A</v>
      </c>
      <c r="T12" s="118">
        <v>0</v>
      </c>
      <c r="V12" s="141">
        <f t="shared" si="0"/>
        <v>0.3</v>
      </c>
      <c r="W12" s="142">
        <f t="shared" si="5"/>
        <v>7.27</v>
      </c>
      <c r="X12" s="142">
        <f t="shared" si="1"/>
        <v>7.75</v>
      </c>
      <c r="Y12" s="142">
        <f t="shared" si="1"/>
        <v>6.848</v>
      </c>
      <c r="Z12" s="142">
        <f>Y12+LOOKUP(V12,Sheet2!A$3:A$24,Sheet2!J$3:J$24)</f>
        <v>7.188</v>
      </c>
      <c r="AA12" s="142">
        <f t="shared" si="6"/>
        <v>7.25</v>
      </c>
      <c r="AB12" s="142">
        <f t="shared" si="2"/>
        <v>7.73</v>
      </c>
      <c r="AC12" s="142">
        <f t="shared" si="2"/>
        <v>6.835</v>
      </c>
      <c r="AD12" s="142">
        <f>AC12+LOOKUP(V12,Sheet2!A$3:A$24,Sheet2!J$3:J$24)</f>
        <v>7.175</v>
      </c>
      <c r="AE12" s="142">
        <f t="shared" si="7"/>
        <v>0.562</v>
      </c>
      <c r="AF12" s="142">
        <f t="shared" si="8"/>
        <v>0.555000000000001</v>
      </c>
      <c r="AG12" s="141">
        <f>LOOKUP(V12,Sheet2!A$3:A$24,Sheet2!K$3:K$24)</f>
        <v>0.5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41">
        <f>LOOKUP(R12,Sheet3!A$2:A$7,Sheet3!D$2:D$7)</f>
        <v>0</v>
      </c>
      <c r="AJ12" s="141">
        <f t="shared" si="22"/>
        <v>0.48</v>
      </c>
      <c r="AK12" s="141">
        <f t="shared" si="23"/>
        <v>0.48</v>
      </c>
      <c r="AL12" s="142">
        <f t="shared" si="9"/>
        <v>0.732</v>
      </c>
      <c r="AM12" s="142">
        <f t="shared" si="10"/>
        <v>0.725</v>
      </c>
      <c r="AN12" s="142">
        <f t="shared" si="11"/>
        <v>0.7285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20"/>
      <c r="AQ12" s="156">
        <f t="shared" si="12"/>
        <v>4.5167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0.4845</v>
      </c>
      <c r="AV12" s="158">
        <f>IF(AND(AE12&gt;3.5,AF12&gt;3.5),LOOKUP(Sheet1!V12,Sheet2!A$3:A$24,Sheet2!W$3:W$24),LOOKUP(V12,Sheet2!A$3:A$24,Sheet2!V$3:V$24))*G12</f>
        <v>0.610219834262225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3.31512269176482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17.085</v>
      </c>
      <c r="BC12" s="161">
        <f t="shared" si="13"/>
        <v>18.0566666666667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4.5167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4.5167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3.044</v>
      </c>
      <c r="BV12" s="52">
        <f t="shared" si="20"/>
        <v>1.832</v>
      </c>
      <c r="BW12" s="32">
        <f t="shared" si="21"/>
        <v>0</v>
      </c>
    </row>
    <row r="13" spans="1:75">
      <c r="A13" s="32" t="s">
        <v>71</v>
      </c>
      <c r="B13" s="32">
        <v>7.73</v>
      </c>
      <c r="D13" s="103">
        <f t="shared" si="24"/>
        <v>7.25</v>
      </c>
      <c r="E13" s="103">
        <v>7.73</v>
      </c>
      <c r="F13" s="103">
        <v>6.835</v>
      </c>
      <c r="G13" s="32">
        <v>12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A</v>
      </c>
      <c r="T13" s="118">
        <v>0</v>
      </c>
      <c r="V13" s="141">
        <f t="shared" si="0"/>
        <v>0.3</v>
      </c>
      <c r="W13" s="142">
        <f t="shared" si="5"/>
        <v>7.25</v>
      </c>
      <c r="X13" s="142">
        <f t="shared" si="1"/>
        <v>7.73</v>
      </c>
      <c r="Y13" s="142">
        <f t="shared" si="1"/>
        <v>6.835</v>
      </c>
      <c r="Z13" s="142">
        <f>Y13+LOOKUP(V13,Sheet2!A$3:A$24,Sheet2!J$3:J$24)</f>
        <v>7.175</v>
      </c>
      <c r="AA13" s="142">
        <f t="shared" si="6"/>
        <v>7.13</v>
      </c>
      <c r="AB13" s="142">
        <f t="shared" si="2"/>
        <v>7.61</v>
      </c>
      <c r="AC13" s="142">
        <f t="shared" si="2"/>
        <v>6.8</v>
      </c>
      <c r="AD13" s="142">
        <f>AC13+LOOKUP(V13,Sheet2!A$3:A$24,Sheet2!J$3:J$24)</f>
        <v>7.14</v>
      </c>
      <c r="AE13" s="142">
        <f t="shared" si="7"/>
        <v>0.555000000000001</v>
      </c>
      <c r="AF13" s="142">
        <f t="shared" si="8"/>
        <v>0.470000000000001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</v>
      </c>
      <c r="AJ13" s="141">
        <f t="shared" si="22"/>
        <v>0.48</v>
      </c>
      <c r="AK13" s="141">
        <f t="shared" si="23"/>
        <v>0.48</v>
      </c>
      <c r="AL13" s="142">
        <f t="shared" si="9"/>
        <v>0.725</v>
      </c>
      <c r="AM13" s="142">
        <f t="shared" si="10"/>
        <v>0.640000000000001</v>
      </c>
      <c r="AN13" s="142">
        <f t="shared" si="11"/>
        <v>0.682500000000001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20"/>
      <c r="AQ13" s="156">
        <f t="shared" si="12"/>
        <v>10.1556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1.1628</v>
      </c>
      <c r="AV13" s="158">
        <f>IF(AND(AE13&gt;3.5,AF13&gt;3.5),LOOKUP(Sheet1!V13,Sheet2!A$3:A$24,Sheet2!W$3:W$24),LOOKUP(V13,Sheet2!A$3:A$24,Sheet2!V$3:V$24))*G13</f>
        <v>1.46452760222934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7.33733446023556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39.9</v>
      </c>
      <c r="BC13" s="161">
        <f t="shared" si="13"/>
        <v>42.6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10.1556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10.1556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3.03</v>
      </c>
      <c r="BV13" s="52">
        <f t="shared" si="20"/>
        <v>1.825</v>
      </c>
      <c r="BW13" s="32">
        <f t="shared" si="21"/>
        <v>0</v>
      </c>
    </row>
    <row r="14" spans="1:75">
      <c r="A14" s="32" t="s">
        <v>72</v>
      </c>
      <c r="B14" s="32">
        <v>7.61</v>
      </c>
      <c r="D14" s="103">
        <f t="shared" si="24"/>
        <v>7.13</v>
      </c>
      <c r="E14" s="103">
        <v>7.61</v>
      </c>
      <c r="F14" s="103">
        <v>6.8</v>
      </c>
      <c r="G14" s="32">
        <v>0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2"/>
        <v>0.48</v>
      </c>
      <c r="AK14" s="141">
        <f t="shared" si="23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1:75">
      <c r="A15" s="32" t="s">
        <v>73</v>
      </c>
      <c r="B15" s="32">
        <v>8.86</v>
      </c>
      <c r="D15" s="103">
        <f t="shared" si="24"/>
        <v>8.38</v>
      </c>
      <c r="E15" s="103">
        <v>8.86</v>
      </c>
      <c r="F15" s="103">
        <v>7.499</v>
      </c>
      <c r="G15" s="32">
        <v>10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 t="str">
        <f t="shared" si="4"/>
        <v>A</v>
      </c>
      <c r="T15" s="118">
        <v>0</v>
      </c>
      <c r="V15" s="141">
        <f t="shared" si="0"/>
        <v>0.3</v>
      </c>
      <c r="W15" s="142">
        <f t="shared" si="5"/>
        <v>8.38</v>
      </c>
      <c r="X15" s="142">
        <f t="shared" si="1"/>
        <v>8.86</v>
      </c>
      <c r="Y15" s="142">
        <f t="shared" si="1"/>
        <v>7.499</v>
      </c>
      <c r="Z15" s="142">
        <f>Y15+LOOKUP(V15,Sheet2!A$3:A$24,Sheet2!J$3:J$24)</f>
        <v>7.839</v>
      </c>
      <c r="AA15" s="142">
        <f t="shared" si="6"/>
        <v>8.02</v>
      </c>
      <c r="AB15" s="142">
        <f t="shared" si="2"/>
        <v>8.5</v>
      </c>
      <c r="AC15" s="142">
        <f t="shared" si="2"/>
        <v>7.47</v>
      </c>
      <c r="AD15" s="142">
        <f>AC15+LOOKUP(V15,Sheet2!A$3:A$24,Sheet2!J$3:J$24)</f>
        <v>7.81</v>
      </c>
      <c r="AE15" s="142">
        <f t="shared" si="7"/>
        <v>1.021</v>
      </c>
      <c r="AF15" s="142">
        <f t="shared" si="8"/>
        <v>0.69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41">
        <f>LOOKUP(R15,Sheet3!A$2:A$7,Sheet3!D$2:D$7)</f>
        <v>0</v>
      </c>
      <c r="AJ15" s="141">
        <f t="shared" si="22"/>
        <v>0.48</v>
      </c>
      <c r="AK15" s="141">
        <f t="shared" si="23"/>
        <v>0.48</v>
      </c>
      <c r="AL15" s="142">
        <f t="shared" si="9"/>
        <v>1.191</v>
      </c>
      <c r="AM15" s="142">
        <f t="shared" si="10"/>
        <v>0.86</v>
      </c>
      <c r="AN15" s="142">
        <f t="shared" si="11"/>
        <v>1.0255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20"/>
      <c r="AQ15" s="156">
        <f t="shared" si="12"/>
        <v>12.7162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0.969</v>
      </c>
      <c r="AV15" s="158">
        <f>IF(AND(AE15&gt;3.5,AF15&gt;3.5),LOOKUP(Sheet1!V15,Sheet2!A$3:A$24,Sheet2!W$3:W$24),LOOKUP(V15,Sheet2!A$3:A$24,Sheet2!V$3:V$24))*G15</f>
        <v>1.22043966852445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9.39264538352963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40.11</v>
      </c>
      <c r="BC15" s="161">
        <f t="shared" si="13"/>
        <v>40.0733333333333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12.7162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12.7162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3.962</v>
      </c>
      <c r="BV15" s="52">
        <f t="shared" si="20"/>
        <v>2.291</v>
      </c>
      <c r="BW15" s="32">
        <f t="shared" si="21"/>
        <v>0</v>
      </c>
    </row>
    <row r="16" spans="1:75">
      <c r="A16" s="32" t="s">
        <v>74</v>
      </c>
      <c r="B16" s="32">
        <v>8.5</v>
      </c>
      <c r="D16" s="103">
        <f t="shared" si="24"/>
        <v>8.02</v>
      </c>
      <c r="E16" s="103">
        <v>8.5</v>
      </c>
      <c r="F16" s="103">
        <v>7.47</v>
      </c>
      <c r="G16" s="32">
        <v>5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5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 t="str">
        <f t="shared" si="4"/>
        <v>A</v>
      </c>
      <c r="T16" s="118">
        <v>0</v>
      </c>
      <c r="V16" s="141">
        <f t="shared" si="0"/>
        <v>0.3</v>
      </c>
      <c r="W16" s="142">
        <f t="shared" si="5"/>
        <v>8.02</v>
      </c>
      <c r="X16" s="142">
        <f t="shared" si="1"/>
        <v>8.5</v>
      </c>
      <c r="Y16" s="142">
        <f t="shared" si="1"/>
        <v>7.47</v>
      </c>
      <c r="Z16" s="142">
        <f>Y16+LOOKUP(V16,Sheet2!A$3:A$24,Sheet2!J$3:J$24)</f>
        <v>7.81</v>
      </c>
      <c r="AA16" s="142">
        <f t="shared" si="6"/>
        <v>8.09</v>
      </c>
      <c r="AB16" s="142">
        <f t="shared" si="2"/>
        <v>8.57</v>
      </c>
      <c r="AC16" s="142">
        <f t="shared" si="2"/>
        <v>7.455</v>
      </c>
      <c r="AD16" s="142">
        <f>AC16+LOOKUP(V16,Sheet2!A$3:A$24,Sheet2!J$3:J$24)</f>
        <v>7.795</v>
      </c>
      <c r="AE16" s="142">
        <f t="shared" si="7"/>
        <v>0.69</v>
      </c>
      <c r="AF16" s="142">
        <f t="shared" si="8"/>
        <v>0.775</v>
      </c>
      <c r="AG16" s="141">
        <f>LOOKUP(V16,Sheet2!A$3:A$24,Sheet2!K$3:K$24)</f>
        <v>0.5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41">
        <f>LOOKUP(R16,Sheet3!A$2:A$7,Sheet3!D$2:D$7)</f>
        <v>0</v>
      </c>
      <c r="AJ16" s="141">
        <f t="shared" si="22"/>
        <v>0.48</v>
      </c>
      <c r="AK16" s="141">
        <f t="shared" si="23"/>
        <v>0.48</v>
      </c>
      <c r="AL16" s="142">
        <f t="shared" si="9"/>
        <v>0.86</v>
      </c>
      <c r="AM16" s="142">
        <f t="shared" si="10"/>
        <v>0.945</v>
      </c>
      <c r="AN16" s="142">
        <f t="shared" si="11"/>
        <v>0.9025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20"/>
      <c r="AQ16" s="156">
        <f t="shared" si="12"/>
        <v>5.5955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0.4845</v>
      </c>
      <c r="AV16" s="158">
        <f>IF(AND(AE16&gt;3.5,AF16&gt;3.5),LOOKUP(Sheet1!V16,Sheet2!A$3:A$24,Sheet2!W$3:W$24),LOOKUP(V16,Sheet2!A$3:A$24,Sheet2!V$3:V$24))*G16</f>
        <v>0.610219834262225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3.93372269176482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18.825</v>
      </c>
      <c r="BC16" s="161">
        <f t="shared" si="13"/>
        <v>19.2166666666667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5.5955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5.5955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3.47</v>
      </c>
      <c r="BV16" s="52">
        <f t="shared" si="20"/>
        <v>2.045</v>
      </c>
      <c r="BW16" s="32">
        <f t="shared" si="21"/>
        <v>0</v>
      </c>
    </row>
    <row r="17" spans="1:75">
      <c r="A17" s="32" t="s">
        <v>75</v>
      </c>
      <c r="B17" s="32">
        <v>8.57</v>
      </c>
      <c r="D17" s="103">
        <f t="shared" si="24"/>
        <v>8.09</v>
      </c>
      <c r="E17" s="103">
        <v>8.57</v>
      </c>
      <c r="F17" s="103">
        <v>7.455</v>
      </c>
      <c r="G17" s="32">
        <v>8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5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v>0</v>
      </c>
      <c r="V17" s="141">
        <f t="shared" si="0"/>
        <v>0.3</v>
      </c>
      <c r="W17" s="142">
        <f t="shared" si="5"/>
        <v>8.09</v>
      </c>
      <c r="X17" s="142">
        <f t="shared" si="1"/>
        <v>8.57</v>
      </c>
      <c r="Y17" s="142">
        <f t="shared" si="1"/>
        <v>7.455</v>
      </c>
      <c r="Z17" s="142">
        <f>Y17+LOOKUP(V17,Sheet2!A$3:A$24,Sheet2!J$3:J$24)</f>
        <v>7.795</v>
      </c>
      <c r="AA17" s="142">
        <f t="shared" si="6"/>
        <v>8.483</v>
      </c>
      <c r="AB17" s="142">
        <f t="shared" si="2"/>
        <v>8.963</v>
      </c>
      <c r="AC17" s="142">
        <f t="shared" si="2"/>
        <v>7.432</v>
      </c>
      <c r="AD17" s="142">
        <f>AC17+LOOKUP(V17,Sheet2!A$3:A$24,Sheet2!J$3:J$24)</f>
        <v>7.772</v>
      </c>
      <c r="AE17" s="142">
        <f t="shared" si="7"/>
        <v>0.775</v>
      </c>
      <c r="AF17" s="142">
        <f t="shared" si="8"/>
        <v>1.191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2"/>
        <v>0.48</v>
      </c>
      <c r="AK17" s="141">
        <f t="shared" si="23"/>
        <v>0.48</v>
      </c>
      <c r="AL17" s="142">
        <f t="shared" si="9"/>
        <v>0.945</v>
      </c>
      <c r="AM17" s="142">
        <f t="shared" si="10"/>
        <v>1.361</v>
      </c>
      <c r="AN17" s="142">
        <f t="shared" si="11"/>
        <v>1.153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11.43776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0.7752</v>
      </c>
      <c r="AV17" s="158">
        <f>IF(AND(AE17&gt;3.5,AF17&gt;3.5),LOOKUP(Sheet1!V17,Sheet2!A$3:A$24,Sheet2!W$3:W$24),LOOKUP(V17,Sheet2!A$3:A$24,Sheet2!V$3:V$24))*G17</f>
        <v>0.97635173481956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8.7491563068237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0.0297600000000005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34.128</v>
      </c>
      <c r="BC17" s="161">
        <f t="shared" si="13"/>
        <v>33.4186666666667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11.43776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11.43776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4.302</v>
      </c>
      <c r="BV17" s="52">
        <f t="shared" si="20"/>
        <v>2.461</v>
      </c>
      <c r="BW17" s="32">
        <f t="shared" si="21"/>
        <v>0</v>
      </c>
    </row>
    <row r="18" spans="1:75">
      <c r="A18" s="32" t="s">
        <v>76</v>
      </c>
      <c r="B18" s="32">
        <v>8.963</v>
      </c>
      <c r="D18" s="103">
        <f t="shared" si="24"/>
        <v>8.483</v>
      </c>
      <c r="E18" s="103">
        <v>8.963</v>
      </c>
      <c r="F18" s="103">
        <v>7.432</v>
      </c>
      <c r="G18" s="32">
        <v>3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5"/>
        <v>0</v>
      </c>
      <c r="R18" s="116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7" t="str">
        <f t="shared" si="4"/>
        <v>A</v>
      </c>
      <c r="T18" s="118">
        <v>0</v>
      </c>
      <c r="V18" s="141">
        <f t="shared" si="0"/>
        <v>0.3</v>
      </c>
      <c r="W18" s="142">
        <f t="shared" si="5"/>
        <v>8.483</v>
      </c>
      <c r="X18" s="142">
        <f t="shared" si="1"/>
        <v>8.963</v>
      </c>
      <c r="Y18" s="142">
        <f t="shared" si="1"/>
        <v>7.432</v>
      </c>
      <c r="Z18" s="142">
        <f>Y18+LOOKUP(V18,Sheet2!A$3:A$24,Sheet2!J$3:J$24)</f>
        <v>7.772</v>
      </c>
      <c r="AA18" s="142">
        <f t="shared" si="6"/>
        <v>8.61</v>
      </c>
      <c r="AB18" s="142">
        <f t="shared" si="2"/>
        <v>9.09</v>
      </c>
      <c r="AC18" s="142">
        <f t="shared" si="2"/>
        <v>7.424</v>
      </c>
      <c r="AD18" s="142">
        <f>AC18+LOOKUP(V18,Sheet2!A$3:A$24,Sheet2!J$3:J$24)</f>
        <v>7.764</v>
      </c>
      <c r="AE18" s="142">
        <f t="shared" si="7"/>
        <v>1.191</v>
      </c>
      <c r="AF18" s="142">
        <f t="shared" si="8"/>
        <v>1.326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0.35</v>
      </c>
      <c r="AJ18" s="141">
        <f t="shared" si="22"/>
        <v>0.48</v>
      </c>
      <c r="AK18" s="141">
        <f t="shared" si="23"/>
        <v>0.48</v>
      </c>
      <c r="AL18" s="142">
        <f t="shared" si="9"/>
        <v>1.711</v>
      </c>
      <c r="AM18" s="142">
        <f t="shared" si="10"/>
        <v>1.846</v>
      </c>
      <c r="AN18" s="142">
        <f t="shared" si="11"/>
        <v>1.7785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6.61602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1.302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0.2907</v>
      </c>
      <c r="AV18" s="158">
        <f>IF(AND(AE18&gt;3.5,AF18&gt;3.5),LOOKUP(Sheet1!V18,Sheet2!A$3:A$24,Sheet2!W$3:W$24),LOOKUP(V18,Sheet2!A$3:A$24,Sheet2!V$3:V$24))*G18</f>
        <v>0.366131900557335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3.28093361505889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1.03602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16.551</v>
      </c>
      <c r="BC18" s="161">
        <f t="shared" si="13"/>
        <v>15.034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6.61602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6.61602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5.272</v>
      </c>
      <c r="BV18" s="52">
        <f t="shared" si="20"/>
        <v>2.946</v>
      </c>
      <c r="BW18" s="32">
        <f t="shared" si="21"/>
        <v>3</v>
      </c>
    </row>
    <row r="19" spans="1:75">
      <c r="A19" s="32" t="s">
        <v>77</v>
      </c>
      <c r="B19" s="32">
        <v>9.09</v>
      </c>
      <c r="D19" s="103">
        <f t="shared" si="24"/>
        <v>8.61</v>
      </c>
      <c r="E19" s="103">
        <v>9.09</v>
      </c>
      <c r="F19" s="103">
        <v>7.424</v>
      </c>
      <c r="G19" s="32">
        <v>11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1</v>
      </c>
      <c r="O19" s="32">
        <v>0</v>
      </c>
      <c r="P19" s="32">
        <f t="shared" si="25"/>
        <v>0</v>
      </c>
      <c r="R19" s="116" t="str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B</v>
      </c>
      <c r="S19" s="117" t="str">
        <f t="shared" si="4"/>
        <v>A</v>
      </c>
      <c r="T19" s="118">
        <v>0</v>
      </c>
      <c r="V19" s="141">
        <f t="shared" si="0"/>
        <v>0.3</v>
      </c>
      <c r="W19" s="142">
        <f t="shared" si="5"/>
        <v>8.61</v>
      </c>
      <c r="X19" s="142">
        <f t="shared" ref="X19:X73" si="26">IF($G19=0,0,E19)</f>
        <v>9.09</v>
      </c>
      <c r="Y19" s="142">
        <f t="shared" ref="Y19:Y73" si="27">IF($G19=0,0,F19)</f>
        <v>7.424</v>
      </c>
      <c r="Z19" s="142">
        <f>Y19+LOOKUP(V19,Sheet2!A$3:A$24,Sheet2!J$3:J$24)</f>
        <v>7.764</v>
      </c>
      <c r="AA19" s="142">
        <f t="shared" si="6"/>
        <v>9.03</v>
      </c>
      <c r="AB19" s="142">
        <f t="shared" ref="AB19:AB73" si="28">IF($G19=0,0,E20)</f>
        <v>9.51</v>
      </c>
      <c r="AC19" s="142">
        <f t="shared" ref="AC19:AC73" si="29">IF($G19=0,0,F20)</f>
        <v>7.392</v>
      </c>
      <c r="AD19" s="142">
        <f>AC19+LOOKUP(V19,Sheet2!A$3:A$24,Sheet2!J$3:J$24)</f>
        <v>7.732</v>
      </c>
      <c r="AE19" s="142">
        <f t="shared" si="7"/>
        <v>1.326</v>
      </c>
      <c r="AF19" s="142">
        <f t="shared" si="8"/>
        <v>1.778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0.35</v>
      </c>
      <c r="AJ19" s="141">
        <f t="shared" si="22"/>
        <v>0.48</v>
      </c>
      <c r="AK19" s="141">
        <f t="shared" si="23"/>
        <v>0.48</v>
      </c>
      <c r="AL19" s="142">
        <f t="shared" si="9"/>
        <v>1.846</v>
      </c>
      <c r="AM19" s="142">
        <f t="shared" si="10"/>
        <v>2.298</v>
      </c>
      <c r="AN19" s="142">
        <f t="shared" si="11"/>
        <v>2.072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28.26208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4.774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1.0659</v>
      </c>
      <c r="AV19" s="158">
        <f>IF(AND(AE19&gt;3.5,AF19&gt;3.5),LOOKUP(Sheet1!V19,Sheet2!A$3:A$24,Sheet2!W$3:W$24),LOOKUP(V19,Sheet2!A$3:A$24,Sheet2!V$3:V$24))*G19</f>
        <v>1.34248363537689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12.0300899218826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7.80208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67.144</v>
      </c>
      <c r="BC19" s="161">
        <f t="shared" si="13"/>
        <v>59.4293333333333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28.26208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28.26208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6.176</v>
      </c>
      <c r="BV19" s="52">
        <f t="shared" si="20"/>
        <v>3.398</v>
      </c>
      <c r="BW19" s="32">
        <f t="shared" si="21"/>
        <v>11</v>
      </c>
    </row>
    <row r="20" spans="1:75">
      <c r="A20" s="32" t="s">
        <v>78</v>
      </c>
      <c r="B20" s="32">
        <v>9.51</v>
      </c>
      <c r="D20" s="103">
        <f t="shared" si="24"/>
        <v>9.03</v>
      </c>
      <c r="E20" s="103">
        <v>9.51</v>
      </c>
      <c r="F20" s="103">
        <v>7.392</v>
      </c>
      <c r="G20" s="32">
        <v>0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5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v>0</v>
      </c>
      <c r="V20" s="141">
        <f t="shared" si="0"/>
        <v>0</v>
      </c>
      <c r="W20" s="142">
        <f t="shared" si="5"/>
        <v>0</v>
      </c>
      <c r="X20" s="142">
        <f t="shared" si="26"/>
        <v>0</v>
      </c>
      <c r="Y20" s="142">
        <f t="shared" si="27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8"/>
        <v>0</v>
      </c>
      <c r="AC20" s="142">
        <f t="shared" si="29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2"/>
        <v>0.48</v>
      </c>
      <c r="AK20" s="141">
        <f t="shared" si="23"/>
        <v>0.48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0.96</v>
      </c>
      <c r="BV20" s="52">
        <f t="shared" si="20"/>
        <v>0.48</v>
      </c>
      <c r="BW20" s="32">
        <f t="shared" si="21"/>
        <v>0</v>
      </c>
    </row>
    <row r="21" spans="1:75">
      <c r="A21" s="32" t="s">
        <v>79</v>
      </c>
      <c r="B21" s="32">
        <v>9.16</v>
      </c>
      <c r="D21" s="103">
        <f t="shared" si="24"/>
        <v>8.68</v>
      </c>
      <c r="E21" s="103">
        <v>9.16</v>
      </c>
      <c r="F21" s="103">
        <v>8.073</v>
      </c>
      <c r="G21" s="32">
        <v>3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5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>
        <v>0</v>
      </c>
      <c r="V21" s="141">
        <f t="shared" si="0"/>
        <v>0.3</v>
      </c>
      <c r="W21" s="142">
        <f t="shared" si="5"/>
        <v>8.68</v>
      </c>
      <c r="X21" s="142">
        <f t="shared" si="26"/>
        <v>9.16</v>
      </c>
      <c r="Y21" s="142">
        <f t="shared" si="27"/>
        <v>8.073</v>
      </c>
      <c r="Z21" s="142">
        <f>Y21+LOOKUP(V21,Sheet2!A$3:A$24,Sheet2!J$3:J$24)</f>
        <v>8.413</v>
      </c>
      <c r="AA21" s="142">
        <f t="shared" si="6"/>
        <v>8.6</v>
      </c>
      <c r="AB21" s="142">
        <f t="shared" si="28"/>
        <v>9.08</v>
      </c>
      <c r="AC21" s="142">
        <f t="shared" si="29"/>
        <v>8.065</v>
      </c>
      <c r="AD21" s="142">
        <f>AC21+LOOKUP(V21,Sheet2!A$3:A$24,Sheet2!J$3:J$24)</f>
        <v>8.405</v>
      </c>
      <c r="AE21" s="142">
        <f t="shared" si="7"/>
        <v>0.747</v>
      </c>
      <c r="AF21" s="142">
        <f t="shared" si="8"/>
        <v>0.675000000000001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2"/>
        <v>0.48</v>
      </c>
      <c r="AK21" s="141">
        <f t="shared" si="23"/>
        <v>0.48</v>
      </c>
      <c r="AL21" s="142">
        <f t="shared" si="9"/>
        <v>0.916999999999999</v>
      </c>
      <c r="AM21" s="142">
        <f t="shared" si="10"/>
        <v>0.845</v>
      </c>
      <c r="AN21" s="142">
        <f t="shared" si="11"/>
        <v>0.881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3.27732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0.2907</v>
      </c>
      <c r="AV21" s="158">
        <f>IF(AND(AE21&gt;3.5,AF21&gt;3.5),LOOKUP(Sheet1!V21,Sheet2!A$3:A$24,Sheet2!W$3:W$24),LOOKUP(V21,Sheet2!A$3:A$24,Sheet2!V$3:V$24))*G21</f>
        <v>0.366131900557335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2.28025361505889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7.7715611723761e-16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11.166</v>
      </c>
      <c r="BC21" s="161">
        <f t="shared" si="13"/>
        <v>11.444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3.27732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3.27732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3.414</v>
      </c>
      <c r="BV21" s="52">
        <f t="shared" si="20"/>
        <v>2.017</v>
      </c>
      <c r="BW21" s="32">
        <f t="shared" si="21"/>
        <v>0</v>
      </c>
    </row>
    <row r="22" spans="1:75">
      <c r="A22" s="32" t="s">
        <v>80</v>
      </c>
      <c r="B22" s="32">
        <v>9.08</v>
      </c>
      <c r="D22" s="103">
        <f t="shared" si="24"/>
        <v>8.6</v>
      </c>
      <c r="E22" s="103">
        <v>9.08</v>
      </c>
      <c r="F22" s="103">
        <v>8.065</v>
      </c>
      <c r="G22" s="32">
        <v>18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5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4"/>
        <v>A</v>
      </c>
      <c r="T22" s="118">
        <v>0</v>
      </c>
      <c r="V22" s="141">
        <f t="shared" si="0"/>
        <v>0.3</v>
      </c>
      <c r="W22" s="142">
        <f t="shared" si="5"/>
        <v>8.6</v>
      </c>
      <c r="X22" s="142">
        <f t="shared" si="26"/>
        <v>9.08</v>
      </c>
      <c r="Y22" s="142">
        <f t="shared" si="27"/>
        <v>8.065</v>
      </c>
      <c r="Z22" s="142">
        <f>Y22+LOOKUP(V22,Sheet2!A$3:A$24,Sheet2!J$3:J$24)</f>
        <v>8.405</v>
      </c>
      <c r="AA22" s="142">
        <f t="shared" si="6"/>
        <v>8.61</v>
      </c>
      <c r="AB22" s="142">
        <f t="shared" si="28"/>
        <v>9.09</v>
      </c>
      <c r="AC22" s="142">
        <f t="shared" si="29"/>
        <v>8.011</v>
      </c>
      <c r="AD22" s="142">
        <f>AC22+LOOKUP(V22,Sheet2!A$3:A$24,Sheet2!J$3:J$24)</f>
        <v>8.351</v>
      </c>
      <c r="AE22" s="142">
        <f t="shared" si="7"/>
        <v>0.675000000000001</v>
      </c>
      <c r="AF22" s="142">
        <f t="shared" si="8"/>
        <v>0.739000000000001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</v>
      </c>
      <c r="AJ22" s="141">
        <f t="shared" si="22"/>
        <v>0.48</v>
      </c>
      <c r="AK22" s="141">
        <f t="shared" si="23"/>
        <v>0.48</v>
      </c>
      <c r="AL22" s="142">
        <f t="shared" si="9"/>
        <v>0.845</v>
      </c>
      <c r="AM22" s="142">
        <f t="shared" si="10"/>
        <v>0.909</v>
      </c>
      <c r="AN22" s="142">
        <f t="shared" si="11"/>
        <v>0.877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19.57464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1.7442</v>
      </c>
      <c r="AV22" s="158">
        <f>IF(AND(AE22&gt;3.5,AF22&gt;3.5),LOOKUP(Sheet1!V22,Sheet2!A$3:A$24,Sheet2!W$3:W$24),LOOKUP(V22,Sheet2!A$3:A$24,Sheet2!V$3:V$24))*G22</f>
        <v>2.19679140334401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13.6624416903533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66.852</v>
      </c>
      <c r="BC22" s="161">
        <f t="shared" si="13"/>
        <v>68.568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19.57464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19.57464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3.398</v>
      </c>
      <c r="BV22" s="52">
        <f t="shared" si="20"/>
        <v>2.009</v>
      </c>
      <c r="BW22" s="32">
        <f t="shared" si="21"/>
        <v>0</v>
      </c>
    </row>
    <row r="23" spans="1:75">
      <c r="A23" s="32" t="s">
        <v>77</v>
      </c>
      <c r="B23" s="32">
        <v>9.09</v>
      </c>
      <c r="D23" s="103">
        <f t="shared" ref="D7:D38" si="30">IF(AND(B23=0,E23=0),0,IF(B23&gt;E23,E23-C23-AJ23,IF(AJ23&gt;(E23-B23),E23-AJ23-C23,B23-C23)))</f>
        <v>8.61</v>
      </c>
      <c r="E23" s="103">
        <v>9.09</v>
      </c>
      <c r="F23" s="103">
        <v>8.011</v>
      </c>
      <c r="G23" s="32">
        <v>0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5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v>0</v>
      </c>
      <c r="V23" s="141">
        <f t="shared" si="0"/>
        <v>0</v>
      </c>
      <c r="W23" s="142">
        <f t="shared" si="5"/>
        <v>0</v>
      </c>
      <c r="X23" s="142">
        <f t="shared" si="26"/>
        <v>0</v>
      </c>
      <c r="Y23" s="142">
        <f t="shared" si="27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8"/>
        <v>0</v>
      </c>
      <c r="AC23" s="142">
        <f t="shared" si="29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2"/>
        <v>0.48</v>
      </c>
      <c r="AK23" s="141">
        <f t="shared" si="23"/>
        <v>0.48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0.96</v>
      </c>
      <c r="BV23" s="52">
        <f t="shared" si="20"/>
        <v>0.48</v>
      </c>
      <c r="BW23" s="32">
        <f t="shared" si="21"/>
        <v>0</v>
      </c>
    </row>
    <row r="24" spans="1:75">
      <c r="A24" s="32" t="s">
        <v>81</v>
      </c>
      <c r="B24" s="32">
        <v>8.3</v>
      </c>
      <c r="D24" s="103">
        <f t="shared" si="30"/>
        <v>7.82</v>
      </c>
      <c r="E24" s="103">
        <v>8.3</v>
      </c>
      <c r="F24" s="103">
        <v>7.533</v>
      </c>
      <c r="G24" s="32">
        <v>1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5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A</v>
      </c>
      <c r="T24" s="118">
        <v>0</v>
      </c>
      <c r="V24" s="141">
        <f t="shared" si="0"/>
        <v>0.3</v>
      </c>
      <c r="W24" s="142">
        <f t="shared" si="5"/>
        <v>7.82</v>
      </c>
      <c r="X24" s="142">
        <f t="shared" si="26"/>
        <v>8.3</v>
      </c>
      <c r="Y24" s="142">
        <f t="shared" si="27"/>
        <v>7.533</v>
      </c>
      <c r="Z24" s="142">
        <f>Y24+LOOKUP(V24,Sheet2!A$3:A$24,Sheet2!J$3:J$24)</f>
        <v>7.873</v>
      </c>
      <c r="AA24" s="142">
        <f t="shared" si="6"/>
        <v>7.82</v>
      </c>
      <c r="AB24" s="142">
        <f t="shared" si="28"/>
        <v>8.3</v>
      </c>
      <c r="AC24" s="142">
        <f t="shared" si="29"/>
        <v>7.53</v>
      </c>
      <c r="AD24" s="142">
        <f>AC24+LOOKUP(V24,Sheet2!A$3:A$24,Sheet2!J$3:J$24)</f>
        <v>7.87</v>
      </c>
      <c r="AE24" s="142">
        <f t="shared" si="7"/>
        <v>0.427</v>
      </c>
      <c r="AF24" s="142">
        <f t="shared" si="8"/>
        <v>0.430000000000001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2"/>
        <v>0.48</v>
      </c>
      <c r="AK24" s="141">
        <f t="shared" si="23"/>
        <v>0.48</v>
      </c>
      <c r="AL24" s="142">
        <f t="shared" si="9"/>
        <v>0.597</v>
      </c>
      <c r="AM24" s="142">
        <f t="shared" si="10"/>
        <v>0.6</v>
      </c>
      <c r="AN24" s="142">
        <f t="shared" si="11"/>
        <v>0.5985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20"/>
      <c r="AQ24" s="156">
        <f t="shared" si="12"/>
        <v>0.74214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0.0969</v>
      </c>
      <c r="AV24" s="158">
        <f>IF(AND(AE24&gt;3.5,AF24&gt;3.5),LOOKUP(Sheet1!V24,Sheet2!A$3:A$24,Sheet2!W$3:W$24),LOOKUP(V24,Sheet2!A$3:A$24,Sheet2!V$3:V$24))*G24</f>
        <v>0.122043966852445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0.607124538352963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3.157</v>
      </c>
      <c r="BC24" s="161">
        <f t="shared" si="13"/>
        <v>3.438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0.74214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0.74214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2.78</v>
      </c>
      <c r="BV24" s="52">
        <f t="shared" si="20"/>
        <v>1.7</v>
      </c>
      <c r="BW24" s="32">
        <f t="shared" si="21"/>
        <v>0</v>
      </c>
    </row>
    <row r="25" spans="1:75">
      <c r="A25" s="32" t="s">
        <v>82</v>
      </c>
      <c r="B25" s="32">
        <v>8.3</v>
      </c>
      <c r="D25" s="103">
        <f t="shared" si="30"/>
        <v>7.82</v>
      </c>
      <c r="E25" s="103">
        <v>8.3</v>
      </c>
      <c r="F25" s="103">
        <v>7.53</v>
      </c>
      <c r="G25" s="32">
        <v>0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5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v>0</v>
      </c>
      <c r="V25" s="141">
        <f t="shared" si="0"/>
        <v>0</v>
      </c>
      <c r="W25" s="142">
        <f t="shared" si="5"/>
        <v>0</v>
      </c>
      <c r="X25" s="142">
        <f t="shared" si="26"/>
        <v>0</v>
      </c>
      <c r="Y25" s="142">
        <f t="shared" si="27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8"/>
        <v>0</v>
      </c>
      <c r="AC25" s="142">
        <f t="shared" si="29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2"/>
        <v>0.48</v>
      </c>
      <c r="AK25" s="141">
        <f t="shared" si="23"/>
        <v>0.48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0.96</v>
      </c>
      <c r="BV25" s="52">
        <f t="shared" si="20"/>
        <v>0.48</v>
      </c>
      <c r="BW25" s="32">
        <f t="shared" si="21"/>
        <v>0</v>
      </c>
    </row>
    <row r="26" spans="1:75">
      <c r="A26" s="32" t="s">
        <v>83</v>
      </c>
      <c r="B26" s="32">
        <v>8.15</v>
      </c>
      <c r="D26" s="103">
        <f t="shared" si="30"/>
        <v>7.67</v>
      </c>
      <c r="E26" s="103">
        <v>8.15</v>
      </c>
      <c r="F26" s="103">
        <v>5.6</v>
      </c>
      <c r="G26" s="32">
        <v>10</v>
      </c>
      <c r="H26" s="32">
        <v>0.5</v>
      </c>
      <c r="I26" s="32">
        <v>0.48</v>
      </c>
      <c r="J26" s="32">
        <v>0.48</v>
      </c>
      <c r="L26" s="32">
        <v>1</v>
      </c>
      <c r="M26" s="32">
        <v>0</v>
      </c>
      <c r="N26" s="32">
        <v>1</v>
      </c>
      <c r="O26" s="32">
        <v>0</v>
      </c>
      <c r="P26" s="32">
        <f t="shared" si="25"/>
        <v>0</v>
      </c>
      <c r="R26" s="116" t="str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B</v>
      </c>
      <c r="S26" s="117" t="str">
        <f t="shared" si="4"/>
        <v>B</v>
      </c>
      <c r="T26" s="118">
        <v>0</v>
      </c>
      <c r="V26" s="141">
        <f t="shared" si="0"/>
        <v>0.5</v>
      </c>
      <c r="W26" s="142">
        <f t="shared" si="5"/>
        <v>7.67</v>
      </c>
      <c r="X26" s="142">
        <f t="shared" si="26"/>
        <v>8.15</v>
      </c>
      <c r="Y26" s="142">
        <f t="shared" si="27"/>
        <v>5.6</v>
      </c>
      <c r="Z26" s="142">
        <f>Y26+LOOKUP(V26,Sheet2!A$3:A$24,Sheet2!J$3:J$24)</f>
        <v>6.155</v>
      </c>
      <c r="AA26" s="142">
        <f t="shared" si="6"/>
        <v>7.05</v>
      </c>
      <c r="AB26" s="142">
        <f t="shared" si="28"/>
        <v>7.53</v>
      </c>
      <c r="AC26" s="142">
        <f t="shared" si="29"/>
        <v>5.571</v>
      </c>
      <c r="AD26" s="142">
        <f>AC26+LOOKUP(V26,Sheet2!A$3:A$24,Sheet2!J$3:J$24)</f>
        <v>6.126</v>
      </c>
      <c r="AE26" s="142">
        <f t="shared" si="7"/>
        <v>1.995</v>
      </c>
      <c r="AF26" s="142">
        <f t="shared" si="8"/>
        <v>1.404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0.355</v>
      </c>
      <c r="AI26" s="141">
        <f>LOOKUP(R26,Sheet3!A$2:A$7,Sheet3!D$2:D$7)</f>
        <v>0.35</v>
      </c>
      <c r="AJ26" s="141">
        <f t="shared" si="22"/>
        <v>0.48</v>
      </c>
      <c r="AK26" s="141">
        <f t="shared" si="23"/>
        <v>0.48</v>
      </c>
      <c r="AL26" s="142">
        <f t="shared" si="9"/>
        <v>2.775</v>
      </c>
      <c r="AM26" s="142">
        <f t="shared" si="10"/>
        <v>2.184</v>
      </c>
      <c r="AN26" s="142">
        <f t="shared" si="11"/>
        <v>2.4795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1.81</v>
      </c>
      <c r="AP26" s="120"/>
      <c r="AQ26" s="156">
        <f t="shared" si="12"/>
        <v>44.87895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6.335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1.341</v>
      </c>
      <c r="AV26" s="158">
        <f>IF(AND(AE26&gt;3.5,AF26&gt;3.5),LOOKUP(Sheet1!V26,Sheet2!A$3:A$24,Sheet2!W$3:W$24),LOOKUP(V26,Sheet2!A$3:A$24,Sheet2!V$3:V$24))*G26</f>
        <v>2.22786807934868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19.0296653546494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13.02295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20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40</v>
      </c>
      <c r="BI26" s="126">
        <f>(AO26-Sheet3!$Q$4*IF($L26=1,2,IF($L26=2,1,0)))*LOOKUP(S26,Sheet3!F$2:F$9,Sheet3!M$2:M$9)*ROUNDUP(G26/Sheet3!$Q$7,0)</f>
        <v>3.27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44.87895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44.87895</v>
      </c>
      <c r="BT26" s="32">
        <f>IF(OR(LOOKUP(V26,Sheet2!A$3:A$25,Sheet2!B$3:B$25)=1,G26=0),0,AW26-AO26*0.2*G26)</f>
        <v>0</v>
      </c>
      <c r="BU26" s="52">
        <f t="shared" si="19"/>
        <v>7.415</v>
      </c>
      <c r="BV26" s="52">
        <f t="shared" si="20"/>
        <v>4.16</v>
      </c>
      <c r="BW26" s="32">
        <f t="shared" si="21"/>
        <v>10</v>
      </c>
    </row>
    <row r="27" spans="1:75">
      <c r="A27" s="32" t="s">
        <v>84</v>
      </c>
      <c r="B27" s="32">
        <v>7.53</v>
      </c>
      <c r="D27" s="103">
        <f t="shared" si="30"/>
        <v>7.05</v>
      </c>
      <c r="E27" s="103">
        <v>7.53</v>
      </c>
      <c r="F27" s="103">
        <v>5.571</v>
      </c>
      <c r="G27" s="32">
        <v>3</v>
      </c>
      <c r="H27" s="32">
        <v>0.5</v>
      </c>
      <c r="I27" s="32">
        <v>0.48</v>
      </c>
      <c r="J27" s="32">
        <v>0.48</v>
      </c>
      <c r="L27" s="32">
        <v>1</v>
      </c>
      <c r="M27" s="32">
        <v>0</v>
      </c>
      <c r="N27" s="32">
        <v>1</v>
      </c>
      <c r="O27" s="32">
        <v>0</v>
      </c>
      <c r="P27" s="32">
        <f t="shared" si="25"/>
        <v>0</v>
      </c>
      <c r="R27" s="116" t="str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B</v>
      </c>
      <c r="S27" s="117" t="str">
        <f t="shared" si="4"/>
        <v>A</v>
      </c>
      <c r="T27" s="118">
        <v>0</v>
      </c>
      <c r="V27" s="141">
        <f t="shared" si="0"/>
        <v>0.5</v>
      </c>
      <c r="W27" s="142">
        <f t="shared" si="5"/>
        <v>7.05</v>
      </c>
      <c r="X27" s="142">
        <f t="shared" si="26"/>
        <v>7.53</v>
      </c>
      <c r="Y27" s="142">
        <f t="shared" si="27"/>
        <v>5.571</v>
      </c>
      <c r="Z27" s="142">
        <f>Y27+LOOKUP(V27,Sheet2!A$3:A$24,Sheet2!J$3:J$24)</f>
        <v>6.126</v>
      </c>
      <c r="AA27" s="142">
        <f t="shared" si="6"/>
        <v>6.52</v>
      </c>
      <c r="AB27" s="142">
        <f t="shared" si="28"/>
        <v>7</v>
      </c>
      <c r="AC27" s="142">
        <f t="shared" si="29"/>
        <v>5.562</v>
      </c>
      <c r="AD27" s="142">
        <f>AC27+LOOKUP(V27,Sheet2!A$3:A$24,Sheet2!J$3:J$24)</f>
        <v>6.117</v>
      </c>
      <c r="AE27" s="142">
        <f t="shared" si="7"/>
        <v>1.404</v>
      </c>
      <c r="AF27" s="142">
        <f t="shared" si="8"/>
        <v>0.883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0.355</v>
      </c>
      <c r="AI27" s="141">
        <f>LOOKUP(R27,Sheet3!A$2:A$7,Sheet3!D$2:D$7)</f>
        <v>0.35</v>
      </c>
      <c r="AJ27" s="141">
        <f t="shared" si="22"/>
        <v>0.48</v>
      </c>
      <c r="AK27" s="141">
        <f t="shared" si="23"/>
        <v>0.48</v>
      </c>
      <c r="AL27" s="142">
        <f t="shared" si="9"/>
        <v>2.184</v>
      </c>
      <c r="AM27" s="142">
        <f t="shared" si="10"/>
        <v>1.663</v>
      </c>
      <c r="AN27" s="142">
        <f t="shared" si="11"/>
        <v>1.9235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1.67</v>
      </c>
      <c r="AP27" s="120"/>
      <c r="AQ27" s="156">
        <f t="shared" si="12"/>
        <v>9.636735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1.7535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0.4023</v>
      </c>
      <c r="AV27" s="158">
        <f>IF(AND(AE27&gt;3.5,AF27&gt;3.5),LOOKUP(Sheet1!V27,Sheet2!A$3:A$24,Sheet2!W$3:W$24),LOOKUP(V27,Sheet2!A$3:A$24,Sheet2!V$3:V$24))*G27</f>
        <v>0.668360423804604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5.11669960639482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0.819134999999999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17.421</v>
      </c>
      <c r="BC27" s="161">
        <f t="shared" si="13"/>
        <v>15.614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9.636735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9.636735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6.163</v>
      </c>
      <c r="BV27" s="52">
        <f t="shared" si="20"/>
        <v>3.499</v>
      </c>
      <c r="BW27" s="32">
        <f t="shared" si="21"/>
        <v>3</v>
      </c>
    </row>
    <row r="28" spans="1:75">
      <c r="A28" s="32" t="s">
        <v>85</v>
      </c>
      <c r="B28" s="32">
        <v>7</v>
      </c>
      <c r="D28" s="103">
        <f t="shared" si="30"/>
        <v>6.52</v>
      </c>
      <c r="E28" s="103">
        <v>7</v>
      </c>
      <c r="F28" s="103">
        <v>5.562</v>
      </c>
      <c r="G28" s="32">
        <v>0</v>
      </c>
      <c r="H28" s="32">
        <v>0.5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5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v>0</v>
      </c>
      <c r="V28" s="141">
        <f t="shared" si="0"/>
        <v>0</v>
      </c>
      <c r="W28" s="142">
        <f t="shared" si="5"/>
        <v>0</v>
      </c>
      <c r="X28" s="142">
        <f t="shared" si="26"/>
        <v>0</v>
      </c>
      <c r="Y28" s="142">
        <f t="shared" si="27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8"/>
        <v>0</v>
      </c>
      <c r="AC28" s="142">
        <f t="shared" si="29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2"/>
        <v>0.48</v>
      </c>
      <c r="AK28" s="141">
        <f t="shared" si="23"/>
        <v>0.48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0.96</v>
      </c>
      <c r="BV28" s="52">
        <f t="shared" si="20"/>
        <v>0.48</v>
      </c>
      <c r="BW28" s="32">
        <f t="shared" si="21"/>
        <v>0</v>
      </c>
    </row>
    <row r="29" spans="1:75">
      <c r="A29" s="32" t="s">
        <v>86</v>
      </c>
      <c r="B29" s="32">
        <v>8.02</v>
      </c>
      <c r="D29" s="103">
        <f t="shared" si="30"/>
        <v>7.54</v>
      </c>
      <c r="E29" s="103">
        <v>8.02</v>
      </c>
      <c r="F29" s="103">
        <v>7.411</v>
      </c>
      <c r="G29" s="32">
        <v>4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5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 t="str">
        <f t="shared" si="4"/>
        <v>无</v>
      </c>
      <c r="T29" s="118">
        <v>0</v>
      </c>
      <c r="V29" s="141">
        <f t="shared" si="0"/>
        <v>0.3</v>
      </c>
      <c r="W29" s="142">
        <f t="shared" si="5"/>
        <v>7.54</v>
      </c>
      <c r="X29" s="142">
        <f t="shared" si="26"/>
        <v>8.02</v>
      </c>
      <c r="Y29" s="142">
        <f t="shared" si="27"/>
        <v>7.411</v>
      </c>
      <c r="Z29" s="142">
        <f>Y29+LOOKUP(V29,Sheet2!A$3:A$24,Sheet2!J$3:J$24)</f>
        <v>7.751</v>
      </c>
      <c r="AA29" s="142">
        <f t="shared" si="6"/>
        <v>7.57</v>
      </c>
      <c r="AB29" s="142">
        <f t="shared" si="28"/>
        <v>8.05</v>
      </c>
      <c r="AC29" s="142">
        <f t="shared" si="29"/>
        <v>7.4</v>
      </c>
      <c r="AD29" s="142">
        <f>AC29+LOOKUP(V29,Sheet2!A$3:A$24,Sheet2!J$3:J$24)</f>
        <v>7.74</v>
      </c>
      <c r="AE29" s="142">
        <f t="shared" si="7"/>
        <v>0.269</v>
      </c>
      <c r="AF29" s="142">
        <f t="shared" si="8"/>
        <v>0.31</v>
      </c>
      <c r="AG29" s="141">
        <f>LOOKUP(V29,Sheet2!A$3:A$24,Sheet2!K$3:K$24)</f>
        <v>0.5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41">
        <f>LOOKUP(R29,Sheet3!A$2:A$7,Sheet3!D$2:D$7)</f>
        <v>0</v>
      </c>
      <c r="AJ29" s="141">
        <f t="shared" si="22"/>
        <v>0.48</v>
      </c>
      <c r="AK29" s="141">
        <f t="shared" si="23"/>
        <v>0.48</v>
      </c>
      <c r="AL29" s="142">
        <f t="shared" si="9"/>
        <v>0.439</v>
      </c>
      <c r="AM29" s="142">
        <f t="shared" si="10"/>
        <v>0.48</v>
      </c>
      <c r="AN29" s="142">
        <f t="shared" si="11"/>
        <v>0.4595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0.98</v>
      </c>
      <c r="AP29" s="120"/>
      <c r="AQ29" s="156">
        <f t="shared" si="12"/>
        <v>1.80124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0.3876</v>
      </c>
      <c r="AV29" s="158">
        <f>IF(AND(AE29&gt;3.5,AF29&gt;3.5),LOOKUP(Sheet1!V29,Sheet2!A$3:A$24,Sheet2!W$3:W$24),LOOKUP(V29,Sheet2!A$3:A$24,Sheet2!V$3:V$24))*G29</f>
        <v>0.48817586740978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1.75413815341186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1.80124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1.80124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2.41</v>
      </c>
      <c r="BV29" s="52">
        <f t="shared" si="20"/>
        <v>1.45</v>
      </c>
      <c r="BW29" s="32">
        <f t="shared" si="21"/>
        <v>0</v>
      </c>
    </row>
    <row r="30" spans="1:75">
      <c r="A30" s="32" t="s">
        <v>87</v>
      </c>
      <c r="B30" s="32">
        <v>8.05</v>
      </c>
      <c r="D30" s="103">
        <f t="shared" si="30"/>
        <v>7.57</v>
      </c>
      <c r="E30" s="103">
        <v>8.05</v>
      </c>
      <c r="F30" s="103">
        <v>7.4</v>
      </c>
      <c r="G30" s="32">
        <v>0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5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v>0</v>
      </c>
      <c r="V30" s="141">
        <f t="shared" si="0"/>
        <v>0</v>
      </c>
      <c r="W30" s="142">
        <f t="shared" si="5"/>
        <v>0</v>
      </c>
      <c r="X30" s="142">
        <f t="shared" si="26"/>
        <v>0</v>
      </c>
      <c r="Y30" s="142">
        <f t="shared" si="27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8"/>
        <v>0</v>
      </c>
      <c r="AC30" s="142">
        <f t="shared" si="29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2"/>
        <v>0.48</v>
      </c>
      <c r="AK30" s="141">
        <f t="shared" si="23"/>
        <v>0.48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0.96</v>
      </c>
      <c r="BV30" s="52">
        <f t="shared" si="20"/>
        <v>0.48</v>
      </c>
      <c r="BW30" s="32">
        <f t="shared" si="21"/>
        <v>0</v>
      </c>
    </row>
    <row r="31" spans="1:75">
      <c r="A31" s="32" t="s">
        <v>88</v>
      </c>
      <c r="B31" s="32">
        <v>8.06</v>
      </c>
      <c r="D31" s="103">
        <f t="shared" si="30"/>
        <v>7.58</v>
      </c>
      <c r="E31" s="103">
        <v>8.06</v>
      </c>
      <c r="F31" s="103">
        <v>7.108</v>
      </c>
      <c r="G31" s="32">
        <v>3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5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 t="str">
        <f t="shared" si="4"/>
        <v>A</v>
      </c>
      <c r="T31" s="118">
        <v>0</v>
      </c>
      <c r="V31" s="141">
        <f t="shared" si="0"/>
        <v>0.3</v>
      </c>
      <c r="W31" s="142">
        <f t="shared" si="5"/>
        <v>7.58</v>
      </c>
      <c r="X31" s="142">
        <f t="shared" si="26"/>
        <v>8.06</v>
      </c>
      <c r="Y31" s="142">
        <f t="shared" si="27"/>
        <v>7.108</v>
      </c>
      <c r="Z31" s="142">
        <f>Y31+LOOKUP(V31,Sheet2!A$3:A$24,Sheet2!J$3:J$24)</f>
        <v>7.448</v>
      </c>
      <c r="AA31" s="142">
        <f t="shared" si="6"/>
        <v>7.6</v>
      </c>
      <c r="AB31" s="142">
        <f t="shared" si="28"/>
        <v>8.08</v>
      </c>
      <c r="AC31" s="142">
        <f t="shared" si="29"/>
        <v>7.1</v>
      </c>
      <c r="AD31" s="142">
        <f>AC31+LOOKUP(V31,Sheet2!A$3:A$24,Sheet2!J$3:J$24)</f>
        <v>7.44</v>
      </c>
      <c r="AE31" s="142">
        <f t="shared" si="7"/>
        <v>0.612000000000001</v>
      </c>
      <c r="AF31" s="142">
        <f t="shared" si="8"/>
        <v>0.640000000000001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1">
        <f>LOOKUP(R31,Sheet3!A$2:A$7,Sheet3!D$2:D$7)</f>
        <v>0</v>
      </c>
      <c r="AJ31" s="141">
        <f t="shared" si="22"/>
        <v>0.48</v>
      </c>
      <c r="AK31" s="141">
        <f t="shared" si="23"/>
        <v>0.48</v>
      </c>
      <c r="AL31" s="142">
        <f t="shared" si="9"/>
        <v>0.782</v>
      </c>
      <c r="AM31" s="142">
        <f t="shared" si="10"/>
        <v>0.81</v>
      </c>
      <c r="AN31" s="142">
        <f t="shared" si="11"/>
        <v>0.796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20"/>
      <c r="AQ31" s="156">
        <f t="shared" si="12"/>
        <v>2.96112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0.2907</v>
      </c>
      <c r="AV31" s="158">
        <f>IF(AND(AE31&gt;3.5,AF31&gt;3.5),LOOKUP(Sheet1!V31,Sheet2!A$3:A$24,Sheet2!W$3:W$24),LOOKUP(V31,Sheet2!A$3:A$24,Sheet2!V$3:V$24))*G31</f>
        <v>0.366131900557335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2.12317361505889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10.656</v>
      </c>
      <c r="BC31" s="161">
        <f t="shared" si="13"/>
        <v>11.104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2.96112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2.96112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3.2</v>
      </c>
      <c r="BV31" s="52">
        <f t="shared" si="20"/>
        <v>1.91</v>
      </c>
      <c r="BW31" s="32">
        <f t="shared" si="21"/>
        <v>0</v>
      </c>
    </row>
    <row r="32" spans="1:75">
      <c r="A32" s="32" t="s">
        <v>89</v>
      </c>
      <c r="B32" s="32">
        <v>8.08</v>
      </c>
      <c r="D32" s="103">
        <f t="shared" si="30"/>
        <v>7.6</v>
      </c>
      <c r="E32" s="103">
        <v>8.08</v>
      </c>
      <c r="F32" s="103">
        <v>7.1</v>
      </c>
      <c r="G32" s="32">
        <v>0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5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v>0</v>
      </c>
      <c r="V32" s="141">
        <f t="shared" si="0"/>
        <v>0</v>
      </c>
      <c r="W32" s="142">
        <f t="shared" si="5"/>
        <v>0</v>
      </c>
      <c r="X32" s="142">
        <f t="shared" si="26"/>
        <v>0</v>
      </c>
      <c r="Y32" s="142">
        <f t="shared" si="27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8"/>
        <v>0</v>
      </c>
      <c r="AC32" s="142">
        <f t="shared" si="29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2"/>
        <v>0.48</v>
      </c>
      <c r="AK32" s="141">
        <f t="shared" si="23"/>
        <v>0.48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0.96</v>
      </c>
      <c r="BV32" s="52">
        <f t="shared" si="20"/>
        <v>0.48</v>
      </c>
      <c r="BW32" s="32">
        <f t="shared" si="21"/>
        <v>0</v>
      </c>
    </row>
    <row r="33" spans="1:75">
      <c r="A33" s="32" t="s">
        <v>90</v>
      </c>
      <c r="B33" s="32">
        <v>8.15</v>
      </c>
      <c r="D33" s="103">
        <f t="shared" si="30"/>
        <v>7.67</v>
      </c>
      <c r="E33" s="103">
        <v>8.15</v>
      </c>
      <c r="F33" s="103">
        <v>7.12</v>
      </c>
      <c r="G33" s="32">
        <v>5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5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 t="str">
        <f t="shared" si="4"/>
        <v>A</v>
      </c>
      <c r="T33" s="118">
        <v>0</v>
      </c>
      <c r="V33" s="141">
        <f t="shared" si="0"/>
        <v>0.3</v>
      </c>
      <c r="W33" s="142">
        <f t="shared" si="5"/>
        <v>7.67</v>
      </c>
      <c r="X33" s="142">
        <f t="shared" si="26"/>
        <v>8.15</v>
      </c>
      <c r="Y33" s="142">
        <f t="shared" si="27"/>
        <v>7.12</v>
      </c>
      <c r="Z33" s="142">
        <f>Y33+LOOKUP(V33,Sheet2!A$3:A$24,Sheet2!J$3:J$24)</f>
        <v>7.46</v>
      </c>
      <c r="AA33" s="142">
        <f t="shared" si="6"/>
        <v>7.75</v>
      </c>
      <c r="AB33" s="142">
        <f t="shared" si="28"/>
        <v>8.23</v>
      </c>
      <c r="AC33" s="142">
        <f t="shared" si="29"/>
        <v>7.105</v>
      </c>
      <c r="AD33" s="142">
        <f>AC33+LOOKUP(V33,Sheet2!A$3:A$24,Sheet2!J$3:J$24)</f>
        <v>7.445</v>
      </c>
      <c r="AE33" s="142">
        <f t="shared" si="7"/>
        <v>0.69</v>
      </c>
      <c r="AF33" s="142">
        <f t="shared" si="8"/>
        <v>0.785</v>
      </c>
      <c r="AG33" s="141">
        <f>LOOKUP(V33,Sheet2!A$3:A$24,Sheet2!K$3:K$24)</f>
        <v>0.5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41">
        <f>LOOKUP(R33,Sheet3!A$2:A$7,Sheet3!D$2:D$7)</f>
        <v>0</v>
      </c>
      <c r="AJ33" s="141">
        <f t="shared" si="22"/>
        <v>0.48</v>
      </c>
      <c r="AK33" s="141">
        <f t="shared" si="23"/>
        <v>0.48</v>
      </c>
      <c r="AL33" s="142">
        <f t="shared" si="9"/>
        <v>0.86</v>
      </c>
      <c r="AM33" s="142">
        <f t="shared" si="10"/>
        <v>0.955</v>
      </c>
      <c r="AN33" s="142">
        <f t="shared" si="11"/>
        <v>0.9075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20"/>
      <c r="AQ33" s="156">
        <f t="shared" si="12"/>
        <v>5.6265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0.4845</v>
      </c>
      <c r="AV33" s="158">
        <f>IF(AND(AE33&gt;3.5,AF33&gt;3.5),LOOKUP(Sheet1!V33,Sheet2!A$3:A$24,Sheet2!W$3:W$24),LOOKUP(V33,Sheet2!A$3:A$24,Sheet2!V$3:V$24))*G33</f>
        <v>0.610219834262225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3.96472269176482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18.875</v>
      </c>
      <c r="BC33" s="161">
        <f t="shared" si="13"/>
        <v>19.25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5.6265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5.6265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3.49</v>
      </c>
      <c r="BV33" s="52">
        <f t="shared" si="20"/>
        <v>2.055</v>
      </c>
      <c r="BW33" s="32">
        <f t="shared" si="21"/>
        <v>0</v>
      </c>
    </row>
    <row r="34" spans="1:75">
      <c r="A34" s="32" t="s">
        <v>91</v>
      </c>
      <c r="B34" s="32">
        <v>8.23</v>
      </c>
      <c r="D34" s="103">
        <f t="shared" si="30"/>
        <v>7.75</v>
      </c>
      <c r="E34" s="103">
        <v>8.23</v>
      </c>
      <c r="F34" s="103">
        <v>7.105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5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v>0</v>
      </c>
      <c r="V34" s="141">
        <f t="shared" si="0"/>
        <v>0</v>
      </c>
      <c r="W34" s="142">
        <f t="shared" si="5"/>
        <v>0</v>
      </c>
      <c r="X34" s="142">
        <f t="shared" si="26"/>
        <v>0</v>
      </c>
      <c r="Y34" s="142">
        <f t="shared" si="27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8"/>
        <v>0</v>
      </c>
      <c r="AC34" s="142">
        <f t="shared" si="29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2"/>
        <v>0.48</v>
      </c>
      <c r="AK34" s="141">
        <f t="shared" si="23"/>
        <v>0.48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0.96</v>
      </c>
      <c r="BV34" s="52">
        <f t="shared" si="20"/>
        <v>0.48</v>
      </c>
      <c r="BW34" s="32">
        <f t="shared" si="21"/>
        <v>0</v>
      </c>
    </row>
    <row r="35" spans="4:75">
      <c r="D35" s="103">
        <f t="shared" si="30"/>
        <v>0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5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v>0</v>
      </c>
      <c r="V35" s="141">
        <f t="shared" si="0"/>
        <v>0</v>
      </c>
      <c r="W35" s="142">
        <f t="shared" si="5"/>
        <v>0</v>
      </c>
      <c r="X35" s="142">
        <f t="shared" si="26"/>
        <v>0</v>
      </c>
      <c r="Y35" s="142">
        <f t="shared" si="27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8"/>
        <v>0</v>
      </c>
      <c r="AC35" s="142">
        <f t="shared" si="29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2"/>
        <v>0</v>
      </c>
      <c r="AK35" s="141">
        <f t="shared" si="23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0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5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v>0</v>
      </c>
      <c r="V36" s="141">
        <f t="shared" si="0"/>
        <v>0</v>
      </c>
      <c r="W36" s="142">
        <f t="shared" si="5"/>
        <v>0</v>
      </c>
      <c r="X36" s="142">
        <f t="shared" si="26"/>
        <v>0</v>
      </c>
      <c r="Y36" s="142">
        <f t="shared" si="27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8"/>
        <v>0</v>
      </c>
      <c r="AC36" s="142">
        <f t="shared" si="29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2"/>
        <v>0</v>
      </c>
      <c r="AK36" s="141">
        <f t="shared" si="23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0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5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v>0</v>
      </c>
      <c r="V37" s="141">
        <f t="shared" si="0"/>
        <v>0</v>
      </c>
      <c r="W37" s="142">
        <f t="shared" si="5"/>
        <v>0</v>
      </c>
      <c r="X37" s="142">
        <f t="shared" si="26"/>
        <v>0</v>
      </c>
      <c r="Y37" s="142">
        <f t="shared" si="27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8"/>
        <v>0</v>
      </c>
      <c r="AC37" s="142">
        <f t="shared" si="29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2"/>
        <v>0</v>
      </c>
      <c r="AK37" s="141">
        <f t="shared" si="23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0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v>0</v>
      </c>
      <c r="V38" s="141">
        <f t="shared" si="0"/>
        <v>0</v>
      </c>
      <c r="W38" s="142">
        <f t="shared" si="5"/>
        <v>0</v>
      </c>
      <c r="X38" s="142">
        <f t="shared" si="26"/>
        <v>0</v>
      </c>
      <c r="Y38" s="142">
        <f t="shared" si="27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8"/>
        <v>0</v>
      </c>
      <c r="AC38" s="142">
        <f t="shared" si="29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2"/>
        <v>0</v>
      </c>
      <c r="AK38" s="141">
        <f t="shared" si="23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1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v>0</v>
      </c>
      <c r="V39" s="141">
        <f t="shared" si="0"/>
        <v>0</v>
      </c>
      <c r="W39" s="142">
        <f t="shared" si="5"/>
        <v>0</v>
      </c>
      <c r="X39" s="142">
        <f t="shared" si="26"/>
        <v>0</v>
      </c>
      <c r="Y39" s="142">
        <f t="shared" si="27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8"/>
        <v>0</v>
      </c>
      <c r="AC39" s="142">
        <f t="shared" si="29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2"/>
        <v>0</v>
      </c>
      <c r="AK39" s="141">
        <f t="shared" si="23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1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v>0</v>
      </c>
      <c r="V40" s="141">
        <f t="shared" si="0"/>
        <v>0</v>
      </c>
      <c r="W40" s="142">
        <f t="shared" si="5"/>
        <v>0</v>
      </c>
      <c r="X40" s="142">
        <f t="shared" si="26"/>
        <v>0</v>
      </c>
      <c r="Y40" s="142">
        <f t="shared" si="27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8"/>
        <v>0</v>
      </c>
      <c r="AC40" s="142">
        <f t="shared" si="29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2"/>
        <v>0</v>
      </c>
      <c r="AK40" s="141">
        <f t="shared" si="23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1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v>0</v>
      </c>
      <c r="V41" s="141">
        <f t="shared" si="0"/>
        <v>0</v>
      </c>
      <c r="W41" s="142">
        <f t="shared" si="5"/>
        <v>0</v>
      </c>
      <c r="X41" s="142">
        <f t="shared" si="26"/>
        <v>0</v>
      </c>
      <c r="Y41" s="142">
        <f t="shared" si="27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8"/>
        <v>0</v>
      </c>
      <c r="AC41" s="142">
        <f t="shared" si="29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2"/>
        <v>0</v>
      </c>
      <c r="AK41" s="141">
        <f t="shared" si="23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1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v>0</v>
      </c>
      <c r="V42" s="141">
        <f t="shared" si="0"/>
        <v>0</v>
      </c>
      <c r="W42" s="142">
        <f t="shared" si="5"/>
        <v>0</v>
      </c>
      <c r="X42" s="142">
        <f t="shared" si="26"/>
        <v>0</v>
      </c>
      <c r="Y42" s="142">
        <f t="shared" si="27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8"/>
        <v>0</v>
      </c>
      <c r="AC42" s="142">
        <f t="shared" si="29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2"/>
        <v>0</v>
      </c>
      <c r="AK42" s="141">
        <f t="shared" si="23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1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v>0</v>
      </c>
      <c r="V43" s="141">
        <f t="shared" si="0"/>
        <v>0</v>
      </c>
      <c r="W43" s="142">
        <f t="shared" si="5"/>
        <v>0</v>
      </c>
      <c r="X43" s="142">
        <f t="shared" si="26"/>
        <v>0</v>
      </c>
      <c r="Y43" s="142">
        <f t="shared" si="27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8"/>
        <v>0</v>
      </c>
      <c r="AC43" s="142">
        <f t="shared" si="29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2"/>
        <v>0</v>
      </c>
      <c r="AK43" s="141">
        <f t="shared" si="23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1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v>0</v>
      </c>
      <c r="V44" s="141">
        <f t="shared" si="0"/>
        <v>0</v>
      </c>
      <c r="W44" s="142">
        <f t="shared" si="5"/>
        <v>0</v>
      </c>
      <c r="X44" s="142">
        <f t="shared" si="26"/>
        <v>0</v>
      </c>
      <c r="Y44" s="142">
        <f t="shared" si="27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8"/>
        <v>0</v>
      </c>
      <c r="AC44" s="142">
        <f t="shared" si="29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2"/>
        <v>0</v>
      </c>
      <c r="AK44" s="141">
        <f t="shared" si="23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1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v>0</v>
      </c>
      <c r="V45" s="141">
        <f t="shared" si="0"/>
        <v>0</v>
      </c>
      <c r="W45" s="142">
        <f t="shared" si="5"/>
        <v>0</v>
      </c>
      <c r="X45" s="142">
        <f t="shared" si="26"/>
        <v>0</v>
      </c>
      <c r="Y45" s="142">
        <f t="shared" si="27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8"/>
        <v>0</v>
      </c>
      <c r="AC45" s="142">
        <f t="shared" si="29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2"/>
        <v>0</v>
      </c>
      <c r="AK45" s="141">
        <f t="shared" si="23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1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v>0</v>
      </c>
      <c r="V46" s="141">
        <f t="shared" si="0"/>
        <v>0</v>
      </c>
      <c r="W46" s="142">
        <f t="shared" si="5"/>
        <v>0</v>
      </c>
      <c r="X46" s="142">
        <f t="shared" si="26"/>
        <v>0</v>
      </c>
      <c r="Y46" s="142">
        <f t="shared" si="27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8"/>
        <v>0</v>
      </c>
      <c r="AC46" s="142">
        <f t="shared" si="29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2"/>
        <v>0</v>
      </c>
      <c r="AK46" s="141">
        <f t="shared" si="23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1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v>0</v>
      </c>
      <c r="V47" s="141">
        <f t="shared" si="0"/>
        <v>0</v>
      </c>
      <c r="W47" s="142">
        <f t="shared" si="5"/>
        <v>0</v>
      </c>
      <c r="X47" s="142">
        <f t="shared" si="26"/>
        <v>0</v>
      </c>
      <c r="Y47" s="142">
        <f t="shared" si="27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8"/>
        <v>0</v>
      </c>
      <c r="AC47" s="142">
        <f t="shared" si="29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2"/>
        <v>0</v>
      </c>
      <c r="AK47" s="141">
        <f t="shared" si="23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1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v>0</v>
      </c>
      <c r="V48" s="141">
        <f t="shared" si="0"/>
        <v>0</v>
      </c>
      <c r="W48" s="142">
        <f t="shared" si="5"/>
        <v>0</v>
      </c>
      <c r="X48" s="142">
        <f t="shared" si="26"/>
        <v>0</v>
      </c>
      <c r="Y48" s="142">
        <f t="shared" si="27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8"/>
        <v>0</v>
      </c>
      <c r="AC48" s="142">
        <f t="shared" si="29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2"/>
        <v>0</v>
      </c>
      <c r="AK48" s="141">
        <f t="shared" si="23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1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v>0</v>
      </c>
      <c r="V49" s="141">
        <f t="shared" si="0"/>
        <v>0</v>
      </c>
      <c r="W49" s="142">
        <f t="shared" si="5"/>
        <v>0</v>
      </c>
      <c r="X49" s="142">
        <f t="shared" si="26"/>
        <v>0</v>
      </c>
      <c r="Y49" s="142">
        <f t="shared" si="27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8"/>
        <v>0</v>
      </c>
      <c r="AC49" s="142">
        <f t="shared" si="29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2"/>
        <v>0</v>
      </c>
      <c r="AK49" s="141">
        <f t="shared" si="23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1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v>0</v>
      </c>
      <c r="V50" s="141">
        <f t="shared" si="0"/>
        <v>0</v>
      </c>
      <c r="W50" s="142">
        <f t="shared" si="5"/>
        <v>0</v>
      </c>
      <c r="X50" s="142">
        <f t="shared" si="26"/>
        <v>0</v>
      </c>
      <c r="Y50" s="142">
        <f t="shared" si="27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8"/>
        <v>0</v>
      </c>
      <c r="AC50" s="142">
        <f t="shared" si="29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2"/>
        <v>0</v>
      </c>
      <c r="AK50" s="141">
        <f t="shared" si="23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1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v>0</v>
      </c>
      <c r="V51" s="141">
        <f t="shared" si="0"/>
        <v>0</v>
      </c>
      <c r="W51" s="142">
        <f t="shared" si="5"/>
        <v>0</v>
      </c>
      <c r="X51" s="142">
        <f t="shared" si="26"/>
        <v>0</v>
      </c>
      <c r="Y51" s="142">
        <f t="shared" si="27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8"/>
        <v>0</v>
      </c>
      <c r="AC51" s="142">
        <f t="shared" si="29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2"/>
        <v>0</v>
      </c>
      <c r="AK51" s="141">
        <f t="shared" si="23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1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v>0</v>
      </c>
      <c r="V52" s="141">
        <f t="shared" si="0"/>
        <v>0</v>
      </c>
      <c r="W52" s="142">
        <f t="shared" si="5"/>
        <v>0</v>
      </c>
      <c r="X52" s="142">
        <f t="shared" si="26"/>
        <v>0</v>
      </c>
      <c r="Y52" s="142">
        <f t="shared" si="27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8"/>
        <v>0</v>
      </c>
      <c r="AC52" s="142">
        <f t="shared" si="29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2"/>
        <v>0</v>
      </c>
      <c r="AK52" s="141">
        <f t="shared" si="23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1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v>0</v>
      </c>
      <c r="V53" s="141">
        <f t="shared" si="0"/>
        <v>0</v>
      </c>
      <c r="W53" s="142">
        <f t="shared" si="5"/>
        <v>0</v>
      </c>
      <c r="X53" s="142">
        <f t="shared" si="26"/>
        <v>0</v>
      </c>
      <c r="Y53" s="142">
        <f t="shared" si="27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8"/>
        <v>0</v>
      </c>
      <c r="AC53" s="142">
        <f t="shared" si="29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2"/>
        <v>0</v>
      </c>
      <c r="AK53" s="141">
        <f t="shared" si="23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1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v>0</v>
      </c>
      <c r="V54" s="141">
        <f t="shared" si="0"/>
        <v>0</v>
      </c>
      <c r="W54" s="142">
        <f t="shared" si="5"/>
        <v>0</v>
      </c>
      <c r="X54" s="142">
        <f t="shared" si="26"/>
        <v>0</v>
      </c>
      <c r="Y54" s="142">
        <f t="shared" si="27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8"/>
        <v>0</v>
      </c>
      <c r="AC54" s="142">
        <f t="shared" si="29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2"/>
        <v>0</v>
      </c>
      <c r="AK54" s="141">
        <f t="shared" si="23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1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v>0</v>
      </c>
      <c r="V55" s="141">
        <f t="shared" si="0"/>
        <v>0</v>
      </c>
      <c r="W55" s="142">
        <f t="shared" si="5"/>
        <v>0</v>
      </c>
      <c r="X55" s="142">
        <f t="shared" si="26"/>
        <v>0</v>
      </c>
      <c r="Y55" s="142">
        <f t="shared" si="27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8"/>
        <v>0</v>
      </c>
      <c r="AC55" s="142">
        <f t="shared" si="29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2"/>
        <v>0</v>
      </c>
      <c r="AK55" s="141">
        <f t="shared" si="23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1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v>0</v>
      </c>
      <c r="V56" s="141">
        <f t="shared" si="0"/>
        <v>0</v>
      </c>
      <c r="W56" s="142">
        <f t="shared" si="5"/>
        <v>0</v>
      </c>
      <c r="X56" s="142">
        <f t="shared" si="26"/>
        <v>0</v>
      </c>
      <c r="Y56" s="142">
        <f t="shared" si="27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8"/>
        <v>0</v>
      </c>
      <c r="AC56" s="142">
        <f t="shared" si="29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2"/>
        <v>0</v>
      </c>
      <c r="AK56" s="141">
        <f t="shared" si="23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1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v>0</v>
      </c>
      <c r="V57" s="141">
        <f t="shared" si="0"/>
        <v>0</v>
      </c>
      <c r="W57" s="142">
        <f t="shared" si="5"/>
        <v>0</v>
      </c>
      <c r="X57" s="142">
        <f t="shared" si="26"/>
        <v>0</v>
      </c>
      <c r="Y57" s="142">
        <f t="shared" si="27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8"/>
        <v>0</v>
      </c>
      <c r="AC57" s="142">
        <f t="shared" si="29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2"/>
        <v>0</v>
      </c>
      <c r="AK57" s="141">
        <f t="shared" si="23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1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v>0</v>
      </c>
      <c r="V58" s="141">
        <f t="shared" si="0"/>
        <v>0</v>
      </c>
      <c r="W58" s="142">
        <f t="shared" si="5"/>
        <v>0</v>
      </c>
      <c r="X58" s="142">
        <f t="shared" si="26"/>
        <v>0</v>
      </c>
      <c r="Y58" s="142">
        <f t="shared" si="27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8"/>
        <v>0</v>
      </c>
      <c r="AC58" s="142">
        <f t="shared" si="29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2"/>
        <v>0</v>
      </c>
      <c r="AK58" s="141">
        <f t="shared" si="23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1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v>0</v>
      </c>
      <c r="V59" s="141">
        <f t="shared" si="0"/>
        <v>0</v>
      </c>
      <c r="W59" s="142">
        <f t="shared" si="5"/>
        <v>0</v>
      </c>
      <c r="X59" s="142">
        <f t="shared" si="26"/>
        <v>0</v>
      </c>
      <c r="Y59" s="142">
        <f t="shared" si="27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8"/>
        <v>0</v>
      </c>
      <c r="AC59" s="142">
        <f t="shared" si="29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2"/>
        <v>0</v>
      </c>
      <c r="AK59" s="141">
        <f t="shared" si="23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2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v>0</v>
      </c>
      <c r="V60" s="141">
        <f t="shared" si="0"/>
        <v>0</v>
      </c>
      <c r="W60" s="142">
        <f t="shared" si="5"/>
        <v>0</v>
      </c>
      <c r="X60" s="142">
        <f t="shared" si="26"/>
        <v>0</v>
      </c>
      <c r="Y60" s="142">
        <f t="shared" si="27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8"/>
        <v>0</v>
      </c>
      <c r="AC60" s="142">
        <f t="shared" si="29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2"/>
        <v>0</v>
      </c>
      <c r="AK60" s="141">
        <f t="shared" si="23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2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v>0</v>
      </c>
      <c r="V61" s="141">
        <f t="shared" si="0"/>
        <v>0</v>
      </c>
      <c r="W61" s="142">
        <f t="shared" si="5"/>
        <v>0</v>
      </c>
      <c r="X61" s="142">
        <f t="shared" si="26"/>
        <v>0</v>
      </c>
      <c r="Y61" s="142">
        <f t="shared" si="27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8"/>
        <v>0</v>
      </c>
      <c r="AC61" s="142">
        <f t="shared" si="29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2"/>
        <v>0</v>
      </c>
      <c r="AK61" s="141">
        <f t="shared" si="23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2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v>0</v>
      </c>
      <c r="V62" s="141">
        <f t="shared" si="0"/>
        <v>0</v>
      </c>
      <c r="W62" s="142">
        <f t="shared" si="5"/>
        <v>0</v>
      </c>
      <c r="X62" s="142">
        <f t="shared" si="26"/>
        <v>0</v>
      </c>
      <c r="Y62" s="142">
        <f t="shared" si="27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8"/>
        <v>0</v>
      </c>
      <c r="AC62" s="142">
        <f t="shared" si="29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2"/>
        <v>0</v>
      </c>
      <c r="AK62" s="141">
        <f t="shared" si="23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2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v>0</v>
      </c>
      <c r="V63" s="141">
        <f t="shared" si="0"/>
        <v>0</v>
      </c>
      <c r="W63" s="142">
        <f t="shared" si="5"/>
        <v>0</v>
      </c>
      <c r="X63" s="142">
        <f t="shared" si="26"/>
        <v>0</v>
      </c>
      <c r="Y63" s="142">
        <f t="shared" si="27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8"/>
        <v>0</v>
      </c>
      <c r="AC63" s="142">
        <f t="shared" si="29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2"/>
        <v>0</v>
      </c>
      <c r="AK63" s="141">
        <f t="shared" si="23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2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v>0</v>
      </c>
      <c r="V64" s="141">
        <f t="shared" si="0"/>
        <v>0</v>
      </c>
      <c r="W64" s="142">
        <f t="shared" si="5"/>
        <v>0</v>
      </c>
      <c r="X64" s="142">
        <f t="shared" si="26"/>
        <v>0</v>
      </c>
      <c r="Y64" s="142">
        <f t="shared" si="27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8"/>
        <v>0</v>
      </c>
      <c r="AC64" s="142">
        <f t="shared" si="29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2"/>
        <v>0</v>
      </c>
      <c r="AK64" s="141">
        <f t="shared" si="23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2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v>0</v>
      </c>
      <c r="V65" s="141">
        <f t="shared" si="0"/>
        <v>0</v>
      </c>
      <c r="W65" s="142">
        <f t="shared" si="5"/>
        <v>0</v>
      </c>
      <c r="X65" s="142">
        <f t="shared" si="26"/>
        <v>0</v>
      </c>
      <c r="Y65" s="142">
        <f t="shared" si="27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8"/>
        <v>0</v>
      </c>
      <c r="AC65" s="142">
        <f t="shared" si="29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2"/>
        <v>0</v>
      </c>
      <c r="AK65" s="141">
        <f t="shared" si="23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2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v>0</v>
      </c>
      <c r="V66" s="141">
        <f t="shared" si="0"/>
        <v>0</v>
      </c>
      <c r="W66" s="142">
        <f t="shared" si="5"/>
        <v>0</v>
      </c>
      <c r="X66" s="142">
        <f t="shared" si="26"/>
        <v>0</v>
      </c>
      <c r="Y66" s="142">
        <f t="shared" si="27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8"/>
        <v>0</v>
      </c>
      <c r="AC66" s="142">
        <f t="shared" si="29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2"/>
        <v>0</v>
      </c>
      <c r="AK66" s="141">
        <f t="shared" si="23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2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v>0</v>
      </c>
      <c r="V67" s="141">
        <f t="shared" ref="V67:V130" si="33">IF(G67=0,0,IF(NOT(H67=0),H67,V66))</f>
        <v>0</v>
      </c>
      <c r="W67" s="142">
        <f t="shared" si="5"/>
        <v>0</v>
      </c>
      <c r="X67" s="142">
        <f t="shared" si="26"/>
        <v>0</v>
      </c>
      <c r="Y67" s="142">
        <f t="shared" si="27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8"/>
        <v>0</v>
      </c>
      <c r="AC67" s="142">
        <f t="shared" si="29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2"/>
        <v>0</v>
      </c>
      <c r="AK67" s="141">
        <f t="shared" si="23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2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4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5">IF(G68=0,0,IF((MAX(AL68,AM68)+AJ68)&gt;6,"顶管",IF((MAX(AL68,AM68)+AJ68)&gt;5,"D",IF((MAX(AL68,AM68)+AJ68)&gt;4,"C",IF((MAX(AL68,AM68)+AJ68)&gt;3,"B",IF((MAX(AL68,AM68)+AJ68)&gt;1,"A","无"))))))</f>
        <v>0</v>
      </c>
      <c r="T68" s="118">
        <v>0</v>
      </c>
      <c r="V68" s="141">
        <f t="shared" si="33"/>
        <v>0</v>
      </c>
      <c r="W68" s="142">
        <f t="shared" ref="W68:W131" si="36">IF($G68=0,0,D68)</f>
        <v>0</v>
      </c>
      <c r="X68" s="142">
        <f t="shared" si="26"/>
        <v>0</v>
      </c>
      <c r="Y68" s="142">
        <f t="shared" si="27"/>
        <v>0</v>
      </c>
      <c r="Z68" s="142">
        <f>Y68+LOOKUP(V68,Sheet2!A$3:A$24,Sheet2!J$3:J$24)</f>
        <v>0</v>
      </c>
      <c r="AA68" s="142">
        <f t="shared" ref="AA68:AA131" si="37">IF($G68=0,0,D69)</f>
        <v>0</v>
      </c>
      <c r="AB68" s="142">
        <f t="shared" si="28"/>
        <v>0</v>
      </c>
      <c r="AC68" s="142">
        <f t="shared" si="29"/>
        <v>0</v>
      </c>
      <c r="AD68" s="142">
        <f>AC68+LOOKUP(V68,Sheet2!A$3:A$24,Sheet2!J$3:J$24)</f>
        <v>0</v>
      </c>
      <c r="AE68" s="142">
        <f t="shared" ref="AE68:AE131" si="38">X68-Z68</f>
        <v>0</v>
      </c>
      <c r="AF68" s="142">
        <f t="shared" ref="AF68:AF131" si="39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2"/>
        <v>0</v>
      </c>
      <c r="AK68" s="141">
        <f t="shared" si="23"/>
        <v>0</v>
      </c>
      <c r="AL68" s="142">
        <f t="shared" ref="AL68:AL131" si="40">IF(G68=0,0,IF(W68=0,X68-Y68+AH68+AI68,W68-Y68+AH68+AI68))</f>
        <v>0</v>
      </c>
      <c r="AM68" s="142">
        <f t="shared" ref="AM68:AM131" si="41">IF(G68=0,0,IF(AA68=0,AB68-AC68+AH68+AI68,AA68-AC68+AH68+AI68))</f>
        <v>0</v>
      </c>
      <c r="AN68" s="142">
        <f t="shared" ref="AN68:AN75" si="42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3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4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5">IF(O68=1,(AQ68+AR68)*(AN68-P68)/AN68,AQ68+AR68)</f>
        <v>0</v>
      </c>
      <c r="BO68" s="128">
        <f t="shared" ref="BO68:BO131" si="46">P68*G68*AO68</f>
        <v>0</v>
      </c>
      <c r="BP68" s="120"/>
      <c r="BQ68" s="56">
        <f t="shared" ref="BQ68:BQ131" si="47">BP68/0.35*(AN68+2+AJ68)</f>
        <v>0</v>
      </c>
      <c r="BR68" s="52">
        <f t="shared" ref="BR68:BR131" si="48">IF(OR(S68="a",S68="E",S68="无"),BN68,0)</f>
        <v>0</v>
      </c>
      <c r="BS68" s="52">
        <f t="shared" ref="BS68:BS131" si="49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0">(MAX(AL68,AM68)+AJ68)*2+AO68*0.5</f>
        <v>0</v>
      </c>
      <c r="BV68" s="52">
        <f t="shared" ref="BV68:BV131" si="51">MAX(AL68,AM68)+AJ68+AO68*0.5</f>
        <v>0</v>
      </c>
      <c r="BW68" s="32">
        <f t="shared" ref="BW68:BW131" si="52">IF(N68=1,G68,0)</f>
        <v>0</v>
      </c>
    </row>
    <row r="69" spans="4:75">
      <c r="D69" s="103">
        <f t="shared" si="32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4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5"/>
        <v>0</v>
      </c>
      <c r="T69" s="118">
        <v>0</v>
      </c>
      <c r="V69" s="141">
        <f t="shared" si="33"/>
        <v>0</v>
      </c>
      <c r="W69" s="142">
        <f t="shared" si="36"/>
        <v>0</v>
      </c>
      <c r="X69" s="142">
        <f t="shared" si="26"/>
        <v>0</v>
      </c>
      <c r="Y69" s="142">
        <f t="shared" si="27"/>
        <v>0</v>
      </c>
      <c r="Z69" s="142">
        <f>Y69+LOOKUP(V69,Sheet2!A$3:A$24,Sheet2!J$3:J$24)</f>
        <v>0</v>
      </c>
      <c r="AA69" s="142">
        <f t="shared" si="37"/>
        <v>0</v>
      </c>
      <c r="AB69" s="142">
        <f t="shared" si="28"/>
        <v>0</v>
      </c>
      <c r="AC69" s="142">
        <f t="shared" si="29"/>
        <v>0</v>
      </c>
      <c r="AD69" s="142">
        <f>AC69+LOOKUP(V69,Sheet2!A$3:A$24,Sheet2!J$3:J$24)</f>
        <v>0</v>
      </c>
      <c r="AE69" s="142">
        <f t="shared" si="38"/>
        <v>0</v>
      </c>
      <c r="AF69" s="142">
        <f t="shared" si="39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3">IF(B69=0,0,IF(NOT(I69=0),I69,AJ68))</f>
        <v>0</v>
      </c>
      <c r="AK69" s="141">
        <f t="shared" ref="AK69:AK132" si="54">IF(B69=0,0,IF(NOT(J69=0),J69,AK68))</f>
        <v>0</v>
      </c>
      <c r="AL69" s="142">
        <f t="shared" si="40"/>
        <v>0</v>
      </c>
      <c r="AM69" s="142">
        <f t="shared" si="41"/>
        <v>0</v>
      </c>
      <c r="AN69" s="142">
        <f t="shared" si="42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3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4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5"/>
        <v>0</v>
      </c>
      <c r="BO69" s="128">
        <f t="shared" si="46"/>
        <v>0</v>
      </c>
      <c r="BP69" s="120"/>
      <c r="BQ69" s="56">
        <f t="shared" si="47"/>
        <v>0</v>
      </c>
      <c r="BR69" s="52">
        <f t="shared" si="48"/>
        <v>0</v>
      </c>
      <c r="BS69" s="52">
        <f t="shared" si="49"/>
        <v>0</v>
      </c>
      <c r="BT69" s="32">
        <f>IF(OR(LOOKUP(V69,Sheet2!A$3:A$25,Sheet2!B$3:B$25)=1,G69=0),0,AW69-AO69*0.2*G69)</f>
        <v>0</v>
      </c>
      <c r="BU69" s="52">
        <f t="shared" si="50"/>
        <v>0</v>
      </c>
      <c r="BV69" s="52">
        <f t="shared" si="51"/>
        <v>0</v>
      </c>
      <c r="BW69" s="32">
        <f t="shared" si="52"/>
        <v>0</v>
      </c>
    </row>
    <row r="70" spans="4:75">
      <c r="D70" s="103">
        <f t="shared" si="32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4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5"/>
        <v>0</v>
      </c>
      <c r="T70" s="118">
        <v>0</v>
      </c>
      <c r="V70" s="141">
        <f t="shared" si="33"/>
        <v>0</v>
      </c>
      <c r="W70" s="142">
        <f t="shared" si="36"/>
        <v>0</v>
      </c>
      <c r="X70" s="142">
        <f t="shared" si="26"/>
        <v>0</v>
      </c>
      <c r="Y70" s="142">
        <f t="shared" si="27"/>
        <v>0</v>
      </c>
      <c r="Z70" s="142">
        <f>Y70+LOOKUP(V70,Sheet2!A$3:A$24,Sheet2!J$3:J$24)</f>
        <v>0</v>
      </c>
      <c r="AA70" s="142">
        <f t="shared" si="37"/>
        <v>0</v>
      </c>
      <c r="AB70" s="142">
        <f t="shared" si="28"/>
        <v>0</v>
      </c>
      <c r="AC70" s="142">
        <f t="shared" si="29"/>
        <v>0</v>
      </c>
      <c r="AD70" s="142">
        <f>AC70+LOOKUP(V70,Sheet2!A$3:A$24,Sheet2!J$3:J$24)</f>
        <v>0</v>
      </c>
      <c r="AE70" s="142">
        <f t="shared" si="38"/>
        <v>0</v>
      </c>
      <c r="AF70" s="142">
        <f t="shared" si="39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3"/>
        <v>0</v>
      </c>
      <c r="AK70" s="141">
        <f t="shared" si="54"/>
        <v>0</v>
      </c>
      <c r="AL70" s="142">
        <f t="shared" si="40"/>
        <v>0</v>
      </c>
      <c r="AM70" s="142">
        <f t="shared" si="41"/>
        <v>0</v>
      </c>
      <c r="AN70" s="142">
        <f t="shared" si="42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3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4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5"/>
        <v>0</v>
      </c>
      <c r="BO70" s="128">
        <f t="shared" si="46"/>
        <v>0</v>
      </c>
      <c r="BP70" s="120"/>
      <c r="BQ70" s="56">
        <f t="shared" si="47"/>
        <v>0</v>
      </c>
      <c r="BR70" s="52">
        <f t="shared" si="48"/>
        <v>0</v>
      </c>
      <c r="BS70" s="52">
        <f t="shared" si="49"/>
        <v>0</v>
      </c>
      <c r="BT70" s="32">
        <f>IF(OR(LOOKUP(V70,Sheet2!A$3:A$25,Sheet2!B$3:B$25)=1,G70=0),0,AW70-AO70*0.2*G70)</f>
        <v>0</v>
      </c>
      <c r="BU70" s="52">
        <f t="shared" si="50"/>
        <v>0</v>
      </c>
      <c r="BV70" s="52">
        <f t="shared" si="51"/>
        <v>0</v>
      </c>
      <c r="BW70" s="32">
        <f t="shared" si="52"/>
        <v>0</v>
      </c>
    </row>
    <row r="71" spans="4:75">
      <c r="D71" s="103">
        <f t="shared" si="32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4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5"/>
        <v>0</v>
      </c>
      <c r="T71" s="118">
        <v>0</v>
      </c>
      <c r="V71" s="141">
        <f t="shared" si="33"/>
        <v>0</v>
      </c>
      <c r="W71" s="142">
        <f t="shared" si="36"/>
        <v>0</v>
      </c>
      <c r="X71" s="142">
        <f t="shared" si="26"/>
        <v>0</v>
      </c>
      <c r="Y71" s="142">
        <f t="shared" si="27"/>
        <v>0</v>
      </c>
      <c r="Z71" s="142">
        <f>Y71+LOOKUP(V71,Sheet2!A$3:A$24,Sheet2!J$3:J$24)</f>
        <v>0</v>
      </c>
      <c r="AA71" s="142">
        <f t="shared" si="37"/>
        <v>0</v>
      </c>
      <c r="AB71" s="142">
        <f t="shared" si="28"/>
        <v>0</v>
      </c>
      <c r="AC71" s="142">
        <f t="shared" si="29"/>
        <v>0</v>
      </c>
      <c r="AD71" s="142">
        <f>AC71+LOOKUP(V71,Sheet2!A$3:A$24,Sheet2!J$3:J$24)</f>
        <v>0</v>
      </c>
      <c r="AE71" s="142">
        <f t="shared" si="38"/>
        <v>0</v>
      </c>
      <c r="AF71" s="142">
        <f t="shared" si="39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3"/>
        <v>0</v>
      </c>
      <c r="AK71" s="141">
        <f t="shared" si="54"/>
        <v>0</v>
      </c>
      <c r="AL71" s="142">
        <f t="shared" si="40"/>
        <v>0</v>
      </c>
      <c r="AM71" s="142">
        <f t="shared" si="41"/>
        <v>0</v>
      </c>
      <c r="AN71" s="142">
        <f t="shared" si="42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3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4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5"/>
        <v>0</v>
      </c>
      <c r="BO71" s="128">
        <f t="shared" si="46"/>
        <v>0</v>
      </c>
      <c r="BP71" s="120"/>
      <c r="BQ71" s="56">
        <f t="shared" si="47"/>
        <v>0</v>
      </c>
      <c r="BR71" s="52">
        <f t="shared" si="48"/>
        <v>0</v>
      </c>
      <c r="BS71" s="52">
        <f t="shared" si="49"/>
        <v>0</v>
      </c>
      <c r="BT71" s="32">
        <f>IF(OR(LOOKUP(V71,Sheet2!A$3:A$25,Sheet2!B$3:B$25)=1,G71=0),0,AW71-AO71*0.2*G71)</f>
        <v>0</v>
      </c>
      <c r="BU71" s="52">
        <f t="shared" si="50"/>
        <v>0</v>
      </c>
      <c r="BV71" s="52">
        <f t="shared" si="51"/>
        <v>0</v>
      </c>
      <c r="BW71" s="32">
        <f t="shared" si="52"/>
        <v>0</v>
      </c>
    </row>
    <row r="72" spans="4:75">
      <c r="D72" s="103">
        <f t="shared" si="32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4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5"/>
        <v>0</v>
      </c>
      <c r="T72" s="118">
        <v>0</v>
      </c>
      <c r="V72" s="141">
        <f t="shared" si="33"/>
        <v>0</v>
      </c>
      <c r="W72" s="142">
        <f t="shared" si="36"/>
        <v>0</v>
      </c>
      <c r="X72" s="142">
        <f t="shared" si="26"/>
        <v>0</v>
      </c>
      <c r="Y72" s="142">
        <f t="shared" si="27"/>
        <v>0</v>
      </c>
      <c r="Z72" s="142">
        <f>Y72+LOOKUP(V72,Sheet2!A$3:A$24,Sheet2!J$3:J$24)</f>
        <v>0</v>
      </c>
      <c r="AA72" s="142">
        <f t="shared" si="37"/>
        <v>0</v>
      </c>
      <c r="AB72" s="142">
        <f t="shared" si="28"/>
        <v>0</v>
      </c>
      <c r="AC72" s="142">
        <f t="shared" si="29"/>
        <v>0</v>
      </c>
      <c r="AD72" s="142">
        <f>AC72+LOOKUP(V72,Sheet2!A$3:A$24,Sheet2!J$3:J$24)</f>
        <v>0</v>
      </c>
      <c r="AE72" s="142">
        <f t="shared" si="38"/>
        <v>0</v>
      </c>
      <c r="AF72" s="142">
        <f t="shared" si="39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3"/>
        <v>0</v>
      </c>
      <c r="AK72" s="141">
        <f t="shared" si="54"/>
        <v>0</v>
      </c>
      <c r="AL72" s="142">
        <f t="shared" si="40"/>
        <v>0</v>
      </c>
      <c r="AM72" s="142">
        <f t="shared" si="41"/>
        <v>0</v>
      </c>
      <c r="AN72" s="142">
        <f t="shared" si="42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3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4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5"/>
        <v>0</v>
      </c>
      <c r="BO72" s="128">
        <f t="shared" si="46"/>
        <v>0</v>
      </c>
      <c r="BP72" s="120"/>
      <c r="BQ72" s="56">
        <f t="shared" si="47"/>
        <v>0</v>
      </c>
      <c r="BR72" s="52">
        <f t="shared" si="48"/>
        <v>0</v>
      </c>
      <c r="BS72" s="52">
        <f t="shared" si="49"/>
        <v>0</v>
      </c>
      <c r="BT72" s="32">
        <f>IF(OR(LOOKUP(V72,Sheet2!A$3:A$25,Sheet2!B$3:B$25)=1,G72=0),0,AW72-AO72*0.2*G72)</f>
        <v>0</v>
      </c>
      <c r="BU72" s="52">
        <f t="shared" si="50"/>
        <v>0</v>
      </c>
      <c r="BV72" s="52">
        <f t="shared" si="51"/>
        <v>0</v>
      </c>
      <c r="BW72" s="32">
        <f t="shared" si="52"/>
        <v>0</v>
      </c>
    </row>
    <row r="73" spans="4:75">
      <c r="D73" s="103">
        <f t="shared" si="32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4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5"/>
        <v>0</v>
      </c>
      <c r="T73" s="118">
        <v>0</v>
      </c>
      <c r="V73" s="141">
        <f t="shared" si="33"/>
        <v>0</v>
      </c>
      <c r="W73" s="142">
        <f t="shared" si="36"/>
        <v>0</v>
      </c>
      <c r="X73" s="142">
        <f t="shared" si="26"/>
        <v>0</v>
      </c>
      <c r="Y73" s="142">
        <f t="shared" si="27"/>
        <v>0</v>
      </c>
      <c r="Z73" s="142">
        <f>Y73+LOOKUP(V73,Sheet2!A$3:A$24,Sheet2!J$3:J$24)</f>
        <v>0</v>
      </c>
      <c r="AA73" s="142">
        <f t="shared" si="37"/>
        <v>0</v>
      </c>
      <c r="AB73" s="142">
        <f t="shared" si="28"/>
        <v>0</v>
      </c>
      <c r="AC73" s="142">
        <f t="shared" si="29"/>
        <v>0</v>
      </c>
      <c r="AD73" s="142">
        <f>AC73+LOOKUP(V73,Sheet2!A$3:A$24,Sheet2!J$3:J$24)</f>
        <v>0</v>
      </c>
      <c r="AE73" s="142">
        <f t="shared" si="38"/>
        <v>0</v>
      </c>
      <c r="AF73" s="142">
        <f t="shared" si="39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3"/>
        <v>0</v>
      </c>
      <c r="AK73" s="141">
        <f t="shared" si="54"/>
        <v>0</v>
      </c>
      <c r="AL73" s="142">
        <f t="shared" si="40"/>
        <v>0</v>
      </c>
      <c r="AM73" s="142">
        <f t="shared" si="41"/>
        <v>0</v>
      </c>
      <c r="AN73" s="142">
        <f t="shared" si="42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3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4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5"/>
        <v>0</v>
      </c>
      <c r="BO73" s="128">
        <f t="shared" si="46"/>
        <v>0</v>
      </c>
      <c r="BP73" s="120"/>
      <c r="BQ73" s="56">
        <f t="shared" si="47"/>
        <v>0</v>
      </c>
      <c r="BR73" s="52">
        <f t="shared" si="48"/>
        <v>0</v>
      </c>
      <c r="BS73" s="52">
        <f t="shared" si="49"/>
        <v>0</v>
      </c>
      <c r="BT73" s="32">
        <f>IF(OR(LOOKUP(V73,Sheet2!A$3:A$25,Sheet2!B$3:B$25)=1,G73=0),0,AW73-AO73*0.2*G73)</f>
        <v>0</v>
      </c>
      <c r="BU73" s="52">
        <f t="shared" si="50"/>
        <v>0</v>
      </c>
      <c r="BV73" s="52">
        <f t="shared" si="51"/>
        <v>0</v>
      </c>
      <c r="BW73" s="32">
        <f t="shared" si="52"/>
        <v>0</v>
      </c>
    </row>
    <row r="74" spans="4:75">
      <c r="D74" s="103">
        <f t="shared" si="32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4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5"/>
        <v>0</v>
      </c>
      <c r="T74" s="118">
        <v>0</v>
      </c>
      <c r="V74" s="141">
        <f t="shared" si="33"/>
        <v>0</v>
      </c>
      <c r="W74" s="142">
        <f t="shared" si="36"/>
        <v>0</v>
      </c>
      <c r="X74" s="142">
        <f t="shared" ref="X74:X137" si="55">IF($G74=0,0,E74)</f>
        <v>0</v>
      </c>
      <c r="Y74" s="142">
        <f t="shared" ref="Y74:Y137" si="56">IF($G74=0,0,F74)</f>
        <v>0</v>
      </c>
      <c r="Z74" s="142">
        <f>Y74+LOOKUP(V74,Sheet2!A$3:A$24,Sheet2!J$3:J$24)</f>
        <v>0</v>
      </c>
      <c r="AA74" s="142">
        <f t="shared" si="37"/>
        <v>0</v>
      </c>
      <c r="AB74" s="142">
        <f t="shared" ref="AB74:AB137" si="57">IF($G74=0,0,E75)</f>
        <v>0</v>
      </c>
      <c r="AC74" s="142">
        <f t="shared" ref="AC74:AC137" si="58">IF($G74=0,0,F75)</f>
        <v>0</v>
      </c>
      <c r="AD74" s="142">
        <f>AC74+LOOKUP(V74,Sheet2!A$3:A$24,Sheet2!J$3:J$24)</f>
        <v>0</v>
      </c>
      <c r="AE74" s="142">
        <f t="shared" si="38"/>
        <v>0</v>
      </c>
      <c r="AF74" s="142">
        <f t="shared" si="39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3"/>
        <v>0</v>
      </c>
      <c r="AK74" s="141">
        <f t="shared" si="54"/>
        <v>0</v>
      </c>
      <c r="AL74" s="142">
        <f t="shared" si="40"/>
        <v>0</v>
      </c>
      <c r="AM74" s="142">
        <f t="shared" si="41"/>
        <v>0</v>
      </c>
      <c r="AN74" s="142">
        <f t="shared" si="42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3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4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5"/>
        <v>0</v>
      </c>
      <c r="BO74" s="128">
        <f t="shared" si="46"/>
        <v>0</v>
      </c>
      <c r="BP74" s="120"/>
      <c r="BQ74" s="56">
        <f t="shared" si="47"/>
        <v>0</v>
      </c>
      <c r="BR74" s="52">
        <f t="shared" si="48"/>
        <v>0</v>
      </c>
      <c r="BS74" s="52">
        <f t="shared" si="49"/>
        <v>0</v>
      </c>
      <c r="BT74" s="32">
        <f>IF(OR(LOOKUP(V74,Sheet2!A$3:A$25,Sheet2!B$3:B$25)=1,G74=0),0,AW74-AO74*0.2*G74)</f>
        <v>0</v>
      </c>
      <c r="BU74" s="52">
        <f t="shared" si="50"/>
        <v>0</v>
      </c>
      <c r="BV74" s="52">
        <f t="shared" si="51"/>
        <v>0</v>
      </c>
      <c r="BW74" s="32">
        <f t="shared" si="52"/>
        <v>0</v>
      </c>
    </row>
    <row r="75" spans="4:75">
      <c r="D75" s="103">
        <f t="shared" si="32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4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5"/>
        <v>0</v>
      </c>
      <c r="T75" s="118">
        <v>0</v>
      </c>
      <c r="V75" s="141">
        <f t="shared" si="33"/>
        <v>0</v>
      </c>
      <c r="W75" s="142">
        <f t="shared" si="36"/>
        <v>0</v>
      </c>
      <c r="X75" s="142">
        <f t="shared" si="55"/>
        <v>0</v>
      </c>
      <c r="Y75" s="142">
        <f t="shared" si="56"/>
        <v>0</v>
      </c>
      <c r="Z75" s="142">
        <f>Y75+LOOKUP(V75,Sheet2!A$3:A$24,Sheet2!J$3:J$24)</f>
        <v>0</v>
      </c>
      <c r="AA75" s="142">
        <f t="shared" si="37"/>
        <v>0</v>
      </c>
      <c r="AB75" s="142">
        <f t="shared" si="57"/>
        <v>0</v>
      </c>
      <c r="AC75" s="142">
        <f t="shared" si="58"/>
        <v>0</v>
      </c>
      <c r="AD75" s="142">
        <f>AC75+LOOKUP(V75,Sheet2!A$3:A$24,Sheet2!J$3:J$24)</f>
        <v>0</v>
      </c>
      <c r="AE75" s="142">
        <f t="shared" si="38"/>
        <v>0</v>
      </c>
      <c r="AF75" s="142">
        <f t="shared" si="39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3"/>
        <v>0</v>
      </c>
      <c r="AK75" s="141">
        <f t="shared" si="54"/>
        <v>0</v>
      </c>
      <c r="AL75" s="142">
        <f t="shared" si="40"/>
        <v>0</v>
      </c>
      <c r="AM75" s="142">
        <f t="shared" si="41"/>
        <v>0</v>
      </c>
      <c r="AN75" s="142">
        <f t="shared" si="42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3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4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5"/>
        <v>0</v>
      </c>
      <c r="BO75" s="128">
        <f t="shared" si="46"/>
        <v>0</v>
      </c>
      <c r="BP75" s="120"/>
      <c r="BQ75" s="56">
        <f t="shared" si="47"/>
        <v>0</v>
      </c>
      <c r="BR75" s="52">
        <f t="shared" si="48"/>
        <v>0</v>
      </c>
      <c r="BS75" s="52">
        <f t="shared" si="49"/>
        <v>0</v>
      </c>
      <c r="BT75" s="32">
        <f>IF(OR(LOOKUP(V75,Sheet2!A$3:A$25,Sheet2!B$3:B$25)=1,G75=0),0,AW75-AO75*0.2*G75)</f>
        <v>0</v>
      </c>
      <c r="BU75" s="52">
        <f t="shared" si="50"/>
        <v>0</v>
      </c>
      <c r="BV75" s="52">
        <f t="shared" si="51"/>
        <v>0</v>
      </c>
      <c r="BW75" s="32">
        <f t="shared" si="52"/>
        <v>0</v>
      </c>
    </row>
    <row r="76" spans="4:75">
      <c r="D76" s="103">
        <f t="shared" si="32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4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5"/>
        <v>0</v>
      </c>
      <c r="T76" s="118">
        <v>0</v>
      </c>
      <c r="V76" s="141">
        <f t="shared" si="33"/>
        <v>0</v>
      </c>
      <c r="W76" s="142">
        <f t="shared" si="36"/>
        <v>0</v>
      </c>
      <c r="X76" s="142">
        <f t="shared" si="55"/>
        <v>0</v>
      </c>
      <c r="Y76" s="142">
        <f t="shared" si="56"/>
        <v>0</v>
      </c>
      <c r="Z76" s="142">
        <f>Y76+LOOKUP(V76,Sheet2!A$3:A$24,Sheet2!J$3:J$24)</f>
        <v>0</v>
      </c>
      <c r="AA76" s="142">
        <f t="shared" si="37"/>
        <v>0</v>
      </c>
      <c r="AB76" s="142">
        <f t="shared" si="57"/>
        <v>0</v>
      </c>
      <c r="AC76" s="142">
        <f t="shared" si="58"/>
        <v>0</v>
      </c>
      <c r="AD76" s="142">
        <f>AC76+LOOKUP(V76,Sheet2!A$3:A$24,Sheet2!J$3:J$24)</f>
        <v>0</v>
      </c>
      <c r="AE76" s="142">
        <f t="shared" si="38"/>
        <v>0</v>
      </c>
      <c r="AF76" s="142">
        <f t="shared" si="39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3"/>
        <v>0</v>
      </c>
      <c r="AK76" s="141">
        <f t="shared" si="54"/>
        <v>0</v>
      </c>
      <c r="AL76" s="142">
        <f t="shared" si="40"/>
        <v>0</v>
      </c>
      <c r="AM76" s="142">
        <f t="shared" si="41"/>
        <v>0</v>
      </c>
      <c r="AN76" s="142">
        <f t="shared" ref="AN68:AN131" si="59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3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4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5"/>
        <v>0</v>
      </c>
      <c r="BO76" s="128">
        <f t="shared" si="46"/>
        <v>0</v>
      </c>
      <c r="BP76" s="120"/>
      <c r="BQ76" s="56">
        <f t="shared" si="47"/>
        <v>0</v>
      </c>
      <c r="BR76" s="52">
        <f t="shared" si="48"/>
        <v>0</v>
      </c>
      <c r="BS76" s="52">
        <f t="shared" si="49"/>
        <v>0</v>
      </c>
      <c r="BT76" s="32">
        <f>IF(OR(LOOKUP(V76,Sheet2!A$3:A$25,Sheet2!B$3:B$25)=1,G76=0),0,AW76-AO76*0.2*G76)</f>
        <v>0</v>
      </c>
      <c r="BU76" s="52">
        <f t="shared" si="50"/>
        <v>0</v>
      </c>
      <c r="BV76" s="52">
        <f t="shared" si="51"/>
        <v>0</v>
      </c>
      <c r="BW76" s="32">
        <f t="shared" si="52"/>
        <v>0</v>
      </c>
    </row>
    <row r="77" spans="4:75">
      <c r="D77" s="103">
        <f t="shared" si="32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4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5"/>
        <v>0</v>
      </c>
      <c r="T77" s="118">
        <v>0</v>
      </c>
      <c r="V77" s="141">
        <f t="shared" si="33"/>
        <v>0</v>
      </c>
      <c r="W77" s="142">
        <f t="shared" si="36"/>
        <v>0</v>
      </c>
      <c r="X77" s="142">
        <f t="shared" si="55"/>
        <v>0</v>
      </c>
      <c r="Y77" s="142">
        <f t="shared" si="56"/>
        <v>0</v>
      </c>
      <c r="Z77" s="142">
        <f>Y77+LOOKUP(V77,Sheet2!A$3:A$24,Sheet2!J$3:J$24)</f>
        <v>0</v>
      </c>
      <c r="AA77" s="142">
        <f t="shared" si="37"/>
        <v>0</v>
      </c>
      <c r="AB77" s="142">
        <f t="shared" si="57"/>
        <v>0</v>
      </c>
      <c r="AC77" s="142">
        <f t="shared" si="58"/>
        <v>0</v>
      </c>
      <c r="AD77" s="142">
        <f>AC77+LOOKUP(V77,Sheet2!A$3:A$24,Sheet2!J$3:J$24)</f>
        <v>0</v>
      </c>
      <c r="AE77" s="142">
        <f t="shared" si="38"/>
        <v>0</v>
      </c>
      <c r="AF77" s="142">
        <f t="shared" si="39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3"/>
        <v>0</v>
      </c>
      <c r="AK77" s="141">
        <f t="shared" si="54"/>
        <v>0</v>
      </c>
      <c r="AL77" s="142">
        <f t="shared" si="40"/>
        <v>0</v>
      </c>
      <c r="AM77" s="142">
        <f t="shared" si="41"/>
        <v>0</v>
      </c>
      <c r="AN77" s="142">
        <f t="shared" si="59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3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4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5"/>
        <v>0</v>
      </c>
      <c r="BO77" s="128">
        <f t="shared" si="46"/>
        <v>0</v>
      </c>
      <c r="BP77" s="120"/>
      <c r="BQ77" s="56">
        <f t="shared" si="47"/>
        <v>0</v>
      </c>
      <c r="BR77" s="52">
        <f t="shared" si="48"/>
        <v>0</v>
      </c>
      <c r="BS77" s="52">
        <f t="shared" si="49"/>
        <v>0</v>
      </c>
      <c r="BT77" s="32">
        <f>IF(OR(LOOKUP(V77,Sheet2!A$3:A$25,Sheet2!B$3:B$25)=1,G77=0),0,AW77-AO77*0.2*G77)</f>
        <v>0</v>
      </c>
      <c r="BU77" s="52">
        <f t="shared" si="50"/>
        <v>0</v>
      </c>
      <c r="BV77" s="52">
        <f t="shared" si="51"/>
        <v>0</v>
      </c>
      <c r="BW77" s="32">
        <f t="shared" si="52"/>
        <v>0</v>
      </c>
    </row>
    <row r="78" spans="4:75">
      <c r="D78" s="103">
        <f t="shared" si="32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4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5"/>
        <v>0</v>
      </c>
      <c r="T78" s="118">
        <v>0</v>
      </c>
      <c r="V78" s="141">
        <f t="shared" si="33"/>
        <v>0</v>
      </c>
      <c r="W78" s="142">
        <f t="shared" si="36"/>
        <v>0</v>
      </c>
      <c r="X78" s="142">
        <f t="shared" si="55"/>
        <v>0</v>
      </c>
      <c r="Y78" s="142">
        <f t="shared" si="56"/>
        <v>0</v>
      </c>
      <c r="Z78" s="142">
        <f>Y78+LOOKUP(V78,Sheet2!A$3:A$24,Sheet2!J$3:J$24)</f>
        <v>0</v>
      </c>
      <c r="AA78" s="142">
        <f t="shared" si="37"/>
        <v>0</v>
      </c>
      <c r="AB78" s="142">
        <f t="shared" si="57"/>
        <v>0</v>
      </c>
      <c r="AC78" s="142">
        <f t="shared" si="58"/>
        <v>0</v>
      </c>
      <c r="AD78" s="142">
        <f>AC78+LOOKUP(V78,Sheet2!A$3:A$24,Sheet2!J$3:J$24)</f>
        <v>0</v>
      </c>
      <c r="AE78" s="142">
        <f t="shared" si="38"/>
        <v>0</v>
      </c>
      <c r="AF78" s="142">
        <f t="shared" si="39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3"/>
        <v>0</v>
      </c>
      <c r="AK78" s="141">
        <f t="shared" si="54"/>
        <v>0</v>
      </c>
      <c r="AL78" s="142">
        <f t="shared" si="40"/>
        <v>0</v>
      </c>
      <c r="AM78" s="142">
        <f t="shared" si="41"/>
        <v>0</v>
      </c>
      <c r="AN78" s="142">
        <f t="shared" si="59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3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4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5"/>
        <v>0</v>
      </c>
      <c r="BO78" s="128">
        <f t="shared" si="46"/>
        <v>0</v>
      </c>
      <c r="BP78" s="120"/>
      <c r="BQ78" s="56">
        <f t="shared" si="47"/>
        <v>0</v>
      </c>
      <c r="BR78" s="52">
        <f t="shared" si="48"/>
        <v>0</v>
      </c>
      <c r="BS78" s="52">
        <f t="shared" si="49"/>
        <v>0</v>
      </c>
      <c r="BT78" s="32">
        <f>IF(OR(LOOKUP(V78,Sheet2!A$3:A$25,Sheet2!B$3:B$25)=1,G78=0),0,AW78-AO78*0.2*G78)</f>
        <v>0</v>
      </c>
      <c r="BU78" s="52">
        <f t="shared" si="50"/>
        <v>0</v>
      </c>
      <c r="BV78" s="52">
        <f t="shared" si="51"/>
        <v>0</v>
      </c>
      <c r="BW78" s="32">
        <f t="shared" si="52"/>
        <v>0</v>
      </c>
    </row>
    <row r="79" spans="4:75">
      <c r="D79" s="103">
        <f t="shared" si="32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4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5"/>
        <v>0</v>
      </c>
      <c r="T79" s="118">
        <v>0</v>
      </c>
      <c r="V79" s="141">
        <f t="shared" si="33"/>
        <v>0</v>
      </c>
      <c r="W79" s="142">
        <f t="shared" si="36"/>
        <v>0</v>
      </c>
      <c r="X79" s="142">
        <f t="shared" si="55"/>
        <v>0</v>
      </c>
      <c r="Y79" s="142">
        <f t="shared" si="56"/>
        <v>0</v>
      </c>
      <c r="Z79" s="142">
        <f>Y79+LOOKUP(V79,Sheet2!A$3:A$24,Sheet2!J$3:J$24)</f>
        <v>0</v>
      </c>
      <c r="AA79" s="142">
        <f t="shared" si="37"/>
        <v>0</v>
      </c>
      <c r="AB79" s="142">
        <f t="shared" si="57"/>
        <v>0</v>
      </c>
      <c r="AC79" s="142">
        <f t="shared" si="58"/>
        <v>0</v>
      </c>
      <c r="AD79" s="142">
        <f>AC79+LOOKUP(V79,Sheet2!A$3:A$24,Sheet2!J$3:J$24)</f>
        <v>0</v>
      </c>
      <c r="AE79" s="142">
        <f t="shared" si="38"/>
        <v>0</v>
      </c>
      <c r="AF79" s="142">
        <f t="shared" si="39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3"/>
        <v>0</v>
      </c>
      <c r="AK79" s="141">
        <f t="shared" si="54"/>
        <v>0</v>
      </c>
      <c r="AL79" s="142">
        <f t="shared" si="40"/>
        <v>0</v>
      </c>
      <c r="AM79" s="142">
        <f t="shared" si="41"/>
        <v>0</v>
      </c>
      <c r="AN79" s="142">
        <f t="shared" si="59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3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4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5"/>
        <v>0</v>
      </c>
      <c r="BO79" s="128">
        <f t="shared" si="46"/>
        <v>0</v>
      </c>
      <c r="BP79" s="120"/>
      <c r="BQ79" s="56">
        <f t="shared" si="47"/>
        <v>0</v>
      </c>
      <c r="BR79" s="52">
        <f t="shared" si="48"/>
        <v>0</v>
      </c>
      <c r="BS79" s="52">
        <f t="shared" si="49"/>
        <v>0</v>
      </c>
      <c r="BT79" s="32">
        <f>IF(OR(LOOKUP(V79,Sheet2!A$3:A$25,Sheet2!B$3:B$25)=1,G79=0),0,AW79-AO79*0.2*G79)</f>
        <v>0</v>
      </c>
      <c r="BU79" s="52">
        <f t="shared" si="50"/>
        <v>0</v>
      </c>
      <c r="BV79" s="52">
        <f t="shared" si="51"/>
        <v>0</v>
      </c>
      <c r="BW79" s="32">
        <f t="shared" si="52"/>
        <v>0</v>
      </c>
    </row>
    <row r="80" spans="4:75">
      <c r="D80" s="103">
        <f t="shared" si="32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4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5"/>
        <v>0</v>
      </c>
      <c r="T80" s="118">
        <v>0</v>
      </c>
      <c r="V80" s="141">
        <f t="shared" si="33"/>
        <v>0</v>
      </c>
      <c r="W80" s="142">
        <f t="shared" si="36"/>
        <v>0</v>
      </c>
      <c r="X80" s="142">
        <f t="shared" si="55"/>
        <v>0</v>
      </c>
      <c r="Y80" s="142">
        <f t="shared" si="56"/>
        <v>0</v>
      </c>
      <c r="Z80" s="142">
        <f>Y80+LOOKUP(V80,Sheet2!A$3:A$24,Sheet2!J$3:J$24)</f>
        <v>0</v>
      </c>
      <c r="AA80" s="142">
        <f t="shared" si="37"/>
        <v>0</v>
      </c>
      <c r="AB80" s="142">
        <f t="shared" si="57"/>
        <v>0</v>
      </c>
      <c r="AC80" s="142">
        <f t="shared" si="58"/>
        <v>0</v>
      </c>
      <c r="AD80" s="142">
        <f>AC80+LOOKUP(V80,Sheet2!A$3:A$24,Sheet2!J$3:J$24)</f>
        <v>0</v>
      </c>
      <c r="AE80" s="142">
        <f t="shared" si="38"/>
        <v>0</v>
      </c>
      <c r="AF80" s="142">
        <f t="shared" si="39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3"/>
        <v>0</v>
      </c>
      <c r="AK80" s="141">
        <f t="shared" si="54"/>
        <v>0</v>
      </c>
      <c r="AL80" s="142">
        <f t="shared" si="40"/>
        <v>0</v>
      </c>
      <c r="AM80" s="142">
        <f t="shared" si="41"/>
        <v>0</v>
      </c>
      <c r="AN80" s="142">
        <f t="shared" si="59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3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4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5"/>
        <v>0</v>
      </c>
      <c r="BO80" s="128">
        <f t="shared" si="46"/>
        <v>0</v>
      </c>
      <c r="BP80" s="120"/>
      <c r="BQ80" s="56">
        <f t="shared" si="47"/>
        <v>0</v>
      </c>
      <c r="BR80" s="52">
        <f t="shared" si="48"/>
        <v>0</v>
      </c>
      <c r="BS80" s="52">
        <f t="shared" si="49"/>
        <v>0</v>
      </c>
      <c r="BT80" s="32">
        <f>IF(OR(LOOKUP(V80,Sheet2!A$3:A$25,Sheet2!B$3:B$25)=1,G80=0),0,AW80-AO80*0.2*G80)</f>
        <v>0</v>
      </c>
      <c r="BU80" s="52">
        <f t="shared" si="50"/>
        <v>0</v>
      </c>
      <c r="BV80" s="52">
        <f t="shared" si="51"/>
        <v>0</v>
      </c>
      <c r="BW80" s="32">
        <f t="shared" si="52"/>
        <v>0</v>
      </c>
    </row>
    <row r="81" spans="4:75">
      <c r="D81" s="103">
        <f t="shared" si="32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4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5"/>
        <v>0</v>
      </c>
      <c r="T81" s="118">
        <v>0</v>
      </c>
      <c r="V81" s="141">
        <f t="shared" si="33"/>
        <v>0</v>
      </c>
      <c r="W81" s="142">
        <f t="shared" si="36"/>
        <v>0</v>
      </c>
      <c r="X81" s="142">
        <f t="shared" si="55"/>
        <v>0</v>
      </c>
      <c r="Y81" s="142">
        <f t="shared" si="56"/>
        <v>0</v>
      </c>
      <c r="Z81" s="142">
        <f>Y81+LOOKUP(V81,Sheet2!A$3:A$24,Sheet2!J$3:J$24)</f>
        <v>0</v>
      </c>
      <c r="AA81" s="142">
        <f t="shared" si="37"/>
        <v>0</v>
      </c>
      <c r="AB81" s="142">
        <f t="shared" si="57"/>
        <v>0</v>
      </c>
      <c r="AC81" s="142">
        <f t="shared" si="58"/>
        <v>0</v>
      </c>
      <c r="AD81" s="142">
        <f>AC81+LOOKUP(V81,Sheet2!A$3:A$24,Sheet2!J$3:J$24)</f>
        <v>0</v>
      </c>
      <c r="AE81" s="142">
        <f t="shared" si="38"/>
        <v>0</v>
      </c>
      <c r="AF81" s="142">
        <f t="shared" si="39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3"/>
        <v>0</v>
      </c>
      <c r="AK81" s="141">
        <f t="shared" si="54"/>
        <v>0</v>
      </c>
      <c r="AL81" s="142">
        <f t="shared" si="40"/>
        <v>0</v>
      </c>
      <c r="AM81" s="142">
        <f t="shared" si="41"/>
        <v>0</v>
      </c>
      <c r="AN81" s="142">
        <f t="shared" si="59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3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4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5"/>
        <v>0</v>
      </c>
      <c r="BO81" s="128">
        <f t="shared" si="46"/>
        <v>0</v>
      </c>
      <c r="BP81" s="120"/>
      <c r="BQ81" s="56">
        <f t="shared" si="47"/>
        <v>0</v>
      </c>
      <c r="BR81" s="52">
        <f t="shared" si="48"/>
        <v>0</v>
      </c>
      <c r="BS81" s="52">
        <f t="shared" si="49"/>
        <v>0</v>
      </c>
      <c r="BT81" s="32">
        <f>IF(OR(LOOKUP(V81,Sheet2!A$3:A$25,Sheet2!B$3:B$25)=1,G81=0),0,AW81-AO81*0.2*G81)</f>
        <v>0</v>
      </c>
      <c r="BU81" s="52">
        <f t="shared" si="50"/>
        <v>0</v>
      </c>
      <c r="BV81" s="52">
        <f t="shared" si="51"/>
        <v>0</v>
      </c>
      <c r="BW81" s="32">
        <f t="shared" si="52"/>
        <v>0</v>
      </c>
    </row>
    <row r="82" spans="4:75">
      <c r="D82" s="103">
        <f t="shared" si="32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4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5"/>
        <v>0</v>
      </c>
      <c r="T82" s="118">
        <v>0</v>
      </c>
      <c r="V82" s="141">
        <f t="shared" si="33"/>
        <v>0</v>
      </c>
      <c r="W82" s="142">
        <f t="shared" si="36"/>
        <v>0</v>
      </c>
      <c r="X82" s="142">
        <f t="shared" si="55"/>
        <v>0</v>
      </c>
      <c r="Y82" s="142">
        <f t="shared" si="56"/>
        <v>0</v>
      </c>
      <c r="Z82" s="142">
        <f>Y82+LOOKUP(V82,Sheet2!A$3:A$24,Sheet2!J$3:J$24)</f>
        <v>0</v>
      </c>
      <c r="AA82" s="142">
        <f t="shared" si="37"/>
        <v>0</v>
      </c>
      <c r="AB82" s="142">
        <f t="shared" si="57"/>
        <v>0</v>
      </c>
      <c r="AC82" s="142">
        <f t="shared" si="58"/>
        <v>0</v>
      </c>
      <c r="AD82" s="142">
        <f>AC82+LOOKUP(V82,Sheet2!A$3:A$24,Sheet2!J$3:J$24)</f>
        <v>0</v>
      </c>
      <c r="AE82" s="142">
        <f t="shared" si="38"/>
        <v>0</v>
      </c>
      <c r="AF82" s="142">
        <f t="shared" si="39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3"/>
        <v>0</v>
      </c>
      <c r="AK82" s="141">
        <f t="shared" si="54"/>
        <v>0</v>
      </c>
      <c r="AL82" s="142">
        <f t="shared" si="40"/>
        <v>0</v>
      </c>
      <c r="AM82" s="142">
        <f t="shared" si="41"/>
        <v>0</v>
      </c>
      <c r="AN82" s="142">
        <f t="shared" si="59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3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4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5"/>
        <v>0</v>
      </c>
      <c r="BO82" s="128">
        <f t="shared" si="46"/>
        <v>0</v>
      </c>
      <c r="BP82" s="120"/>
      <c r="BQ82" s="56">
        <f t="shared" si="47"/>
        <v>0</v>
      </c>
      <c r="BR82" s="52">
        <f t="shared" si="48"/>
        <v>0</v>
      </c>
      <c r="BS82" s="52">
        <f t="shared" si="49"/>
        <v>0</v>
      </c>
      <c r="BT82" s="32">
        <f>IF(OR(LOOKUP(V82,Sheet2!A$3:A$25,Sheet2!B$3:B$25)=1,G82=0),0,AW82-AO82*0.2*G82)</f>
        <v>0</v>
      </c>
      <c r="BU82" s="52">
        <f t="shared" si="50"/>
        <v>0</v>
      </c>
      <c r="BV82" s="52">
        <f t="shared" si="51"/>
        <v>0</v>
      </c>
      <c r="BW82" s="32">
        <f t="shared" si="52"/>
        <v>0</v>
      </c>
    </row>
    <row r="83" spans="4:75">
      <c r="D83" s="103">
        <f t="shared" si="32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4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5"/>
        <v>0</v>
      </c>
      <c r="T83" s="118">
        <v>0</v>
      </c>
      <c r="V83" s="141">
        <f t="shared" si="33"/>
        <v>0</v>
      </c>
      <c r="W83" s="142">
        <f t="shared" si="36"/>
        <v>0</v>
      </c>
      <c r="X83" s="142">
        <f t="shared" si="55"/>
        <v>0</v>
      </c>
      <c r="Y83" s="142">
        <f t="shared" si="56"/>
        <v>0</v>
      </c>
      <c r="Z83" s="142">
        <f>Y83+LOOKUP(V83,Sheet2!A$3:A$24,Sheet2!J$3:J$24)</f>
        <v>0</v>
      </c>
      <c r="AA83" s="142">
        <f t="shared" si="37"/>
        <v>0</v>
      </c>
      <c r="AB83" s="142">
        <f t="shared" si="57"/>
        <v>0</v>
      </c>
      <c r="AC83" s="142">
        <f t="shared" si="58"/>
        <v>0</v>
      </c>
      <c r="AD83" s="142">
        <f>AC83+LOOKUP(V83,Sheet2!A$3:A$24,Sheet2!J$3:J$24)</f>
        <v>0</v>
      </c>
      <c r="AE83" s="142">
        <f t="shared" si="38"/>
        <v>0</v>
      </c>
      <c r="AF83" s="142">
        <f t="shared" si="39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3"/>
        <v>0</v>
      </c>
      <c r="AK83" s="141">
        <f t="shared" si="54"/>
        <v>0</v>
      </c>
      <c r="AL83" s="142">
        <f t="shared" si="40"/>
        <v>0</v>
      </c>
      <c r="AM83" s="142">
        <f t="shared" si="41"/>
        <v>0</v>
      </c>
      <c r="AN83" s="142">
        <f t="shared" si="59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3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4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5"/>
        <v>0</v>
      </c>
      <c r="BO83" s="128">
        <f t="shared" si="46"/>
        <v>0</v>
      </c>
      <c r="BP83" s="120"/>
      <c r="BQ83" s="56">
        <f t="shared" si="47"/>
        <v>0</v>
      </c>
      <c r="BR83" s="52">
        <f t="shared" si="48"/>
        <v>0</v>
      </c>
      <c r="BS83" s="52">
        <f t="shared" si="49"/>
        <v>0</v>
      </c>
      <c r="BT83" s="32">
        <f>IF(OR(LOOKUP(V83,Sheet2!A$3:A$25,Sheet2!B$3:B$25)=1,G83=0),0,AW83-AO83*0.2*G83)</f>
        <v>0</v>
      </c>
      <c r="BU83" s="52">
        <f t="shared" si="50"/>
        <v>0</v>
      </c>
      <c r="BV83" s="52">
        <f t="shared" si="51"/>
        <v>0</v>
      </c>
      <c r="BW83" s="32">
        <f t="shared" si="52"/>
        <v>0</v>
      </c>
    </row>
    <row r="84" spans="4:75">
      <c r="D84" s="103">
        <f t="shared" si="32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4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5"/>
        <v>0</v>
      </c>
      <c r="T84" s="118">
        <v>0</v>
      </c>
      <c r="V84" s="141">
        <f t="shared" si="33"/>
        <v>0</v>
      </c>
      <c r="W84" s="142">
        <f t="shared" si="36"/>
        <v>0</v>
      </c>
      <c r="X84" s="142">
        <f t="shared" si="55"/>
        <v>0</v>
      </c>
      <c r="Y84" s="142">
        <f t="shared" si="56"/>
        <v>0</v>
      </c>
      <c r="Z84" s="142">
        <f>Y84+LOOKUP(V84,Sheet2!A$3:A$24,Sheet2!J$3:J$24)</f>
        <v>0</v>
      </c>
      <c r="AA84" s="142">
        <f t="shared" si="37"/>
        <v>0</v>
      </c>
      <c r="AB84" s="142">
        <f t="shared" si="57"/>
        <v>0</v>
      </c>
      <c r="AC84" s="142">
        <f t="shared" si="58"/>
        <v>0</v>
      </c>
      <c r="AD84" s="142">
        <f>AC84+LOOKUP(V84,Sheet2!A$3:A$24,Sheet2!J$3:J$24)</f>
        <v>0</v>
      </c>
      <c r="AE84" s="142">
        <f t="shared" si="38"/>
        <v>0</v>
      </c>
      <c r="AF84" s="142">
        <f t="shared" si="39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3"/>
        <v>0</v>
      </c>
      <c r="AK84" s="141">
        <f t="shared" si="54"/>
        <v>0</v>
      </c>
      <c r="AL84" s="142">
        <f t="shared" si="40"/>
        <v>0</v>
      </c>
      <c r="AM84" s="142">
        <f t="shared" si="41"/>
        <v>0</v>
      </c>
      <c r="AN84" s="142">
        <f t="shared" si="59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3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4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5"/>
        <v>0</v>
      </c>
      <c r="BO84" s="128">
        <f t="shared" si="46"/>
        <v>0</v>
      </c>
      <c r="BP84" s="120"/>
      <c r="BQ84" s="56">
        <f t="shared" si="47"/>
        <v>0</v>
      </c>
      <c r="BR84" s="52">
        <f t="shared" si="48"/>
        <v>0</v>
      </c>
      <c r="BS84" s="52">
        <f t="shared" si="49"/>
        <v>0</v>
      </c>
      <c r="BT84" s="32">
        <f>IF(OR(LOOKUP(V84,Sheet2!A$3:A$25,Sheet2!B$3:B$25)=1,G84=0),0,AW84-AO84*0.2*G84)</f>
        <v>0</v>
      </c>
      <c r="BU84" s="52">
        <f t="shared" si="50"/>
        <v>0</v>
      </c>
      <c r="BV84" s="52">
        <f t="shared" si="51"/>
        <v>0</v>
      </c>
      <c r="BW84" s="32">
        <f t="shared" si="52"/>
        <v>0</v>
      </c>
    </row>
    <row r="85" spans="4:75">
      <c r="D85" s="103">
        <f t="shared" si="32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4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5"/>
        <v>0</v>
      </c>
      <c r="T85" s="118">
        <v>0</v>
      </c>
      <c r="V85" s="141">
        <f t="shared" si="33"/>
        <v>0</v>
      </c>
      <c r="W85" s="142">
        <f t="shared" si="36"/>
        <v>0</v>
      </c>
      <c r="X85" s="142">
        <f t="shared" si="55"/>
        <v>0</v>
      </c>
      <c r="Y85" s="142">
        <f t="shared" si="56"/>
        <v>0</v>
      </c>
      <c r="Z85" s="142">
        <f>Y85+LOOKUP(V85,Sheet2!A$3:A$24,Sheet2!J$3:J$24)</f>
        <v>0</v>
      </c>
      <c r="AA85" s="142">
        <f t="shared" si="37"/>
        <v>0</v>
      </c>
      <c r="AB85" s="142">
        <f t="shared" si="57"/>
        <v>0</v>
      </c>
      <c r="AC85" s="142">
        <f t="shared" si="58"/>
        <v>0</v>
      </c>
      <c r="AD85" s="142">
        <f>AC85+LOOKUP(V85,Sheet2!A$3:A$24,Sheet2!J$3:J$24)</f>
        <v>0</v>
      </c>
      <c r="AE85" s="142">
        <f t="shared" si="38"/>
        <v>0</v>
      </c>
      <c r="AF85" s="142">
        <f t="shared" si="39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3"/>
        <v>0</v>
      </c>
      <c r="AK85" s="141">
        <f t="shared" si="54"/>
        <v>0</v>
      </c>
      <c r="AL85" s="142">
        <f t="shared" si="40"/>
        <v>0</v>
      </c>
      <c r="AM85" s="142">
        <f t="shared" si="41"/>
        <v>0</v>
      </c>
      <c r="AN85" s="142">
        <f t="shared" si="59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3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4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5"/>
        <v>0</v>
      </c>
      <c r="BO85" s="128">
        <f t="shared" si="46"/>
        <v>0</v>
      </c>
      <c r="BP85" s="120"/>
      <c r="BQ85" s="56">
        <f t="shared" si="47"/>
        <v>0</v>
      </c>
      <c r="BR85" s="52">
        <f t="shared" si="48"/>
        <v>0</v>
      </c>
      <c r="BS85" s="52">
        <f t="shared" si="49"/>
        <v>0</v>
      </c>
      <c r="BT85" s="32">
        <f>IF(OR(LOOKUP(V85,Sheet2!A$3:A$25,Sheet2!B$3:B$25)=1,G85=0),0,AW85-AO85*0.2*G85)</f>
        <v>0</v>
      </c>
      <c r="BU85" s="52">
        <f t="shared" si="50"/>
        <v>0</v>
      </c>
      <c r="BV85" s="52">
        <f t="shared" si="51"/>
        <v>0</v>
      </c>
      <c r="BW85" s="32">
        <f t="shared" si="52"/>
        <v>0</v>
      </c>
    </row>
    <row r="86" spans="4:75">
      <c r="D86" s="103">
        <f t="shared" si="32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4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5"/>
        <v>0</v>
      </c>
      <c r="T86" s="118">
        <v>0</v>
      </c>
      <c r="V86" s="141">
        <f t="shared" si="33"/>
        <v>0</v>
      </c>
      <c r="W86" s="142">
        <f t="shared" si="36"/>
        <v>0</v>
      </c>
      <c r="X86" s="142">
        <f t="shared" si="55"/>
        <v>0</v>
      </c>
      <c r="Y86" s="142">
        <f t="shared" si="56"/>
        <v>0</v>
      </c>
      <c r="Z86" s="142">
        <f>Y86+LOOKUP(V86,Sheet2!A$3:A$24,Sheet2!J$3:J$24)</f>
        <v>0</v>
      </c>
      <c r="AA86" s="142">
        <f t="shared" si="37"/>
        <v>0</v>
      </c>
      <c r="AB86" s="142">
        <f t="shared" si="57"/>
        <v>0</v>
      </c>
      <c r="AC86" s="142">
        <f t="shared" si="58"/>
        <v>0</v>
      </c>
      <c r="AD86" s="142">
        <f>AC86+LOOKUP(V86,Sheet2!A$3:A$24,Sheet2!J$3:J$24)</f>
        <v>0</v>
      </c>
      <c r="AE86" s="142">
        <f t="shared" si="38"/>
        <v>0</v>
      </c>
      <c r="AF86" s="142">
        <f t="shared" si="39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3"/>
        <v>0</v>
      </c>
      <c r="AK86" s="141">
        <f t="shared" si="54"/>
        <v>0</v>
      </c>
      <c r="AL86" s="142">
        <f t="shared" si="40"/>
        <v>0</v>
      </c>
      <c r="AM86" s="142">
        <f t="shared" si="41"/>
        <v>0</v>
      </c>
      <c r="AN86" s="142">
        <f t="shared" si="59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3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4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5"/>
        <v>0</v>
      </c>
      <c r="BO86" s="128">
        <f t="shared" si="46"/>
        <v>0</v>
      </c>
      <c r="BP86" s="120"/>
      <c r="BQ86" s="56">
        <f t="shared" si="47"/>
        <v>0</v>
      </c>
      <c r="BR86" s="52">
        <f t="shared" si="48"/>
        <v>0</v>
      </c>
      <c r="BS86" s="52">
        <f t="shared" si="49"/>
        <v>0</v>
      </c>
      <c r="BT86" s="32">
        <f>IF(OR(LOOKUP(V86,Sheet2!A$3:A$25,Sheet2!B$3:B$25)=1,G86=0),0,AW86-AO86*0.2*G86)</f>
        <v>0</v>
      </c>
      <c r="BU86" s="52">
        <f t="shared" si="50"/>
        <v>0</v>
      </c>
      <c r="BV86" s="52">
        <f t="shared" si="51"/>
        <v>0</v>
      </c>
      <c r="BW86" s="32">
        <f t="shared" si="52"/>
        <v>0</v>
      </c>
    </row>
    <row r="87" spans="4:75">
      <c r="D87" s="103">
        <f t="shared" si="32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4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5"/>
        <v>0</v>
      </c>
      <c r="T87" s="118">
        <v>0</v>
      </c>
      <c r="V87" s="141">
        <f t="shared" si="33"/>
        <v>0</v>
      </c>
      <c r="W87" s="142">
        <f t="shared" si="36"/>
        <v>0</v>
      </c>
      <c r="X87" s="142">
        <f t="shared" si="55"/>
        <v>0</v>
      </c>
      <c r="Y87" s="142">
        <f t="shared" si="56"/>
        <v>0</v>
      </c>
      <c r="Z87" s="142">
        <f>Y87+LOOKUP(V87,Sheet2!A$3:A$24,Sheet2!J$3:J$24)</f>
        <v>0</v>
      </c>
      <c r="AA87" s="142">
        <f t="shared" si="37"/>
        <v>0</v>
      </c>
      <c r="AB87" s="142">
        <f t="shared" si="57"/>
        <v>0</v>
      </c>
      <c r="AC87" s="142">
        <f t="shared" si="58"/>
        <v>0</v>
      </c>
      <c r="AD87" s="142">
        <f>AC87+LOOKUP(V87,Sheet2!A$3:A$24,Sheet2!J$3:J$24)</f>
        <v>0</v>
      </c>
      <c r="AE87" s="142">
        <f t="shared" si="38"/>
        <v>0</v>
      </c>
      <c r="AF87" s="142">
        <f t="shared" si="39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3"/>
        <v>0</v>
      </c>
      <c r="AK87" s="141">
        <f t="shared" si="54"/>
        <v>0</v>
      </c>
      <c r="AL87" s="142">
        <f t="shared" si="40"/>
        <v>0</v>
      </c>
      <c r="AM87" s="142">
        <f t="shared" si="41"/>
        <v>0</v>
      </c>
      <c r="AN87" s="142">
        <f t="shared" si="59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3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4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5"/>
        <v>0</v>
      </c>
      <c r="BO87" s="128">
        <f t="shared" si="46"/>
        <v>0</v>
      </c>
      <c r="BP87" s="120"/>
      <c r="BQ87" s="56">
        <f t="shared" si="47"/>
        <v>0</v>
      </c>
      <c r="BR87" s="52">
        <f t="shared" si="48"/>
        <v>0</v>
      </c>
      <c r="BS87" s="52">
        <f t="shared" si="49"/>
        <v>0</v>
      </c>
      <c r="BT87" s="32">
        <f>IF(OR(LOOKUP(V87,Sheet2!A$3:A$25,Sheet2!B$3:B$25)=1,G87=0),0,AW87-AO87*0.2*G87)</f>
        <v>0</v>
      </c>
      <c r="BU87" s="52">
        <f t="shared" si="50"/>
        <v>0</v>
      </c>
      <c r="BV87" s="52">
        <f t="shared" si="51"/>
        <v>0</v>
      </c>
      <c r="BW87" s="32">
        <f t="shared" si="52"/>
        <v>0</v>
      </c>
    </row>
    <row r="88" spans="4:75">
      <c r="D88" s="103">
        <f t="shared" si="32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4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5"/>
        <v>0</v>
      </c>
      <c r="T88" s="118">
        <v>0</v>
      </c>
      <c r="V88" s="141">
        <f t="shared" si="33"/>
        <v>0</v>
      </c>
      <c r="W88" s="142">
        <f t="shared" si="36"/>
        <v>0</v>
      </c>
      <c r="X88" s="142">
        <f t="shared" si="55"/>
        <v>0</v>
      </c>
      <c r="Y88" s="142">
        <f t="shared" si="56"/>
        <v>0</v>
      </c>
      <c r="Z88" s="142">
        <f>Y88+LOOKUP(V88,Sheet2!A$3:A$24,Sheet2!J$3:J$24)</f>
        <v>0</v>
      </c>
      <c r="AA88" s="142">
        <f t="shared" si="37"/>
        <v>0</v>
      </c>
      <c r="AB88" s="142">
        <f t="shared" si="57"/>
        <v>0</v>
      </c>
      <c r="AC88" s="142">
        <f t="shared" si="58"/>
        <v>0</v>
      </c>
      <c r="AD88" s="142">
        <f>AC88+LOOKUP(V88,Sheet2!A$3:A$24,Sheet2!J$3:J$24)</f>
        <v>0</v>
      </c>
      <c r="AE88" s="142">
        <f t="shared" si="38"/>
        <v>0</v>
      </c>
      <c r="AF88" s="142">
        <f t="shared" si="39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3"/>
        <v>0</v>
      </c>
      <c r="AK88" s="141">
        <f t="shared" si="54"/>
        <v>0</v>
      </c>
      <c r="AL88" s="142">
        <f t="shared" si="40"/>
        <v>0</v>
      </c>
      <c r="AM88" s="142">
        <f t="shared" si="41"/>
        <v>0</v>
      </c>
      <c r="AN88" s="142">
        <f t="shared" si="59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3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4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5"/>
        <v>0</v>
      </c>
      <c r="BO88" s="128">
        <f t="shared" si="46"/>
        <v>0</v>
      </c>
      <c r="BP88" s="120"/>
      <c r="BQ88" s="56">
        <f t="shared" si="47"/>
        <v>0</v>
      </c>
      <c r="BR88" s="52">
        <f t="shared" si="48"/>
        <v>0</v>
      </c>
      <c r="BS88" s="52">
        <f t="shared" si="49"/>
        <v>0</v>
      </c>
      <c r="BT88" s="32">
        <f>IF(OR(LOOKUP(V88,Sheet2!A$3:A$25,Sheet2!B$3:B$25)=1,G88=0),0,AW88-AO88*0.2*G88)</f>
        <v>0</v>
      </c>
      <c r="BU88" s="52">
        <f t="shared" si="50"/>
        <v>0</v>
      </c>
      <c r="BV88" s="52">
        <f t="shared" si="51"/>
        <v>0</v>
      </c>
      <c r="BW88" s="32">
        <f t="shared" si="52"/>
        <v>0</v>
      </c>
    </row>
    <row r="89" spans="4:75">
      <c r="D89" s="103">
        <f t="shared" si="32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4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5"/>
        <v>0</v>
      </c>
      <c r="T89" s="118">
        <v>0</v>
      </c>
      <c r="V89" s="141">
        <f t="shared" si="33"/>
        <v>0</v>
      </c>
      <c r="W89" s="142">
        <f t="shared" si="36"/>
        <v>0</v>
      </c>
      <c r="X89" s="142">
        <f t="shared" si="55"/>
        <v>0</v>
      </c>
      <c r="Y89" s="142">
        <f t="shared" si="56"/>
        <v>0</v>
      </c>
      <c r="Z89" s="142">
        <f>Y89+LOOKUP(V89,Sheet2!A$3:A$24,Sheet2!J$3:J$24)</f>
        <v>0</v>
      </c>
      <c r="AA89" s="142">
        <f t="shared" si="37"/>
        <v>0</v>
      </c>
      <c r="AB89" s="142">
        <f t="shared" si="57"/>
        <v>0</v>
      </c>
      <c r="AC89" s="142">
        <f t="shared" si="58"/>
        <v>0</v>
      </c>
      <c r="AD89" s="142">
        <f>AC89+LOOKUP(V89,Sheet2!A$3:A$24,Sheet2!J$3:J$24)</f>
        <v>0</v>
      </c>
      <c r="AE89" s="142">
        <f t="shared" si="38"/>
        <v>0</v>
      </c>
      <c r="AF89" s="142">
        <f t="shared" si="39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3"/>
        <v>0</v>
      </c>
      <c r="AK89" s="141">
        <f t="shared" si="54"/>
        <v>0</v>
      </c>
      <c r="AL89" s="142">
        <f t="shared" si="40"/>
        <v>0</v>
      </c>
      <c r="AM89" s="142">
        <f t="shared" si="41"/>
        <v>0</v>
      </c>
      <c r="AN89" s="142">
        <f t="shared" si="59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3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4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5"/>
        <v>0</v>
      </c>
      <c r="BO89" s="128">
        <f t="shared" si="46"/>
        <v>0</v>
      </c>
      <c r="BP89" s="120"/>
      <c r="BQ89" s="56">
        <f t="shared" si="47"/>
        <v>0</v>
      </c>
      <c r="BR89" s="52">
        <f t="shared" si="48"/>
        <v>0</v>
      </c>
      <c r="BS89" s="52">
        <f t="shared" si="49"/>
        <v>0</v>
      </c>
      <c r="BT89" s="32">
        <f>IF(OR(LOOKUP(V89,Sheet2!A$3:A$25,Sheet2!B$3:B$25)=1,G89=0),0,AW89-AO89*0.2*G89)</f>
        <v>0</v>
      </c>
      <c r="BU89" s="52">
        <f t="shared" si="50"/>
        <v>0</v>
      </c>
      <c r="BV89" s="52">
        <f t="shared" si="51"/>
        <v>0</v>
      </c>
      <c r="BW89" s="32">
        <f t="shared" si="52"/>
        <v>0</v>
      </c>
    </row>
    <row r="90" spans="4:75">
      <c r="D90" s="103">
        <f t="shared" si="32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4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5"/>
        <v>0</v>
      </c>
      <c r="T90" s="118">
        <v>0</v>
      </c>
      <c r="V90" s="141">
        <f t="shared" si="33"/>
        <v>0</v>
      </c>
      <c r="W90" s="142">
        <f t="shared" si="36"/>
        <v>0</v>
      </c>
      <c r="X90" s="142">
        <f t="shared" si="55"/>
        <v>0</v>
      </c>
      <c r="Y90" s="142">
        <f t="shared" si="56"/>
        <v>0</v>
      </c>
      <c r="Z90" s="142">
        <f>Y90+LOOKUP(V90,Sheet2!A$3:A$24,Sheet2!J$3:J$24)</f>
        <v>0</v>
      </c>
      <c r="AA90" s="142">
        <f t="shared" si="37"/>
        <v>0</v>
      </c>
      <c r="AB90" s="142">
        <f t="shared" si="57"/>
        <v>0</v>
      </c>
      <c r="AC90" s="142">
        <f t="shared" si="58"/>
        <v>0</v>
      </c>
      <c r="AD90" s="142">
        <f>AC90+LOOKUP(V90,Sheet2!A$3:A$24,Sheet2!J$3:J$24)</f>
        <v>0</v>
      </c>
      <c r="AE90" s="142">
        <f t="shared" si="38"/>
        <v>0</v>
      </c>
      <c r="AF90" s="142">
        <f t="shared" si="39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3"/>
        <v>0</v>
      </c>
      <c r="AK90" s="141">
        <f t="shared" si="54"/>
        <v>0</v>
      </c>
      <c r="AL90" s="142">
        <f t="shared" si="40"/>
        <v>0</v>
      </c>
      <c r="AM90" s="142">
        <f t="shared" si="41"/>
        <v>0</v>
      </c>
      <c r="AN90" s="142">
        <f t="shared" si="59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3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4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5"/>
        <v>0</v>
      </c>
      <c r="BO90" s="128">
        <f t="shared" si="46"/>
        <v>0</v>
      </c>
      <c r="BP90" s="120"/>
      <c r="BQ90" s="56">
        <f t="shared" si="47"/>
        <v>0</v>
      </c>
      <c r="BR90" s="52">
        <f t="shared" si="48"/>
        <v>0</v>
      </c>
      <c r="BS90" s="52">
        <f t="shared" si="49"/>
        <v>0</v>
      </c>
      <c r="BT90" s="32">
        <f>IF(OR(LOOKUP(V90,Sheet2!A$3:A$25,Sheet2!B$3:B$25)=1,G90=0),0,AW90-AO90*0.2*G90)</f>
        <v>0</v>
      </c>
      <c r="BU90" s="52">
        <f t="shared" si="50"/>
        <v>0</v>
      </c>
      <c r="BV90" s="52">
        <f t="shared" si="51"/>
        <v>0</v>
      </c>
      <c r="BW90" s="32">
        <f t="shared" si="52"/>
        <v>0</v>
      </c>
    </row>
    <row r="91" spans="4:75">
      <c r="D91" s="103">
        <f t="shared" si="32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4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5"/>
        <v>0</v>
      </c>
      <c r="T91" s="118">
        <v>0</v>
      </c>
      <c r="V91" s="141">
        <f t="shared" si="33"/>
        <v>0</v>
      </c>
      <c r="W91" s="142">
        <f t="shared" si="36"/>
        <v>0</v>
      </c>
      <c r="X91" s="142">
        <f t="shared" si="55"/>
        <v>0</v>
      </c>
      <c r="Y91" s="142">
        <f t="shared" si="56"/>
        <v>0</v>
      </c>
      <c r="Z91" s="142">
        <f>Y91+LOOKUP(V91,Sheet2!A$3:A$24,Sheet2!J$3:J$24)</f>
        <v>0</v>
      </c>
      <c r="AA91" s="142">
        <f t="shared" si="37"/>
        <v>0</v>
      </c>
      <c r="AB91" s="142">
        <f t="shared" si="57"/>
        <v>0</v>
      </c>
      <c r="AC91" s="142">
        <f t="shared" si="58"/>
        <v>0</v>
      </c>
      <c r="AD91" s="142">
        <f>AC91+LOOKUP(V91,Sheet2!A$3:A$24,Sheet2!J$3:J$24)</f>
        <v>0</v>
      </c>
      <c r="AE91" s="142">
        <f t="shared" si="38"/>
        <v>0</v>
      </c>
      <c r="AF91" s="142">
        <f t="shared" si="39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3"/>
        <v>0</v>
      </c>
      <c r="AK91" s="141">
        <f t="shared" si="54"/>
        <v>0</v>
      </c>
      <c r="AL91" s="142">
        <f t="shared" si="40"/>
        <v>0</v>
      </c>
      <c r="AM91" s="142">
        <f t="shared" si="41"/>
        <v>0</v>
      </c>
      <c r="AN91" s="142">
        <f t="shared" si="59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3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4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5"/>
        <v>0</v>
      </c>
      <c r="BO91" s="128">
        <f t="shared" si="46"/>
        <v>0</v>
      </c>
      <c r="BP91" s="120"/>
      <c r="BQ91" s="56">
        <f t="shared" si="47"/>
        <v>0</v>
      </c>
      <c r="BR91" s="52">
        <f t="shared" si="48"/>
        <v>0</v>
      </c>
      <c r="BS91" s="52">
        <f t="shared" si="49"/>
        <v>0</v>
      </c>
      <c r="BT91" s="32">
        <f>IF(OR(LOOKUP(V91,Sheet2!A$3:A$25,Sheet2!B$3:B$25)=1,G91=0),0,AW91-AO91*0.2*G91)</f>
        <v>0</v>
      </c>
      <c r="BU91" s="52">
        <f t="shared" si="50"/>
        <v>0</v>
      </c>
      <c r="BV91" s="52">
        <f t="shared" si="51"/>
        <v>0</v>
      </c>
      <c r="BW91" s="32">
        <f t="shared" si="52"/>
        <v>0</v>
      </c>
    </row>
    <row r="92" spans="4:75">
      <c r="D92" s="103">
        <f t="shared" si="32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4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5"/>
        <v>0</v>
      </c>
      <c r="T92" s="118">
        <v>0</v>
      </c>
      <c r="V92" s="141">
        <f t="shared" si="33"/>
        <v>0</v>
      </c>
      <c r="W92" s="142">
        <f t="shared" si="36"/>
        <v>0</v>
      </c>
      <c r="X92" s="142">
        <f t="shared" si="55"/>
        <v>0</v>
      </c>
      <c r="Y92" s="142">
        <f t="shared" si="56"/>
        <v>0</v>
      </c>
      <c r="Z92" s="142">
        <f>Y92+LOOKUP(V92,Sheet2!A$3:A$24,Sheet2!J$3:J$24)</f>
        <v>0</v>
      </c>
      <c r="AA92" s="142">
        <f t="shared" si="37"/>
        <v>0</v>
      </c>
      <c r="AB92" s="142">
        <f t="shared" si="57"/>
        <v>0</v>
      </c>
      <c r="AC92" s="142">
        <f t="shared" si="58"/>
        <v>0</v>
      </c>
      <c r="AD92" s="142">
        <f>AC92+LOOKUP(V92,Sheet2!A$3:A$24,Sheet2!J$3:J$24)</f>
        <v>0</v>
      </c>
      <c r="AE92" s="142">
        <f t="shared" si="38"/>
        <v>0</v>
      </c>
      <c r="AF92" s="142">
        <f t="shared" si="39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3"/>
        <v>0</v>
      </c>
      <c r="AK92" s="141">
        <f t="shared" si="54"/>
        <v>0</v>
      </c>
      <c r="AL92" s="142">
        <f t="shared" si="40"/>
        <v>0</v>
      </c>
      <c r="AM92" s="142">
        <f t="shared" si="41"/>
        <v>0</v>
      </c>
      <c r="AN92" s="142">
        <f t="shared" si="59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3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4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5"/>
        <v>0</v>
      </c>
      <c r="BO92" s="128">
        <f t="shared" si="46"/>
        <v>0</v>
      </c>
      <c r="BP92" s="120"/>
      <c r="BQ92" s="56">
        <f t="shared" si="47"/>
        <v>0</v>
      </c>
      <c r="BR92" s="52">
        <f t="shared" si="48"/>
        <v>0</v>
      </c>
      <c r="BS92" s="52">
        <f t="shared" si="49"/>
        <v>0</v>
      </c>
      <c r="BT92" s="32">
        <f>IF(OR(LOOKUP(V92,Sheet2!A$3:A$25,Sheet2!B$3:B$25)=1,G92=0),0,AW92-AO92*0.2*G92)</f>
        <v>0</v>
      </c>
      <c r="BU92" s="52">
        <f t="shared" si="50"/>
        <v>0</v>
      </c>
      <c r="BV92" s="52">
        <f t="shared" si="51"/>
        <v>0</v>
      </c>
      <c r="BW92" s="32">
        <f t="shared" si="52"/>
        <v>0</v>
      </c>
    </row>
    <row r="93" spans="4:75">
      <c r="D93" s="103">
        <f t="shared" si="32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4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5"/>
        <v>0</v>
      </c>
      <c r="T93" s="118">
        <v>0</v>
      </c>
      <c r="V93" s="141">
        <f t="shared" si="33"/>
        <v>0</v>
      </c>
      <c r="W93" s="142">
        <f t="shared" si="36"/>
        <v>0</v>
      </c>
      <c r="X93" s="142">
        <f t="shared" si="55"/>
        <v>0</v>
      </c>
      <c r="Y93" s="142">
        <f t="shared" si="56"/>
        <v>0</v>
      </c>
      <c r="Z93" s="142">
        <f>Y93+LOOKUP(V93,Sheet2!A$3:A$24,Sheet2!J$3:J$24)</f>
        <v>0</v>
      </c>
      <c r="AA93" s="142">
        <f t="shared" si="37"/>
        <v>0</v>
      </c>
      <c r="AB93" s="142">
        <f t="shared" si="57"/>
        <v>0</v>
      </c>
      <c r="AC93" s="142">
        <f t="shared" si="58"/>
        <v>0</v>
      </c>
      <c r="AD93" s="142">
        <f>AC93+LOOKUP(V93,Sheet2!A$3:A$24,Sheet2!J$3:J$24)</f>
        <v>0</v>
      </c>
      <c r="AE93" s="142">
        <f t="shared" si="38"/>
        <v>0</v>
      </c>
      <c r="AF93" s="142">
        <f t="shared" si="39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3"/>
        <v>0</v>
      </c>
      <c r="AK93" s="141">
        <f t="shared" si="54"/>
        <v>0</v>
      </c>
      <c r="AL93" s="142">
        <f t="shared" si="40"/>
        <v>0</v>
      </c>
      <c r="AM93" s="142">
        <f t="shared" si="41"/>
        <v>0</v>
      </c>
      <c r="AN93" s="142">
        <f t="shared" si="59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3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4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5"/>
        <v>0</v>
      </c>
      <c r="BO93" s="128">
        <f t="shared" si="46"/>
        <v>0</v>
      </c>
      <c r="BP93" s="120"/>
      <c r="BQ93" s="56">
        <f t="shared" si="47"/>
        <v>0</v>
      </c>
      <c r="BR93" s="52">
        <f t="shared" si="48"/>
        <v>0</v>
      </c>
      <c r="BS93" s="52">
        <f t="shared" si="49"/>
        <v>0</v>
      </c>
      <c r="BT93" s="32">
        <f>IF(OR(LOOKUP(V93,Sheet2!A$3:A$25,Sheet2!B$3:B$25)=1,G93=0),0,AW93-AO93*0.2*G93)</f>
        <v>0</v>
      </c>
      <c r="BU93" s="52">
        <f t="shared" si="50"/>
        <v>0</v>
      </c>
      <c r="BV93" s="52">
        <f t="shared" si="51"/>
        <v>0</v>
      </c>
      <c r="BW93" s="32">
        <f t="shared" si="52"/>
        <v>0</v>
      </c>
    </row>
    <row r="94" spans="4:75">
      <c r="D94" s="103">
        <f t="shared" si="32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4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5"/>
        <v>0</v>
      </c>
      <c r="T94" s="118">
        <v>0</v>
      </c>
      <c r="V94" s="141">
        <f t="shared" si="33"/>
        <v>0</v>
      </c>
      <c r="W94" s="142">
        <f t="shared" si="36"/>
        <v>0</v>
      </c>
      <c r="X94" s="142">
        <f t="shared" si="55"/>
        <v>0</v>
      </c>
      <c r="Y94" s="142">
        <f t="shared" si="56"/>
        <v>0</v>
      </c>
      <c r="Z94" s="142">
        <f>Y94+LOOKUP(V94,Sheet2!A$3:A$24,Sheet2!J$3:J$24)</f>
        <v>0</v>
      </c>
      <c r="AA94" s="142">
        <f t="shared" si="37"/>
        <v>0</v>
      </c>
      <c r="AB94" s="142">
        <f t="shared" si="57"/>
        <v>0</v>
      </c>
      <c r="AC94" s="142">
        <f t="shared" si="58"/>
        <v>0</v>
      </c>
      <c r="AD94" s="142">
        <f>AC94+LOOKUP(V94,Sheet2!A$3:A$24,Sheet2!J$3:J$24)</f>
        <v>0</v>
      </c>
      <c r="AE94" s="142">
        <f t="shared" si="38"/>
        <v>0</v>
      </c>
      <c r="AF94" s="142">
        <f t="shared" si="39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3"/>
        <v>0</v>
      </c>
      <c r="AK94" s="141">
        <f t="shared" si="54"/>
        <v>0</v>
      </c>
      <c r="AL94" s="142">
        <f t="shared" si="40"/>
        <v>0</v>
      </c>
      <c r="AM94" s="142">
        <f t="shared" si="41"/>
        <v>0</v>
      </c>
      <c r="AN94" s="142">
        <f t="shared" si="59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3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4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5"/>
        <v>0</v>
      </c>
      <c r="BO94" s="128">
        <f t="shared" si="46"/>
        <v>0</v>
      </c>
      <c r="BP94" s="120"/>
      <c r="BQ94" s="56">
        <f t="shared" si="47"/>
        <v>0</v>
      </c>
      <c r="BR94" s="52">
        <f t="shared" si="48"/>
        <v>0</v>
      </c>
      <c r="BS94" s="52">
        <f t="shared" si="49"/>
        <v>0</v>
      </c>
      <c r="BT94" s="32">
        <f>IF(OR(LOOKUP(V94,Sheet2!A$3:A$25,Sheet2!B$3:B$25)=1,G94=0),0,AW94-AO94*0.2*G94)</f>
        <v>0</v>
      </c>
      <c r="BU94" s="52">
        <f t="shared" si="50"/>
        <v>0</v>
      </c>
      <c r="BV94" s="52">
        <f t="shared" si="51"/>
        <v>0</v>
      </c>
      <c r="BW94" s="32">
        <f t="shared" si="52"/>
        <v>0</v>
      </c>
    </row>
    <row r="95" spans="4:75">
      <c r="D95" s="103">
        <f t="shared" si="32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4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5"/>
        <v>0</v>
      </c>
      <c r="T95" s="118">
        <v>0</v>
      </c>
      <c r="V95" s="141">
        <f t="shared" si="33"/>
        <v>0</v>
      </c>
      <c r="W95" s="142">
        <f t="shared" si="36"/>
        <v>0</v>
      </c>
      <c r="X95" s="142">
        <f t="shared" si="55"/>
        <v>0</v>
      </c>
      <c r="Y95" s="142">
        <f t="shared" si="56"/>
        <v>0</v>
      </c>
      <c r="Z95" s="142">
        <f>Y95+LOOKUP(V95,Sheet2!A$3:A$24,Sheet2!J$3:J$24)</f>
        <v>0</v>
      </c>
      <c r="AA95" s="142">
        <f t="shared" si="37"/>
        <v>0</v>
      </c>
      <c r="AB95" s="142">
        <f t="shared" si="57"/>
        <v>0</v>
      </c>
      <c r="AC95" s="142">
        <f t="shared" si="58"/>
        <v>0</v>
      </c>
      <c r="AD95" s="142">
        <f>AC95+LOOKUP(V95,Sheet2!A$3:A$24,Sheet2!J$3:J$24)</f>
        <v>0</v>
      </c>
      <c r="AE95" s="142">
        <f t="shared" si="38"/>
        <v>0</v>
      </c>
      <c r="AF95" s="142">
        <f t="shared" si="39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3"/>
        <v>0</v>
      </c>
      <c r="AK95" s="141">
        <f t="shared" si="54"/>
        <v>0</v>
      </c>
      <c r="AL95" s="142">
        <f t="shared" si="40"/>
        <v>0</v>
      </c>
      <c r="AM95" s="142">
        <f t="shared" si="41"/>
        <v>0</v>
      </c>
      <c r="AN95" s="142">
        <f t="shared" si="59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3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4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5"/>
        <v>0</v>
      </c>
      <c r="BO95" s="128">
        <f t="shared" si="46"/>
        <v>0</v>
      </c>
      <c r="BP95" s="120"/>
      <c r="BQ95" s="56">
        <f t="shared" si="47"/>
        <v>0</v>
      </c>
      <c r="BR95" s="52">
        <f t="shared" si="48"/>
        <v>0</v>
      </c>
      <c r="BS95" s="52">
        <f t="shared" si="49"/>
        <v>0</v>
      </c>
      <c r="BT95" s="32">
        <f>IF(OR(LOOKUP(V95,Sheet2!A$3:A$25,Sheet2!B$3:B$25)=1,G95=0),0,AW95-AO95*0.2*G95)</f>
        <v>0</v>
      </c>
      <c r="BU95" s="52">
        <f t="shared" si="50"/>
        <v>0</v>
      </c>
      <c r="BV95" s="52">
        <f t="shared" si="51"/>
        <v>0</v>
      </c>
      <c r="BW95" s="32">
        <f t="shared" si="52"/>
        <v>0</v>
      </c>
    </row>
    <row r="96" spans="4:75">
      <c r="D96" s="103">
        <f t="shared" si="32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4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5"/>
        <v>0</v>
      </c>
      <c r="T96" s="118">
        <v>0</v>
      </c>
      <c r="V96" s="141">
        <f t="shared" si="33"/>
        <v>0</v>
      </c>
      <c r="W96" s="142">
        <f t="shared" si="36"/>
        <v>0</v>
      </c>
      <c r="X96" s="142">
        <f t="shared" si="55"/>
        <v>0</v>
      </c>
      <c r="Y96" s="142">
        <f t="shared" si="56"/>
        <v>0</v>
      </c>
      <c r="Z96" s="142">
        <f>Y96+LOOKUP(V96,Sheet2!A$3:A$24,Sheet2!J$3:J$24)</f>
        <v>0</v>
      </c>
      <c r="AA96" s="142">
        <f t="shared" si="37"/>
        <v>0</v>
      </c>
      <c r="AB96" s="142">
        <f t="shared" si="57"/>
        <v>0</v>
      </c>
      <c r="AC96" s="142">
        <f t="shared" si="58"/>
        <v>0</v>
      </c>
      <c r="AD96" s="142">
        <f>AC96+LOOKUP(V96,Sheet2!A$3:A$24,Sheet2!J$3:J$24)</f>
        <v>0</v>
      </c>
      <c r="AE96" s="142">
        <f t="shared" si="38"/>
        <v>0</v>
      </c>
      <c r="AF96" s="142">
        <f t="shared" si="39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3"/>
        <v>0</v>
      </c>
      <c r="AK96" s="141">
        <f t="shared" si="54"/>
        <v>0</v>
      </c>
      <c r="AL96" s="142">
        <f t="shared" si="40"/>
        <v>0</v>
      </c>
      <c r="AM96" s="142">
        <f t="shared" si="41"/>
        <v>0</v>
      </c>
      <c r="AN96" s="142">
        <f t="shared" si="59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3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4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5"/>
        <v>0</v>
      </c>
      <c r="BO96" s="128">
        <f t="shared" si="46"/>
        <v>0</v>
      </c>
      <c r="BP96" s="120"/>
      <c r="BQ96" s="56">
        <f t="shared" si="47"/>
        <v>0</v>
      </c>
      <c r="BR96" s="52">
        <f t="shared" si="48"/>
        <v>0</v>
      </c>
      <c r="BS96" s="52">
        <f t="shared" si="49"/>
        <v>0</v>
      </c>
      <c r="BT96" s="32">
        <f>IF(OR(LOOKUP(V96,Sheet2!A$3:A$25,Sheet2!B$3:B$25)=1,G96=0),0,AW96-AO96*0.2*G96)</f>
        <v>0</v>
      </c>
      <c r="BU96" s="52">
        <f t="shared" si="50"/>
        <v>0</v>
      </c>
      <c r="BV96" s="52">
        <f t="shared" si="51"/>
        <v>0</v>
      </c>
      <c r="BW96" s="32">
        <f t="shared" si="52"/>
        <v>0</v>
      </c>
    </row>
    <row r="97" spans="4:75">
      <c r="D97" s="103">
        <f t="shared" si="32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4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5"/>
        <v>0</v>
      </c>
      <c r="T97" s="118">
        <v>0</v>
      </c>
      <c r="V97" s="141">
        <f t="shared" si="33"/>
        <v>0</v>
      </c>
      <c r="W97" s="142">
        <f t="shared" si="36"/>
        <v>0</v>
      </c>
      <c r="X97" s="142">
        <f t="shared" si="55"/>
        <v>0</v>
      </c>
      <c r="Y97" s="142">
        <f t="shared" si="56"/>
        <v>0</v>
      </c>
      <c r="Z97" s="142">
        <f>Y97+LOOKUP(V97,Sheet2!A$3:A$24,Sheet2!J$3:J$24)</f>
        <v>0</v>
      </c>
      <c r="AA97" s="142">
        <f t="shared" si="37"/>
        <v>0</v>
      </c>
      <c r="AB97" s="142">
        <f t="shared" si="57"/>
        <v>0</v>
      </c>
      <c r="AC97" s="142">
        <f t="shared" si="58"/>
        <v>0</v>
      </c>
      <c r="AD97" s="142">
        <f>AC97+LOOKUP(V97,Sheet2!A$3:A$24,Sheet2!J$3:J$24)</f>
        <v>0</v>
      </c>
      <c r="AE97" s="142">
        <f t="shared" si="38"/>
        <v>0</v>
      </c>
      <c r="AF97" s="142">
        <f t="shared" si="39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3"/>
        <v>0</v>
      </c>
      <c r="AK97" s="141">
        <f t="shared" si="54"/>
        <v>0</v>
      </c>
      <c r="AL97" s="142">
        <f t="shared" si="40"/>
        <v>0</v>
      </c>
      <c r="AM97" s="142">
        <f t="shared" si="41"/>
        <v>0</v>
      </c>
      <c r="AN97" s="142">
        <f t="shared" si="59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3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4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5"/>
        <v>0</v>
      </c>
      <c r="BO97" s="128">
        <f t="shared" si="46"/>
        <v>0</v>
      </c>
      <c r="BP97" s="120"/>
      <c r="BQ97" s="56">
        <f t="shared" si="47"/>
        <v>0</v>
      </c>
      <c r="BR97" s="52">
        <f t="shared" si="48"/>
        <v>0</v>
      </c>
      <c r="BS97" s="52">
        <f t="shared" si="49"/>
        <v>0</v>
      </c>
      <c r="BT97" s="32">
        <f>IF(OR(LOOKUP(V97,Sheet2!A$3:A$25,Sheet2!B$3:B$25)=1,G97=0),0,AW97-AO97*0.2*G97)</f>
        <v>0</v>
      </c>
      <c r="BU97" s="52">
        <f t="shared" si="50"/>
        <v>0</v>
      </c>
      <c r="BV97" s="52">
        <f t="shared" si="51"/>
        <v>0</v>
      </c>
      <c r="BW97" s="32">
        <f t="shared" si="52"/>
        <v>0</v>
      </c>
    </row>
    <row r="98" spans="4:75">
      <c r="D98" s="103">
        <f t="shared" si="32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4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5"/>
        <v>0</v>
      </c>
      <c r="T98" s="118">
        <v>0</v>
      </c>
      <c r="V98" s="141">
        <f t="shared" si="33"/>
        <v>0</v>
      </c>
      <c r="W98" s="142">
        <f t="shared" si="36"/>
        <v>0</v>
      </c>
      <c r="X98" s="142">
        <f t="shared" si="55"/>
        <v>0</v>
      </c>
      <c r="Y98" s="142">
        <f t="shared" si="56"/>
        <v>0</v>
      </c>
      <c r="Z98" s="142">
        <f>Y98+LOOKUP(V98,Sheet2!A$3:A$24,Sheet2!J$3:J$24)</f>
        <v>0</v>
      </c>
      <c r="AA98" s="142">
        <f t="shared" si="37"/>
        <v>0</v>
      </c>
      <c r="AB98" s="142">
        <f t="shared" si="57"/>
        <v>0</v>
      </c>
      <c r="AC98" s="142">
        <f t="shared" si="58"/>
        <v>0</v>
      </c>
      <c r="AD98" s="142">
        <f>AC98+LOOKUP(V98,Sheet2!A$3:A$24,Sheet2!J$3:J$24)</f>
        <v>0</v>
      </c>
      <c r="AE98" s="142">
        <f t="shared" si="38"/>
        <v>0</v>
      </c>
      <c r="AF98" s="142">
        <f t="shared" si="39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3"/>
        <v>0</v>
      </c>
      <c r="AK98" s="141">
        <f t="shared" si="54"/>
        <v>0</v>
      </c>
      <c r="AL98" s="142">
        <f t="shared" si="40"/>
        <v>0</v>
      </c>
      <c r="AM98" s="142">
        <f t="shared" si="41"/>
        <v>0</v>
      </c>
      <c r="AN98" s="142">
        <f t="shared" si="59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3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4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5"/>
        <v>0</v>
      </c>
      <c r="BO98" s="128">
        <f t="shared" si="46"/>
        <v>0</v>
      </c>
      <c r="BP98" s="120"/>
      <c r="BQ98" s="56">
        <f t="shared" si="47"/>
        <v>0</v>
      </c>
      <c r="BR98" s="52">
        <f t="shared" si="48"/>
        <v>0</v>
      </c>
      <c r="BS98" s="52">
        <f t="shared" si="49"/>
        <v>0</v>
      </c>
      <c r="BT98" s="32">
        <f>IF(OR(LOOKUP(V98,Sheet2!A$3:A$25,Sheet2!B$3:B$25)=1,G98=0),0,AW98-AO98*0.2*G98)</f>
        <v>0</v>
      </c>
      <c r="BU98" s="52">
        <f t="shared" si="50"/>
        <v>0</v>
      </c>
      <c r="BV98" s="52">
        <f t="shared" si="51"/>
        <v>0</v>
      </c>
      <c r="BW98" s="32">
        <f t="shared" si="52"/>
        <v>0</v>
      </c>
    </row>
    <row r="99" spans="4:75">
      <c r="D99" s="103">
        <f t="shared" si="32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4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5"/>
        <v>0</v>
      </c>
      <c r="T99" s="118">
        <v>0</v>
      </c>
      <c r="V99" s="141">
        <f t="shared" si="33"/>
        <v>0</v>
      </c>
      <c r="W99" s="142">
        <f t="shared" si="36"/>
        <v>0</v>
      </c>
      <c r="X99" s="142">
        <f t="shared" si="55"/>
        <v>0</v>
      </c>
      <c r="Y99" s="142">
        <f t="shared" si="56"/>
        <v>0</v>
      </c>
      <c r="Z99" s="142">
        <f>Y99+LOOKUP(V99,Sheet2!A$3:A$24,Sheet2!J$3:J$24)</f>
        <v>0</v>
      </c>
      <c r="AA99" s="142">
        <f t="shared" si="37"/>
        <v>0</v>
      </c>
      <c r="AB99" s="142">
        <f t="shared" si="57"/>
        <v>0</v>
      </c>
      <c r="AC99" s="142">
        <f t="shared" si="58"/>
        <v>0</v>
      </c>
      <c r="AD99" s="142">
        <f>AC99+LOOKUP(V99,Sheet2!A$3:A$24,Sheet2!J$3:J$24)</f>
        <v>0</v>
      </c>
      <c r="AE99" s="142">
        <f t="shared" si="38"/>
        <v>0</v>
      </c>
      <c r="AF99" s="142">
        <f t="shared" si="39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3"/>
        <v>0</v>
      </c>
      <c r="AK99" s="141">
        <f t="shared" si="54"/>
        <v>0</v>
      </c>
      <c r="AL99" s="142">
        <f t="shared" si="40"/>
        <v>0</v>
      </c>
      <c r="AM99" s="142">
        <f t="shared" si="41"/>
        <v>0</v>
      </c>
      <c r="AN99" s="142">
        <f t="shared" si="59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3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4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5"/>
        <v>0</v>
      </c>
      <c r="BO99" s="128">
        <f t="shared" si="46"/>
        <v>0</v>
      </c>
      <c r="BP99" s="120"/>
      <c r="BQ99" s="56">
        <f t="shared" si="47"/>
        <v>0</v>
      </c>
      <c r="BR99" s="52">
        <f t="shared" si="48"/>
        <v>0</v>
      </c>
      <c r="BS99" s="52">
        <f t="shared" si="49"/>
        <v>0</v>
      </c>
      <c r="BT99" s="32">
        <f>IF(OR(LOOKUP(V99,Sheet2!A$3:A$25,Sheet2!B$3:B$25)=1,G99=0),0,AW99-AO99*0.2*G99)</f>
        <v>0</v>
      </c>
      <c r="BU99" s="52">
        <f t="shared" si="50"/>
        <v>0</v>
      </c>
      <c r="BV99" s="52">
        <f t="shared" si="51"/>
        <v>0</v>
      </c>
      <c r="BW99" s="32">
        <f t="shared" si="52"/>
        <v>0</v>
      </c>
    </row>
    <row r="100" spans="4:75">
      <c r="D100" s="103">
        <f t="shared" si="32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4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5"/>
        <v>0</v>
      </c>
      <c r="T100" s="118">
        <v>0</v>
      </c>
      <c r="V100" s="141">
        <f t="shared" si="33"/>
        <v>0</v>
      </c>
      <c r="W100" s="142">
        <f t="shared" si="36"/>
        <v>0</v>
      </c>
      <c r="X100" s="142">
        <f t="shared" si="55"/>
        <v>0</v>
      </c>
      <c r="Y100" s="142">
        <f t="shared" si="56"/>
        <v>0</v>
      </c>
      <c r="Z100" s="142">
        <f>Y100+LOOKUP(V100,Sheet2!A$3:A$24,Sheet2!J$3:J$24)</f>
        <v>0</v>
      </c>
      <c r="AA100" s="142">
        <f t="shared" si="37"/>
        <v>0</v>
      </c>
      <c r="AB100" s="142">
        <f t="shared" si="57"/>
        <v>0</v>
      </c>
      <c r="AC100" s="142">
        <f t="shared" si="58"/>
        <v>0</v>
      </c>
      <c r="AD100" s="142">
        <f>AC100+LOOKUP(V100,Sheet2!A$3:A$24,Sheet2!J$3:J$24)</f>
        <v>0</v>
      </c>
      <c r="AE100" s="142">
        <f t="shared" si="38"/>
        <v>0</v>
      </c>
      <c r="AF100" s="142">
        <f t="shared" si="39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3"/>
        <v>0</v>
      </c>
      <c r="AK100" s="141">
        <f t="shared" si="54"/>
        <v>0</v>
      </c>
      <c r="AL100" s="142">
        <f t="shared" si="40"/>
        <v>0</v>
      </c>
      <c r="AM100" s="142">
        <f t="shared" si="41"/>
        <v>0</v>
      </c>
      <c r="AN100" s="142">
        <f t="shared" si="59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3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4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5"/>
        <v>0</v>
      </c>
      <c r="BO100" s="128">
        <f t="shared" si="46"/>
        <v>0</v>
      </c>
      <c r="BP100" s="120"/>
      <c r="BQ100" s="56">
        <f t="shared" si="47"/>
        <v>0</v>
      </c>
      <c r="BR100" s="52">
        <f t="shared" si="48"/>
        <v>0</v>
      </c>
      <c r="BS100" s="52">
        <f t="shared" si="49"/>
        <v>0</v>
      </c>
      <c r="BT100" s="32">
        <f>IF(OR(LOOKUP(V100,Sheet2!A$3:A$25,Sheet2!B$3:B$25)=1,G100=0),0,AW100-AO100*0.2*G100)</f>
        <v>0</v>
      </c>
      <c r="BU100" s="52">
        <f t="shared" si="50"/>
        <v>0</v>
      </c>
      <c r="BV100" s="52">
        <f t="shared" si="51"/>
        <v>0</v>
      </c>
      <c r="BW100" s="32">
        <f t="shared" si="52"/>
        <v>0</v>
      </c>
    </row>
    <row r="101" spans="4:75">
      <c r="D101" s="103">
        <f t="shared" si="32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4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5"/>
        <v>0</v>
      </c>
      <c r="T101" s="118">
        <v>0</v>
      </c>
      <c r="V101" s="141">
        <f t="shared" si="33"/>
        <v>0</v>
      </c>
      <c r="W101" s="142">
        <f t="shared" si="36"/>
        <v>0</v>
      </c>
      <c r="X101" s="142">
        <f t="shared" si="55"/>
        <v>0</v>
      </c>
      <c r="Y101" s="142">
        <f t="shared" si="56"/>
        <v>0</v>
      </c>
      <c r="Z101" s="142">
        <f>Y101+LOOKUP(V101,Sheet2!A$3:A$24,Sheet2!J$3:J$24)</f>
        <v>0</v>
      </c>
      <c r="AA101" s="142">
        <f t="shared" si="37"/>
        <v>0</v>
      </c>
      <c r="AB101" s="142">
        <f t="shared" si="57"/>
        <v>0</v>
      </c>
      <c r="AC101" s="142">
        <f t="shared" si="58"/>
        <v>0</v>
      </c>
      <c r="AD101" s="142">
        <f>AC101+LOOKUP(V101,Sheet2!A$3:A$24,Sheet2!J$3:J$24)</f>
        <v>0</v>
      </c>
      <c r="AE101" s="142">
        <f t="shared" si="38"/>
        <v>0</v>
      </c>
      <c r="AF101" s="142">
        <f t="shared" si="39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3"/>
        <v>0</v>
      </c>
      <c r="AK101" s="141">
        <f t="shared" si="54"/>
        <v>0</v>
      </c>
      <c r="AL101" s="142">
        <f t="shared" si="40"/>
        <v>0</v>
      </c>
      <c r="AM101" s="142">
        <f t="shared" si="41"/>
        <v>0</v>
      </c>
      <c r="AN101" s="142">
        <f t="shared" si="59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3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4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5"/>
        <v>0</v>
      </c>
      <c r="BO101" s="128">
        <f t="shared" si="46"/>
        <v>0</v>
      </c>
      <c r="BP101" s="120"/>
      <c r="BQ101" s="56">
        <f t="shared" si="47"/>
        <v>0</v>
      </c>
      <c r="BR101" s="52">
        <f t="shared" si="48"/>
        <v>0</v>
      </c>
      <c r="BS101" s="52">
        <f t="shared" si="49"/>
        <v>0</v>
      </c>
      <c r="BT101" s="32">
        <f>IF(OR(LOOKUP(V101,Sheet2!A$3:A$25,Sheet2!B$3:B$25)=1,G101=0),0,AW101-AO101*0.2*G101)</f>
        <v>0</v>
      </c>
      <c r="BU101" s="52">
        <f t="shared" si="50"/>
        <v>0</v>
      </c>
      <c r="BV101" s="52">
        <f t="shared" si="51"/>
        <v>0</v>
      </c>
      <c r="BW101" s="32">
        <f t="shared" si="52"/>
        <v>0</v>
      </c>
    </row>
    <row r="102" spans="4:75">
      <c r="D102" s="103">
        <f t="shared" si="32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4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5"/>
        <v>0</v>
      </c>
      <c r="T102" s="118">
        <v>0</v>
      </c>
      <c r="V102" s="141">
        <f t="shared" si="33"/>
        <v>0</v>
      </c>
      <c r="W102" s="142">
        <f t="shared" si="36"/>
        <v>0</v>
      </c>
      <c r="X102" s="142">
        <f t="shared" si="55"/>
        <v>0</v>
      </c>
      <c r="Y102" s="142">
        <f t="shared" si="56"/>
        <v>0</v>
      </c>
      <c r="Z102" s="142">
        <f>Y102+LOOKUP(V102,Sheet2!A$3:A$24,Sheet2!J$3:J$24)</f>
        <v>0</v>
      </c>
      <c r="AA102" s="142">
        <f t="shared" si="37"/>
        <v>0</v>
      </c>
      <c r="AB102" s="142">
        <f t="shared" si="57"/>
        <v>0</v>
      </c>
      <c r="AC102" s="142">
        <f t="shared" si="58"/>
        <v>0</v>
      </c>
      <c r="AD102" s="142">
        <f>AC102+LOOKUP(V102,Sheet2!A$3:A$24,Sheet2!J$3:J$24)</f>
        <v>0</v>
      </c>
      <c r="AE102" s="142">
        <f t="shared" si="38"/>
        <v>0</v>
      </c>
      <c r="AF102" s="142">
        <f t="shared" si="39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3"/>
        <v>0</v>
      </c>
      <c r="AK102" s="141">
        <f t="shared" si="54"/>
        <v>0</v>
      </c>
      <c r="AL102" s="142">
        <f t="shared" si="40"/>
        <v>0</v>
      </c>
      <c r="AM102" s="142">
        <f t="shared" si="41"/>
        <v>0</v>
      </c>
      <c r="AN102" s="142">
        <f t="shared" si="59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3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4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5"/>
        <v>0</v>
      </c>
      <c r="BO102" s="128">
        <f t="shared" si="46"/>
        <v>0</v>
      </c>
      <c r="BP102" s="120"/>
      <c r="BQ102" s="56">
        <f t="shared" si="47"/>
        <v>0</v>
      </c>
      <c r="BR102" s="52">
        <f t="shared" si="48"/>
        <v>0</v>
      </c>
      <c r="BS102" s="52">
        <f t="shared" si="49"/>
        <v>0</v>
      </c>
      <c r="BT102" s="32">
        <f>IF(OR(LOOKUP(V102,Sheet2!A$3:A$25,Sheet2!B$3:B$25)=1,G102=0),0,AW102-AO102*0.2*G102)</f>
        <v>0</v>
      </c>
      <c r="BU102" s="52">
        <f t="shared" si="50"/>
        <v>0</v>
      </c>
      <c r="BV102" s="52">
        <f t="shared" si="51"/>
        <v>0</v>
      </c>
      <c r="BW102" s="32">
        <f t="shared" si="52"/>
        <v>0</v>
      </c>
    </row>
    <row r="103" spans="4:75">
      <c r="D103" s="103">
        <f t="shared" si="32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4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5"/>
        <v>0</v>
      </c>
      <c r="T103" s="118">
        <v>0</v>
      </c>
      <c r="V103" s="141">
        <f t="shared" si="33"/>
        <v>0</v>
      </c>
      <c r="W103" s="142">
        <f t="shared" si="36"/>
        <v>0</v>
      </c>
      <c r="X103" s="142">
        <f t="shared" si="55"/>
        <v>0</v>
      </c>
      <c r="Y103" s="142">
        <f t="shared" si="56"/>
        <v>0</v>
      </c>
      <c r="Z103" s="142">
        <f>Y103+LOOKUP(V103,Sheet2!A$3:A$24,Sheet2!J$3:J$24)</f>
        <v>0</v>
      </c>
      <c r="AA103" s="142">
        <f t="shared" si="37"/>
        <v>0</v>
      </c>
      <c r="AB103" s="142">
        <f t="shared" si="57"/>
        <v>0</v>
      </c>
      <c r="AC103" s="142">
        <f t="shared" si="58"/>
        <v>0</v>
      </c>
      <c r="AD103" s="142">
        <f>AC103+LOOKUP(V103,Sheet2!A$3:A$24,Sheet2!J$3:J$24)</f>
        <v>0</v>
      </c>
      <c r="AE103" s="142">
        <f t="shared" si="38"/>
        <v>0</v>
      </c>
      <c r="AF103" s="142">
        <f t="shared" si="39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3"/>
        <v>0</v>
      </c>
      <c r="AK103" s="141">
        <f t="shared" si="54"/>
        <v>0</v>
      </c>
      <c r="AL103" s="142">
        <f t="shared" si="40"/>
        <v>0</v>
      </c>
      <c r="AM103" s="142">
        <f t="shared" si="41"/>
        <v>0</v>
      </c>
      <c r="AN103" s="142">
        <f t="shared" si="59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3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4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5"/>
        <v>0</v>
      </c>
      <c r="BO103" s="128">
        <f t="shared" si="46"/>
        <v>0</v>
      </c>
      <c r="BP103" s="120"/>
      <c r="BQ103" s="56">
        <f t="shared" si="47"/>
        <v>0</v>
      </c>
      <c r="BR103" s="52">
        <f t="shared" si="48"/>
        <v>0</v>
      </c>
      <c r="BS103" s="52">
        <f t="shared" si="49"/>
        <v>0</v>
      </c>
      <c r="BT103" s="32">
        <f>IF(OR(LOOKUP(V103,Sheet2!A$3:A$25,Sheet2!B$3:B$25)=1,G103=0),0,AW103-AO103*0.2*G103)</f>
        <v>0</v>
      </c>
      <c r="BU103" s="52">
        <f t="shared" si="50"/>
        <v>0</v>
      </c>
      <c r="BV103" s="52">
        <f t="shared" si="51"/>
        <v>0</v>
      </c>
      <c r="BW103" s="32">
        <f t="shared" si="52"/>
        <v>0</v>
      </c>
    </row>
    <row r="104" spans="4:75">
      <c r="D104" s="103">
        <f t="shared" ref="D104:D146" si="60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4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5"/>
        <v>0</v>
      </c>
      <c r="T104" s="118">
        <v>0</v>
      </c>
      <c r="V104" s="141">
        <f t="shared" si="33"/>
        <v>0</v>
      </c>
      <c r="W104" s="142">
        <f t="shared" si="36"/>
        <v>0</v>
      </c>
      <c r="X104" s="142">
        <f t="shared" si="55"/>
        <v>0</v>
      </c>
      <c r="Y104" s="142">
        <f t="shared" si="56"/>
        <v>0</v>
      </c>
      <c r="Z104" s="142">
        <f>Y104+LOOKUP(V104,Sheet2!A$3:A$24,Sheet2!J$3:J$24)</f>
        <v>0</v>
      </c>
      <c r="AA104" s="142">
        <f t="shared" si="37"/>
        <v>0</v>
      </c>
      <c r="AB104" s="142">
        <f t="shared" si="57"/>
        <v>0</v>
      </c>
      <c r="AC104" s="142">
        <f t="shared" si="58"/>
        <v>0</v>
      </c>
      <c r="AD104" s="142">
        <f>AC104+LOOKUP(V104,Sheet2!A$3:A$24,Sheet2!J$3:J$24)</f>
        <v>0</v>
      </c>
      <c r="AE104" s="142">
        <f t="shared" si="38"/>
        <v>0</v>
      </c>
      <c r="AF104" s="142">
        <f t="shared" si="39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3"/>
        <v>0</v>
      </c>
      <c r="AK104" s="141">
        <f t="shared" si="54"/>
        <v>0</v>
      </c>
      <c r="AL104" s="142">
        <f t="shared" si="40"/>
        <v>0</v>
      </c>
      <c r="AM104" s="142">
        <f t="shared" si="41"/>
        <v>0</v>
      </c>
      <c r="AN104" s="142">
        <f t="shared" si="59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3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4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5"/>
        <v>0</v>
      </c>
      <c r="BO104" s="128">
        <f t="shared" si="46"/>
        <v>0</v>
      </c>
      <c r="BP104" s="120"/>
      <c r="BQ104" s="56">
        <f t="shared" si="47"/>
        <v>0</v>
      </c>
      <c r="BR104" s="52">
        <f t="shared" si="48"/>
        <v>0</v>
      </c>
      <c r="BS104" s="52">
        <f t="shared" si="49"/>
        <v>0</v>
      </c>
      <c r="BT104" s="32">
        <f>IF(OR(LOOKUP(V104,Sheet2!A$3:A$25,Sheet2!B$3:B$25)=1,G104=0),0,AW104-AO104*0.2*G104)</f>
        <v>0</v>
      </c>
      <c r="BU104" s="52">
        <f t="shared" si="50"/>
        <v>0</v>
      </c>
      <c r="BV104" s="52">
        <f t="shared" si="51"/>
        <v>0</v>
      </c>
      <c r="BW104" s="32">
        <f t="shared" si="52"/>
        <v>0</v>
      </c>
    </row>
    <row r="105" spans="4:75">
      <c r="D105" s="103">
        <f t="shared" si="60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4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5"/>
        <v>0</v>
      </c>
      <c r="T105" s="118">
        <v>0</v>
      </c>
      <c r="V105" s="141">
        <f t="shared" si="33"/>
        <v>0</v>
      </c>
      <c r="W105" s="142">
        <f t="shared" si="36"/>
        <v>0</v>
      </c>
      <c r="X105" s="142">
        <f t="shared" si="55"/>
        <v>0</v>
      </c>
      <c r="Y105" s="142">
        <f t="shared" si="56"/>
        <v>0</v>
      </c>
      <c r="Z105" s="142">
        <f>Y105+LOOKUP(V105,Sheet2!A$3:A$24,Sheet2!J$3:J$24)</f>
        <v>0</v>
      </c>
      <c r="AA105" s="142">
        <f t="shared" si="37"/>
        <v>0</v>
      </c>
      <c r="AB105" s="142">
        <f t="shared" si="57"/>
        <v>0</v>
      </c>
      <c r="AC105" s="142">
        <f t="shared" si="58"/>
        <v>0</v>
      </c>
      <c r="AD105" s="142">
        <f>AC105+LOOKUP(V105,Sheet2!A$3:A$24,Sheet2!J$3:J$24)</f>
        <v>0</v>
      </c>
      <c r="AE105" s="142">
        <f t="shared" si="38"/>
        <v>0</v>
      </c>
      <c r="AF105" s="142">
        <f t="shared" si="39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3"/>
        <v>0</v>
      </c>
      <c r="AK105" s="141">
        <f t="shared" si="54"/>
        <v>0</v>
      </c>
      <c r="AL105" s="142">
        <f t="shared" si="40"/>
        <v>0</v>
      </c>
      <c r="AM105" s="142">
        <f t="shared" si="41"/>
        <v>0</v>
      </c>
      <c r="AN105" s="142">
        <f t="shared" si="59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3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4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5"/>
        <v>0</v>
      </c>
      <c r="BO105" s="128">
        <f t="shared" si="46"/>
        <v>0</v>
      </c>
      <c r="BP105" s="120"/>
      <c r="BQ105" s="56">
        <f t="shared" si="47"/>
        <v>0</v>
      </c>
      <c r="BR105" s="52">
        <f t="shared" si="48"/>
        <v>0</v>
      </c>
      <c r="BS105" s="52">
        <f t="shared" si="49"/>
        <v>0</v>
      </c>
      <c r="BT105" s="32">
        <f>IF(OR(LOOKUP(V105,Sheet2!A$3:A$25,Sheet2!B$3:B$25)=1,G105=0),0,AW105-AO105*0.2*G105)</f>
        <v>0</v>
      </c>
      <c r="BU105" s="52">
        <f t="shared" si="50"/>
        <v>0</v>
      </c>
      <c r="BV105" s="52">
        <f t="shared" si="51"/>
        <v>0</v>
      </c>
      <c r="BW105" s="32">
        <f t="shared" si="52"/>
        <v>0</v>
      </c>
    </row>
    <row r="106" spans="4:75">
      <c r="D106" s="103">
        <f t="shared" si="60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4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5"/>
        <v>0</v>
      </c>
      <c r="T106" s="118">
        <v>0</v>
      </c>
      <c r="V106" s="141">
        <f t="shared" si="33"/>
        <v>0</v>
      </c>
      <c r="W106" s="142">
        <f t="shared" si="36"/>
        <v>0</v>
      </c>
      <c r="X106" s="142">
        <f t="shared" si="55"/>
        <v>0</v>
      </c>
      <c r="Y106" s="142">
        <f t="shared" si="56"/>
        <v>0</v>
      </c>
      <c r="Z106" s="142">
        <f>Y106+LOOKUP(V106,Sheet2!A$3:A$24,Sheet2!J$3:J$24)</f>
        <v>0</v>
      </c>
      <c r="AA106" s="142">
        <f t="shared" si="37"/>
        <v>0</v>
      </c>
      <c r="AB106" s="142">
        <f t="shared" si="57"/>
        <v>0</v>
      </c>
      <c r="AC106" s="142">
        <f t="shared" si="58"/>
        <v>0</v>
      </c>
      <c r="AD106" s="142">
        <f>AC106+LOOKUP(V106,Sheet2!A$3:A$24,Sheet2!J$3:J$24)</f>
        <v>0</v>
      </c>
      <c r="AE106" s="142">
        <f t="shared" si="38"/>
        <v>0</v>
      </c>
      <c r="AF106" s="142">
        <f t="shared" si="39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3"/>
        <v>0</v>
      </c>
      <c r="AK106" s="141">
        <f t="shared" si="54"/>
        <v>0</v>
      </c>
      <c r="AL106" s="142">
        <f t="shared" si="40"/>
        <v>0</v>
      </c>
      <c r="AM106" s="142">
        <f t="shared" si="41"/>
        <v>0</v>
      </c>
      <c r="AN106" s="142">
        <f t="shared" si="59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3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4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5"/>
        <v>0</v>
      </c>
      <c r="BO106" s="128">
        <f t="shared" si="46"/>
        <v>0</v>
      </c>
      <c r="BP106" s="120"/>
      <c r="BQ106" s="56">
        <f t="shared" si="47"/>
        <v>0</v>
      </c>
      <c r="BR106" s="52">
        <f t="shared" si="48"/>
        <v>0</v>
      </c>
      <c r="BS106" s="52">
        <f t="shared" si="49"/>
        <v>0</v>
      </c>
      <c r="BT106" s="32">
        <f>IF(OR(LOOKUP(V106,Sheet2!A$3:A$25,Sheet2!B$3:B$25)=1,G106=0),0,AW106-AO106*0.2*G106)</f>
        <v>0</v>
      </c>
      <c r="BU106" s="52">
        <f t="shared" si="50"/>
        <v>0</v>
      </c>
      <c r="BV106" s="52">
        <f t="shared" si="51"/>
        <v>0</v>
      </c>
      <c r="BW106" s="32">
        <f t="shared" si="52"/>
        <v>0</v>
      </c>
    </row>
    <row r="107" spans="4:75">
      <c r="D107" s="103">
        <f t="shared" si="60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4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5"/>
        <v>0</v>
      </c>
      <c r="T107" s="118">
        <v>0</v>
      </c>
      <c r="V107" s="141">
        <f t="shared" si="33"/>
        <v>0</v>
      </c>
      <c r="W107" s="142">
        <f t="shared" si="36"/>
        <v>0</v>
      </c>
      <c r="X107" s="142">
        <f t="shared" si="55"/>
        <v>0</v>
      </c>
      <c r="Y107" s="142">
        <f t="shared" si="56"/>
        <v>0</v>
      </c>
      <c r="Z107" s="142">
        <f>Y107+LOOKUP(V107,Sheet2!A$3:A$24,Sheet2!J$3:J$24)</f>
        <v>0</v>
      </c>
      <c r="AA107" s="142">
        <f t="shared" si="37"/>
        <v>0</v>
      </c>
      <c r="AB107" s="142">
        <f t="shared" si="57"/>
        <v>0</v>
      </c>
      <c r="AC107" s="142">
        <f t="shared" si="58"/>
        <v>0</v>
      </c>
      <c r="AD107" s="142">
        <f>AC107+LOOKUP(V107,Sheet2!A$3:A$24,Sheet2!J$3:J$24)</f>
        <v>0</v>
      </c>
      <c r="AE107" s="142">
        <f t="shared" si="38"/>
        <v>0</v>
      </c>
      <c r="AF107" s="142">
        <f t="shared" si="39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3"/>
        <v>0</v>
      </c>
      <c r="AK107" s="141">
        <f t="shared" si="54"/>
        <v>0</v>
      </c>
      <c r="AL107" s="142">
        <f t="shared" si="40"/>
        <v>0</v>
      </c>
      <c r="AM107" s="142">
        <f t="shared" si="41"/>
        <v>0</v>
      </c>
      <c r="AN107" s="142">
        <f t="shared" si="59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3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4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5"/>
        <v>0</v>
      </c>
      <c r="BO107" s="128">
        <f t="shared" si="46"/>
        <v>0</v>
      </c>
      <c r="BP107" s="120"/>
      <c r="BQ107" s="56">
        <f t="shared" si="47"/>
        <v>0</v>
      </c>
      <c r="BR107" s="52">
        <f t="shared" si="48"/>
        <v>0</v>
      </c>
      <c r="BS107" s="52">
        <f t="shared" si="49"/>
        <v>0</v>
      </c>
      <c r="BT107" s="32">
        <f>IF(OR(LOOKUP(V107,Sheet2!A$3:A$25,Sheet2!B$3:B$25)=1,G107=0),0,AW107-AO107*0.2*G107)</f>
        <v>0</v>
      </c>
      <c r="BU107" s="52">
        <f t="shared" si="50"/>
        <v>0</v>
      </c>
      <c r="BV107" s="52">
        <f t="shared" si="51"/>
        <v>0</v>
      </c>
      <c r="BW107" s="32">
        <f t="shared" si="52"/>
        <v>0</v>
      </c>
    </row>
    <row r="108" spans="4:75">
      <c r="D108" s="103">
        <f t="shared" si="60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4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5"/>
        <v>0</v>
      </c>
      <c r="T108" s="118">
        <v>0</v>
      </c>
      <c r="V108" s="141">
        <f t="shared" si="33"/>
        <v>0</v>
      </c>
      <c r="W108" s="142">
        <f t="shared" si="36"/>
        <v>0</v>
      </c>
      <c r="X108" s="142">
        <f t="shared" si="55"/>
        <v>0</v>
      </c>
      <c r="Y108" s="142">
        <f t="shared" si="56"/>
        <v>0</v>
      </c>
      <c r="Z108" s="142">
        <f>Y108+LOOKUP(V108,Sheet2!A$3:A$24,Sheet2!J$3:J$24)</f>
        <v>0</v>
      </c>
      <c r="AA108" s="142">
        <f t="shared" si="37"/>
        <v>0</v>
      </c>
      <c r="AB108" s="142">
        <f t="shared" si="57"/>
        <v>0</v>
      </c>
      <c r="AC108" s="142">
        <f t="shared" si="58"/>
        <v>0</v>
      </c>
      <c r="AD108" s="142">
        <f>AC108+LOOKUP(V108,Sheet2!A$3:A$24,Sheet2!J$3:J$24)</f>
        <v>0</v>
      </c>
      <c r="AE108" s="142">
        <f t="shared" si="38"/>
        <v>0</v>
      </c>
      <c r="AF108" s="142">
        <f t="shared" si="39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3"/>
        <v>0</v>
      </c>
      <c r="AK108" s="141">
        <f t="shared" si="54"/>
        <v>0</v>
      </c>
      <c r="AL108" s="142">
        <f t="shared" si="40"/>
        <v>0</v>
      </c>
      <c r="AM108" s="142">
        <f t="shared" si="41"/>
        <v>0</v>
      </c>
      <c r="AN108" s="142">
        <f t="shared" si="59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3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4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5"/>
        <v>0</v>
      </c>
      <c r="BO108" s="128">
        <f t="shared" si="46"/>
        <v>0</v>
      </c>
      <c r="BP108" s="120"/>
      <c r="BQ108" s="56">
        <f t="shared" si="47"/>
        <v>0</v>
      </c>
      <c r="BR108" s="52">
        <f t="shared" si="48"/>
        <v>0</v>
      </c>
      <c r="BS108" s="52">
        <f t="shared" si="49"/>
        <v>0</v>
      </c>
      <c r="BT108" s="32">
        <f>IF(OR(LOOKUP(V108,Sheet2!A$3:A$25,Sheet2!B$3:B$25)=1,G108=0),0,AW108-AO108*0.2*G108)</f>
        <v>0</v>
      </c>
      <c r="BU108" s="52">
        <f t="shared" si="50"/>
        <v>0</v>
      </c>
      <c r="BV108" s="52">
        <f t="shared" si="51"/>
        <v>0</v>
      </c>
      <c r="BW108" s="32">
        <f t="shared" si="52"/>
        <v>0</v>
      </c>
    </row>
    <row r="109" spans="4:75">
      <c r="D109" s="103">
        <f t="shared" si="60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4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5"/>
        <v>0</v>
      </c>
      <c r="T109" s="118">
        <v>0</v>
      </c>
      <c r="V109" s="141">
        <f t="shared" si="33"/>
        <v>0</v>
      </c>
      <c r="W109" s="142">
        <f t="shared" si="36"/>
        <v>0</v>
      </c>
      <c r="X109" s="142">
        <f t="shared" si="55"/>
        <v>0</v>
      </c>
      <c r="Y109" s="142">
        <f t="shared" si="56"/>
        <v>0</v>
      </c>
      <c r="Z109" s="142">
        <f>Y109+LOOKUP(V109,Sheet2!A$3:A$24,Sheet2!J$3:J$24)</f>
        <v>0</v>
      </c>
      <c r="AA109" s="142">
        <f t="shared" si="37"/>
        <v>0</v>
      </c>
      <c r="AB109" s="142">
        <f t="shared" si="57"/>
        <v>0</v>
      </c>
      <c r="AC109" s="142">
        <f t="shared" si="58"/>
        <v>0</v>
      </c>
      <c r="AD109" s="142">
        <f>AC109+LOOKUP(V109,Sheet2!A$3:A$24,Sheet2!J$3:J$24)</f>
        <v>0</v>
      </c>
      <c r="AE109" s="142">
        <f t="shared" si="38"/>
        <v>0</v>
      </c>
      <c r="AF109" s="142">
        <f t="shared" si="39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3"/>
        <v>0</v>
      </c>
      <c r="AK109" s="141">
        <f t="shared" si="54"/>
        <v>0</v>
      </c>
      <c r="AL109" s="142">
        <f t="shared" si="40"/>
        <v>0</v>
      </c>
      <c r="AM109" s="142">
        <f t="shared" si="41"/>
        <v>0</v>
      </c>
      <c r="AN109" s="142">
        <f t="shared" si="59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3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4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5"/>
        <v>0</v>
      </c>
      <c r="BO109" s="128">
        <f t="shared" si="46"/>
        <v>0</v>
      </c>
      <c r="BP109" s="120"/>
      <c r="BQ109" s="56">
        <f t="shared" si="47"/>
        <v>0</v>
      </c>
      <c r="BR109" s="52">
        <f t="shared" si="48"/>
        <v>0</v>
      </c>
      <c r="BS109" s="52">
        <f t="shared" si="49"/>
        <v>0</v>
      </c>
      <c r="BT109" s="32">
        <f>IF(OR(LOOKUP(V109,Sheet2!A$3:A$25,Sheet2!B$3:B$25)=1,G109=0),0,AW109-AO109*0.2*G109)</f>
        <v>0</v>
      </c>
      <c r="BU109" s="52">
        <f t="shared" si="50"/>
        <v>0</v>
      </c>
      <c r="BV109" s="52">
        <f t="shared" si="51"/>
        <v>0</v>
      </c>
      <c r="BW109" s="32">
        <f t="shared" si="52"/>
        <v>0</v>
      </c>
    </row>
    <row r="110" spans="4:75">
      <c r="D110" s="103">
        <f t="shared" si="60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4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5"/>
        <v>0</v>
      </c>
      <c r="T110" s="118">
        <v>0</v>
      </c>
      <c r="V110" s="141">
        <f t="shared" si="33"/>
        <v>0</v>
      </c>
      <c r="W110" s="142">
        <f t="shared" si="36"/>
        <v>0</v>
      </c>
      <c r="X110" s="142">
        <f t="shared" si="55"/>
        <v>0</v>
      </c>
      <c r="Y110" s="142">
        <f t="shared" si="56"/>
        <v>0</v>
      </c>
      <c r="Z110" s="142">
        <f>Y110+LOOKUP(V110,Sheet2!A$3:A$24,Sheet2!J$3:J$24)</f>
        <v>0</v>
      </c>
      <c r="AA110" s="142">
        <f t="shared" si="37"/>
        <v>0</v>
      </c>
      <c r="AB110" s="142">
        <f t="shared" si="57"/>
        <v>0</v>
      </c>
      <c r="AC110" s="142">
        <f t="shared" si="58"/>
        <v>0</v>
      </c>
      <c r="AD110" s="142">
        <f>AC110+LOOKUP(V110,Sheet2!A$3:A$24,Sheet2!J$3:J$24)</f>
        <v>0</v>
      </c>
      <c r="AE110" s="142">
        <f t="shared" si="38"/>
        <v>0</v>
      </c>
      <c r="AF110" s="142">
        <f t="shared" si="39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3"/>
        <v>0</v>
      </c>
      <c r="AK110" s="141">
        <f t="shared" si="54"/>
        <v>0</v>
      </c>
      <c r="AL110" s="142">
        <f t="shared" si="40"/>
        <v>0</v>
      </c>
      <c r="AM110" s="142">
        <f t="shared" si="41"/>
        <v>0</v>
      </c>
      <c r="AN110" s="142">
        <f t="shared" si="59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3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4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5"/>
        <v>0</v>
      </c>
      <c r="BO110" s="128">
        <f t="shared" si="46"/>
        <v>0</v>
      </c>
      <c r="BP110" s="120"/>
      <c r="BQ110" s="56">
        <f t="shared" si="47"/>
        <v>0</v>
      </c>
      <c r="BR110" s="52">
        <f t="shared" si="48"/>
        <v>0</v>
      </c>
      <c r="BS110" s="52">
        <f t="shared" si="49"/>
        <v>0</v>
      </c>
      <c r="BT110" s="32">
        <f>IF(OR(LOOKUP(V110,Sheet2!A$3:A$25,Sheet2!B$3:B$25)=1,G110=0),0,AW110-AO110*0.2*G110)</f>
        <v>0</v>
      </c>
      <c r="BU110" s="52">
        <f t="shared" si="50"/>
        <v>0</v>
      </c>
      <c r="BV110" s="52">
        <f t="shared" si="51"/>
        <v>0</v>
      </c>
      <c r="BW110" s="32">
        <f t="shared" si="52"/>
        <v>0</v>
      </c>
    </row>
    <row r="111" spans="4:75">
      <c r="D111" s="103">
        <f t="shared" si="60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4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5"/>
        <v>0</v>
      </c>
      <c r="T111" s="118">
        <v>0</v>
      </c>
      <c r="V111" s="141">
        <f t="shared" si="33"/>
        <v>0</v>
      </c>
      <c r="W111" s="142">
        <f t="shared" si="36"/>
        <v>0</v>
      </c>
      <c r="X111" s="142">
        <f t="shared" si="55"/>
        <v>0</v>
      </c>
      <c r="Y111" s="142">
        <f t="shared" si="56"/>
        <v>0</v>
      </c>
      <c r="Z111" s="142">
        <f>Y111+LOOKUP(V111,Sheet2!A$3:A$24,Sheet2!J$3:J$24)</f>
        <v>0</v>
      </c>
      <c r="AA111" s="142">
        <f t="shared" si="37"/>
        <v>0</v>
      </c>
      <c r="AB111" s="142">
        <f t="shared" si="57"/>
        <v>0</v>
      </c>
      <c r="AC111" s="142">
        <f t="shared" si="58"/>
        <v>0</v>
      </c>
      <c r="AD111" s="142">
        <f>AC111+LOOKUP(V111,Sheet2!A$3:A$24,Sheet2!J$3:J$24)</f>
        <v>0</v>
      </c>
      <c r="AE111" s="142">
        <f t="shared" si="38"/>
        <v>0</v>
      </c>
      <c r="AF111" s="142">
        <f t="shared" si="39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3"/>
        <v>0</v>
      </c>
      <c r="AK111" s="141">
        <f t="shared" si="54"/>
        <v>0</v>
      </c>
      <c r="AL111" s="142">
        <f t="shared" si="40"/>
        <v>0</v>
      </c>
      <c r="AM111" s="142">
        <f t="shared" si="41"/>
        <v>0</v>
      </c>
      <c r="AN111" s="142">
        <f t="shared" si="59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3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4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5"/>
        <v>0</v>
      </c>
      <c r="BO111" s="128">
        <f t="shared" si="46"/>
        <v>0</v>
      </c>
      <c r="BP111" s="120"/>
      <c r="BQ111" s="56">
        <f t="shared" si="47"/>
        <v>0</v>
      </c>
      <c r="BR111" s="52">
        <f t="shared" si="48"/>
        <v>0</v>
      </c>
      <c r="BS111" s="52">
        <f t="shared" si="49"/>
        <v>0</v>
      </c>
      <c r="BT111" s="32">
        <f>IF(OR(LOOKUP(V111,Sheet2!A$3:A$25,Sheet2!B$3:B$25)=1,G111=0),0,AW111-AO111*0.2*G111)</f>
        <v>0</v>
      </c>
      <c r="BU111" s="52">
        <f t="shared" si="50"/>
        <v>0</v>
      </c>
      <c r="BV111" s="52">
        <f t="shared" si="51"/>
        <v>0</v>
      </c>
      <c r="BW111" s="32">
        <f t="shared" si="52"/>
        <v>0</v>
      </c>
    </row>
    <row r="112" spans="4:75">
      <c r="D112" s="103">
        <f t="shared" si="60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4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5"/>
        <v>0</v>
      </c>
      <c r="T112" s="118">
        <v>0</v>
      </c>
      <c r="V112" s="141">
        <f t="shared" si="33"/>
        <v>0</v>
      </c>
      <c r="W112" s="142">
        <f t="shared" si="36"/>
        <v>0</v>
      </c>
      <c r="X112" s="142">
        <f t="shared" si="55"/>
        <v>0</v>
      </c>
      <c r="Y112" s="142">
        <f t="shared" si="56"/>
        <v>0</v>
      </c>
      <c r="Z112" s="142">
        <f>Y112+LOOKUP(V112,Sheet2!A$3:A$24,Sheet2!J$3:J$24)</f>
        <v>0</v>
      </c>
      <c r="AA112" s="142">
        <f t="shared" si="37"/>
        <v>0</v>
      </c>
      <c r="AB112" s="142">
        <f t="shared" si="57"/>
        <v>0</v>
      </c>
      <c r="AC112" s="142">
        <f t="shared" si="58"/>
        <v>0</v>
      </c>
      <c r="AD112" s="142">
        <f>AC112+LOOKUP(V112,Sheet2!A$3:A$24,Sheet2!J$3:J$24)</f>
        <v>0</v>
      </c>
      <c r="AE112" s="142">
        <f t="shared" si="38"/>
        <v>0</v>
      </c>
      <c r="AF112" s="142">
        <f t="shared" si="39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3"/>
        <v>0</v>
      </c>
      <c r="AK112" s="141">
        <f t="shared" si="54"/>
        <v>0</v>
      </c>
      <c r="AL112" s="142">
        <f t="shared" si="40"/>
        <v>0</v>
      </c>
      <c r="AM112" s="142">
        <f t="shared" si="41"/>
        <v>0</v>
      </c>
      <c r="AN112" s="142">
        <f t="shared" si="59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3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4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5"/>
        <v>0</v>
      </c>
      <c r="BO112" s="128">
        <f t="shared" si="46"/>
        <v>0</v>
      </c>
      <c r="BP112" s="120"/>
      <c r="BQ112" s="56">
        <f t="shared" si="47"/>
        <v>0</v>
      </c>
      <c r="BR112" s="52">
        <f t="shared" si="48"/>
        <v>0</v>
      </c>
      <c r="BS112" s="52">
        <f t="shared" si="49"/>
        <v>0</v>
      </c>
      <c r="BT112" s="32">
        <f>IF(OR(LOOKUP(V112,Sheet2!A$3:A$25,Sheet2!B$3:B$25)=1,G112=0),0,AW112-AO112*0.2*G112)</f>
        <v>0</v>
      </c>
      <c r="BU112" s="52">
        <f t="shared" si="50"/>
        <v>0</v>
      </c>
      <c r="BV112" s="52">
        <f t="shared" si="51"/>
        <v>0</v>
      </c>
      <c r="BW112" s="32">
        <f t="shared" si="52"/>
        <v>0</v>
      </c>
    </row>
    <row r="113" spans="4:75">
      <c r="D113" s="103">
        <f t="shared" si="60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4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5"/>
        <v>0</v>
      </c>
      <c r="T113" s="118">
        <v>0</v>
      </c>
      <c r="V113" s="141">
        <f t="shared" si="33"/>
        <v>0</v>
      </c>
      <c r="W113" s="142">
        <f t="shared" si="36"/>
        <v>0</v>
      </c>
      <c r="X113" s="142">
        <f t="shared" si="55"/>
        <v>0</v>
      </c>
      <c r="Y113" s="142">
        <f t="shared" si="56"/>
        <v>0</v>
      </c>
      <c r="Z113" s="142">
        <f>Y113+LOOKUP(V113,Sheet2!A$3:A$24,Sheet2!J$3:J$24)</f>
        <v>0</v>
      </c>
      <c r="AA113" s="142">
        <f t="shared" si="37"/>
        <v>0</v>
      </c>
      <c r="AB113" s="142">
        <f t="shared" si="57"/>
        <v>0</v>
      </c>
      <c r="AC113" s="142">
        <f t="shared" si="58"/>
        <v>0</v>
      </c>
      <c r="AD113" s="142">
        <f>AC113+LOOKUP(V113,Sheet2!A$3:A$24,Sheet2!J$3:J$24)</f>
        <v>0</v>
      </c>
      <c r="AE113" s="142">
        <f t="shared" si="38"/>
        <v>0</v>
      </c>
      <c r="AF113" s="142">
        <f t="shared" si="39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3"/>
        <v>0</v>
      </c>
      <c r="AK113" s="141">
        <f t="shared" si="54"/>
        <v>0</v>
      </c>
      <c r="AL113" s="142">
        <f t="shared" si="40"/>
        <v>0</v>
      </c>
      <c r="AM113" s="142">
        <f t="shared" si="41"/>
        <v>0</v>
      </c>
      <c r="AN113" s="142">
        <f t="shared" si="59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3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4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5"/>
        <v>0</v>
      </c>
      <c r="BO113" s="128">
        <f t="shared" si="46"/>
        <v>0</v>
      </c>
      <c r="BP113" s="120"/>
      <c r="BQ113" s="56">
        <f t="shared" si="47"/>
        <v>0</v>
      </c>
      <c r="BR113" s="52">
        <f t="shared" si="48"/>
        <v>0</v>
      </c>
      <c r="BS113" s="52">
        <f t="shared" si="49"/>
        <v>0</v>
      </c>
      <c r="BT113" s="32">
        <f>IF(OR(LOOKUP(V113,Sheet2!A$3:A$25,Sheet2!B$3:B$25)=1,G113=0),0,AW113-AO113*0.2*G113)</f>
        <v>0</v>
      </c>
      <c r="BU113" s="52">
        <f t="shared" si="50"/>
        <v>0</v>
      </c>
      <c r="BV113" s="52">
        <f t="shared" si="51"/>
        <v>0</v>
      </c>
      <c r="BW113" s="32">
        <f t="shared" si="52"/>
        <v>0</v>
      </c>
    </row>
    <row r="114" spans="4:75">
      <c r="D114" s="103">
        <f t="shared" si="60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4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5"/>
        <v>0</v>
      </c>
      <c r="T114" s="118">
        <v>0</v>
      </c>
      <c r="V114" s="141">
        <f t="shared" si="33"/>
        <v>0</v>
      </c>
      <c r="W114" s="142">
        <f t="shared" si="36"/>
        <v>0</v>
      </c>
      <c r="X114" s="142">
        <f t="shared" si="55"/>
        <v>0</v>
      </c>
      <c r="Y114" s="142">
        <f t="shared" si="56"/>
        <v>0</v>
      </c>
      <c r="Z114" s="142">
        <f>Y114+LOOKUP(V114,Sheet2!A$3:A$24,Sheet2!J$3:J$24)</f>
        <v>0</v>
      </c>
      <c r="AA114" s="142">
        <f t="shared" si="37"/>
        <v>0</v>
      </c>
      <c r="AB114" s="142">
        <f t="shared" si="57"/>
        <v>0</v>
      </c>
      <c r="AC114" s="142">
        <f t="shared" si="58"/>
        <v>0</v>
      </c>
      <c r="AD114" s="142">
        <f>AC114+LOOKUP(V114,Sheet2!A$3:A$24,Sheet2!J$3:J$24)</f>
        <v>0</v>
      </c>
      <c r="AE114" s="142">
        <f t="shared" si="38"/>
        <v>0</v>
      </c>
      <c r="AF114" s="142">
        <f t="shared" si="39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3"/>
        <v>0</v>
      </c>
      <c r="AK114" s="141">
        <f t="shared" si="54"/>
        <v>0</v>
      </c>
      <c r="AL114" s="142">
        <f t="shared" si="40"/>
        <v>0</v>
      </c>
      <c r="AM114" s="142">
        <f t="shared" si="41"/>
        <v>0</v>
      </c>
      <c r="AN114" s="142">
        <f t="shared" si="59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3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4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5"/>
        <v>0</v>
      </c>
      <c r="BO114" s="128">
        <f t="shared" si="46"/>
        <v>0</v>
      </c>
      <c r="BP114" s="120"/>
      <c r="BQ114" s="56">
        <f t="shared" si="47"/>
        <v>0</v>
      </c>
      <c r="BR114" s="52">
        <f t="shared" si="48"/>
        <v>0</v>
      </c>
      <c r="BS114" s="52">
        <f t="shared" si="49"/>
        <v>0</v>
      </c>
      <c r="BT114" s="32">
        <f>IF(OR(LOOKUP(V114,Sheet2!A$3:A$25,Sheet2!B$3:B$25)=1,G114=0),0,AW114-AO114*0.2*G114)</f>
        <v>0</v>
      </c>
      <c r="BU114" s="52">
        <f t="shared" si="50"/>
        <v>0</v>
      </c>
      <c r="BV114" s="52">
        <f t="shared" si="51"/>
        <v>0</v>
      </c>
      <c r="BW114" s="32">
        <f t="shared" si="52"/>
        <v>0</v>
      </c>
    </row>
    <row r="115" spans="4:75">
      <c r="D115" s="103">
        <f t="shared" si="60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4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5"/>
        <v>0</v>
      </c>
      <c r="T115" s="118">
        <v>0</v>
      </c>
      <c r="V115" s="141">
        <f t="shared" si="33"/>
        <v>0</v>
      </c>
      <c r="W115" s="142">
        <f t="shared" si="36"/>
        <v>0</v>
      </c>
      <c r="X115" s="142">
        <f t="shared" si="55"/>
        <v>0</v>
      </c>
      <c r="Y115" s="142">
        <f t="shared" si="56"/>
        <v>0</v>
      </c>
      <c r="Z115" s="142">
        <f>Y115+LOOKUP(V115,Sheet2!A$3:A$24,Sheet2!J$3:J$24)</f>
        <v>0</v>
      </c>
      <c r="AA115" s="142">
        <f t="shared" si="37"/>
        <v>0</v>
      </c>
      <c r="AB115" s="142">
        <f t="shared" si="57"/>
        <v>0</v>
      </c>
      <c r="AC115" s="142">
        <f t="shared" si="58"/>
        <v>0</v>
      </c>
      <c r="AD115" s="142">
        <f>AC115+LOOKUP(V115,Sheet2!A$3:A$24,Sheet2!J$3:J$24)</f>
        <v>0</v>
      </c>
      <c r="AE115" s="142">
        <f t="shared" si="38"/>
        <v>0</v>
      </c>
      <c r="AF115" s="142">
        <f t="shared" si="39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3"/>
        <v>0</v>
      </c>
      <c r="AK115" s="141">
        <f t="shared" si="54"/>
        <v>0</v>
      </c>
      <c r="AL115" s="142">
        <f t="shared" si="40"/>
        <v>0</v>
      </c>
      <c r="AM115" s="142">
        <f t="shared" si="41"/>
        <v>0</v>
      </c>
      <c r="AN115" s="142">
        <f t="shared" si="59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3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4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5"/>
        <v>0</v>
      </c>
      <c r="BO115" s="128">
        <f t="shared" si="46"/>
        <v>0</v>
      </c>
      <c r="BP115" s="120"/>
      <c r="BQ115" s="56">
        <f t="shared" si="47"/>
        <v>0</v>
      </c>
      <c r="BR115" s="52">
        <f t="shared" si="48"/>
        <v>0</v>
      </c>
      <c r="BS115" s="52">
        <f t="shared" si="49"/>
        <v>0</v>
      </c>
      <c r="BT115" s="32">
        <f>IF(OR(LOOKUP(V115,Sheet2!A$3:A$25,Sheet2!B$3:B$25)=1,G115=0),0,AW115-AO115*0.2*G115)</f>
        <v>0</v>
      </c>
      <c r="BU115" s="52">
        <f t="shared" si="50"/>
        <v>0</v>
      </c>
      <c r="BV115" s="52">
        <f t="shared" si="51"/>
        <v>0</v>
      </c>
      <c r="BW115" s="32">
        <f t="shared" si="52"/>
        <v>0</v>
      </c>
    </row>
    <row r="116" spans="4:75">
      <c r="D116" s="103">
        <f t="shared" si="60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4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5"/>
        <v>0</v>
      </c>
      <c r="T116" s="118">
        <v>0</v>
      </c>
      <c r="V116" s="141">
        <f t="shared" si="33"/>
        <v>0</v>
      </c>
      <c r="W116" s="142">
        <f t="shared" si="36"/>
        <v>0</v>
      </c>
      <c r="X116" s="142">
        <f t="shared" si="55"/>
        <v>0</v>
      </c>
      <c r="Y116" s="142">
        <f t="shared" si="56"/>
        <v>0</v>
      </c>
      <c r="Z116" s="142">
        <f>Y116+LOOKUP(V116,Sheet2!A$3:A$24,Sheet2!J$3:J$24)</f>
        <v>0</v>
      </c>
      <c r="AA116" s="142">
        <f t="shared" si="37"/>
        <v>0</v>
      </c>
      <c r="AB116" s="142">
        <f t="shared" si="57"/>
        <v>0</v>
      </c>
      <c r="AC116" s="142">
        <f t="shared" si="58"/>
        <v>0</v>
      </c>
      <c r="AD116" s="142">
        <f>AC116+LOOKUP(V116,Sheet2!A$3:A$24,Sheet2!J$3:J$24)</f>
        <v>0</v>
      </c>
      <c r="AE116" s="142">
        <f t="shared" si="38"/>
        <v>0</v>
      </c>
      <c r="AF116" s="142">
        <f t="shared" si="39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3"/>
        <v>0</v>
      </c>
      <c r="AK116" s="141">
        <f t="shared" si="54"/>
        <v>0</v>
      </c>
      <c r="AL116" s="142">
        <f t="shared" si="40"/>
        <v>0</v>
      </c>
      <c r="AM116" s="142">
        <f t="shared" si="41"/>
        <v>0</v>
      </c>
      <c r="AN116" s="142">
        <f t="shared" si="59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3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4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5"/>
        <v>0</v>
      </c>
      <c r="BO116" s="128">
        <f t="shared" si="46"/>
        <v>0</v>
      </c>
      <c r="BP116" s="120"/>
      <c r="BQ116" s="56">
        <f t="shared" si="47"/>
        <v>0</v>
      </c>
      <c r="BR116" s="52">
        <f t="shared" si="48"/>
        <v>0</v>
      </c>
      <c r="BS116" s="52">
        <f t="shared" si="49"/>
        <v>0</v>
      </c>
      <c r="BT116" s="32">
        <f>IF(OR(LOOKUP(V116,Sheet2!A$3:A$25,Sheet2!B$3:B$25)=1,G116=0),0,AW116-AO116*0.2*G116)</f>
        <v>0</v>
      </c>
      <c r="BU116" s="52">
        <f t="shared" si="50"/>
        <v>0</v>
      </c>
      <c r="BV116" s="52">
        <f t="shared" si="51"/>
        <v>0</v>
      </c>
      <c r="BW116" s="32">
        <f t="shared" si="52"/>
        <v>0</v>
      </c>
    </row>
    <row r="117" spans="4:75">
      <c r="D117" s="103">
        <f t="shared" si="60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4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5"/>
        <v>0</v>
      </c>
      <c r="T117" s="118">
        <v>0</v>
      </c>
      <c r="V117" s="141">
        <f t="shared" si="33"/>
        <v>0</v>
      </c>
      <c r="W117" s="142">
        <f t="shared" si="36"/>
        <v>0</v>
      </c>
      <c r="X117" s="142">
        <f t="shared" si="55"/>
        <v>0</v>
      </c>
      <c r="Y117" s="142">
        <f t="shared" si="56"/>
        <v>0</v>
      </c>
      <c r="Z117" s="142">
        <f>Y117+LOOKUP(V117,Sheet2!A$3:A$24,Sheet2!J$3:J$24)</f>
        <v>0</v>
      </c>
      <c r="AA117" s="142">
        <f t="shared" si="37"/>
        <v>0</v>
      </c>
      <c r="AB117" s="142">
        <f t="shared" si="57"/>
        <v>0</v>
      </c>
      <c r="AC117" s="142">
        <f t="shared" si="58"/>
        <v>0</v>
      </c>
      <c r="AD117" s="142">
        <f>AC117+LOOKUP(V117,Sheet2!A$3:A$24,Sheet2!J$3:J$24)</f>
        <v>0</v>
      </c>
      <c r="AE117" s="142">
        <f t="shared" si="38"/>
        <v>0</v>
      </c>
      <c r="AF117" s="142">
        <f t="shared" si="39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3"/>
        <v>0</v>
      </c>
      <c r="AK117" s="141">
        <f t="shared" si="54"/>
        <v>0</v>
      </c>
      <c r="AL117" s="142">
        <f t="shared" si="40"/>
        <v>0</v>
      </c>
      <c r="AM117" s="142">
        <f t="shared" si="41"/>
        <v>0</v>
      </c>
      <c r="AN117" s="142">
        <f t="shared" si="59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3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4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5"/>
        <v>0</v>
      </c>
      <c r="BO117" s="128">
        <f t="shared" si="46"/>
        <v>0</v>
      </c>
      <c r="BP117" s="120"/>
      <c r="BQ117" s="56">
        <f t="shared" si="47"/>
        <v>0</v>
      </c>
      <c r="BR117" s="52">
        <f t="shared" si="48"/>
        <v>0</v>
      </c>
      <c r="BS117" s="52">
        <f t="shared" si="49"/>
        <v>0</v>
      </c>
      <c r="BT117" s="32">
        <f>IF(OR(LOOKUP(V117,Sheet2!A$3:A$25,Sheet2!B$3:B$25)=1,G117=0),0,AW117-AO117*0.2*G117)</f>
        <v>0</v>
      </c>
      <c r="BU117" s="52">
        <f t="shared" si="50"/>
        <v>0</v>
      </c>
      <c r="BV117" s="52">
        <f t="shared" si="51"/>
        <v>0</v>
      </c>
      <c r="BW117" s="32">
        <f t="shared" si="52"/>
        <v>0</v>
      </c>
    </row>
    <row r="118" spans="4:75">
      <c r="D118" s="103">
        <f t="shared" si="60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4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5"/>
        <v>0</v>
      </c>
      <c r="T118" s="118">
        <v>0</v>
      </c>
      <c r="V118" s="141">
        <f t="shared" si="33"/>
        <v>0</v>
      </c>
      <c r="W118" s="142">
        <f t="shared" si="36"/>
        <v>0</v>
      </c>
      <c r="X118" s="142">
        <f t="shared" si="55"/>
        <v>0</v>
      </c>
      <c r="Y118" s="142">
        <f t="shared" si="56"/>
        <v>0</v>
      </c>
      <c r="Z118" s="142">
        <f>Y118+LOOKUP(V118,Sheet2!A$3:A$24,Sheet2!J$3:J$24)</f>
        <v>0</v>
      </c>
      <c r="AA118" s="142">
        <f t="shared" si="37"/>
        <v>0</v>
      </c>
      <c r="AB118" s="142">
        <f t="shared" si="57"/>
        <v>0</v>
      </c>
      <c r="AC118" s="142">
        <f t="shared" si="58"/>
        <v>0</v>
      </c>
      <c r="AD118" s="142">
        <f>AC118+LOOKUP(V118,Sheet2!A$3:A$24,Sheet2!J$3:J$24)</f>
        <v>0</v>
      </c>
      <c r="AE118" s="142">
        <f t="shared" si="38"/>
        <v>0</v>
      </c>
      <c r="AF118" s="142">
        <f t="shared" si="39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3"/>
        <v>0</v>
      </c>
      <c r="AK118" s="141">
        <f t="shared" si="54"/>
        <v>0</v>
      </c>
      <c r="AL118" s="142">
        <f t="shared" si="40"/>
        <v>0</v>
      </c>
      <c r="AM118" s="142">
        <f t="shared" si="41"/>
        <v>0</v>
      </c>
      <c r="AN118" s="142">
        <f t="shared" si="59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3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4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5"/>
        <v>0</v>
      </c>
      <c r="BO118" s="128">
        <f t="shared" si="46"/>
        <v>0</v>
      </c>
      <c r="BP118" s="120"/>
      <c r="BQ118" s="56">
        <f t="shared" si="47"/>
        <v>0</v>
      </c>
      <c r="BR118" s="52">
        <f t="shared" si="48"/>
        <v>0</v>
      </c>
      <c r="BS118" s="52">
        <f t="shared" si="49"/>
        <v>0</v>
      </c>
      <c r="BT118" s="32">
        <f>IF(OR(LOOKUP(V118,Sheet2!A$3:A$25,Sheet2!B$3:B$25)=1,G118=0),0,AW118-AO118*0.2*G118)</f>
        <v>0</v>
      </c>
      <c r="BU118" s="52">
        <f t="shared" si="50"/>
        <v>0</v>
      </c>
      <c r="BV118" s="52">
        <f t="shared" si="51"/>
        <v>0</v>
      </c>
      <c r="BW118" s="32">
        <f t="shared" si="52"/>
        <v>0</v>
      </c>
    </row>
    <row r="119" spans="4:75">
      <c r="D119" s="103">
        <f t="shared" si="60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4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5"/>
        <v>0</v>
      </c>
      <c r="T119" s="118">
        <v>0</v>
      </c>
      <c r="V119" s="141">
        <f t="shared" si="33"/>
        <v>0</v>
      </c>
      <c r="W119" s="142">
        <f t="shared" si="36"/>
        <v>0</v>
      </c>
      <c r="X119" s="142">
        <f t="shared" si="55"/>
        <v>0</v>
      </c>
      <c r="Y119" s="142">
        <f t="shared" si="56"/>
        <v>0</v>
      </c>
      <c r="Z119" s="142">
        <f>Y119+LOOKUP(V119,Sheet2!A$3:A$24,Sheet2!J$3:J$24)</f>
        <v>0</v>
      </c>
      <c r="AA119" s="142">
        <f t="shared" si="37"/>
        <v>0</v>
      </c>
      <c r="AB119" s="142">
        <f t="shared" si="57"/>
        <v>0</v>
      </c>
      <c r="AC119" s="142">
        <f t="shared" si="58"/>
        <v>0</v>
      </c>
      <c r="AD119" s="142">
        <f>AC119+LOOKUP(V119,Sheet2!A$3:A$24,Sheet2!J$3:J$24)</f>
        <v>0</v>
      </c>
      <c r="AE119" s="142">
        <f t="shared" si="38"/>
        <v>0</v>
      </c>
      <c r="AF119" s="142">
        <f t="shared" si="39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3"/>
        <v>0</v>
      </c>
      <c r="AK119" s="141">
        <f t="shared" si="54"/>
        <v>0</v>
      </c>
      <c r="AL119" s="142">
        <f t="shared" si="40"/>
        <v>0</v>
      </c>
      <c r="AM119" s="142">
        <f t="shared" si="41"/>
        <v>0</v>
      </c>
      <c r="AN119" s="142">
        <f t="shared" si="59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3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4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5"/>
        <v>0</v>
      </c>
      <c r="BO119" s="128">
        <f t="shared" si="46"/>
        <v>0</v>
      </c>
      <c r="BP119" s="120"/>
      <c r="BQ119" s="56">
        <f t="shared" si="47"/>
        <v>0</v>
      </c>
      <c r="BR119" s="52">
        <f t="shared" si="48"/>
        <v>0</v>
      </c>
      <c r="BS119" s="52">
        <f t="shared" si="49"/>
        <v>0</v>
      </c>
      <c r="BT119" s="32">
        <f>IF(OR(LOOKUP(V119,Sheet2!A$3:A$25,Sheet2!B$3:B$25)=1,G119=0),0,AW119-AO119*0.2*G119)</f>
        <v>0</v>
      </c>
      <c r="BU119" s="52">
        <f t="shared" si="50"/>
        <v>0</v>
      </c>
      <c r="BV119" s="52">
        <f t="shared" si="51"/>
        <v>0</v>
      </c>
      <c r="BW119" s="32">
        <f t="shared" si="52"/>
        <v>0</v>
      </c>
    </row>
    <row r="120" spans="4:75">
      <c r="D120" s="103">
        <f t="shared" si="60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4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5"/>
        <v>0</v>
      </c>
      <c r="T120" s="118">
        <v>0</v>
      </c>
      <c r="V120" s="141">
        <f t="shared" si="33"/>
        <v>0</v>
      </c>
      <c r="W120" s="142">
        <f t="shared" si="36"/>
        <v>0</v>
      </c>
      <c r="X120" s="142">
        <f t="shared" si="55"/>
        <v>0</v>
      </c>
      <c r="Y120" s="142">
        <f t="shared" si="56"/>
        <v>0</v>
      </c>
      <c r="Z120" s="142">
        <f>Y120+LOOKUP(V120,Sheet2!A$3:A$24,Sheet2!J$3:J$24)</f>
        <v>0</v>
      </c>
      <c r="AA120" s="142">
        <f t="shared" si="37"/>
        <v>0</v>
      </c>
      <c r="AB120" s="142">
        <f t="shared" si="57"/>
        <v>0</v>
      </c>
      <c r="AC120" s="142">
        <f t="shared" si="58"/>
        <v>0</v>
      </c>
      <c r="AD120" s="142">
        <f>AC120+LOOKUP(V120,Sheet2!A$3:A$24,Sheet2!J$3:J$24)</f>
        <v>0</v>
      </c>
      <c r="AE120" s="142">
        <f t="shared" si="38"/>
        <v>0</v>
      </c>
      <c r="AF120" s="142">
        <f t="shared" si="39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3"/>
        <v>0</v>
      </c>
      <c r="AK120" s="141">
        <f t="shared" si="54"/>
        <v>0</v>
      </c>
      <c r="AL120" s="142">
        <f t="shared" si="40"/>
        <v>0</v>
      </c>
      <c r="AM120" s="142">
        <f t="shared" si="41"/>
        <v>0</v>
      </c>
      <c r="AN120" s="142">
        <f t="shared" si="59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3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4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5"/>
        <v>0</v>
      </c>
      <c r="BO120" s="128">
        <f t="shared" si="46"/>
        <v>0</v>
      </c>
      <c r="BP120" s="120"/>
      <c r="BQ120" s="56">
        <f t="shared" si="47"/>
        <v>0</v>
      </c>
      <c r="BR120" s="52">
        <f t="shared" si="48"/>
        <v>0</v>
      </c>
      <c r="BS120" s="52">
        <f t="shared" si="49"/>
        <v>0</v>
      </c>
      <c r="BT120" s="32">
        <f>IF(OR(LOOKUP(V120,Sheet2!A$3:A$25,Sheet2!B$3:B$25)=1,G120=0),0,AW120-AO120*0.2*G120)</f>
        <v>0</v>
      </c>
      <c r="BU120" s="52">
        <f t="shared" si="50"/>
        <v>0</v>
      </c>
      <c r="BV120" s="52">
        <f t="shared" si="51"/>
        <v>0</v>
      </c>
      <c r="BW120" s="32">
        <f t="shared" si="52"/>
        <v>0</v>
      </c>
    </row>
    <row r="121" spans="4:75">
      <c r="D121" s="103">
        <f t="shared" si="60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4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5"/>
        <v>0</v>
      </c>
      <c r="T121" s="118">
        <v>0</v>
      </c>
      <c r="V121" s="141">
        <f t="shared" si="33"/>
        <v>0</v>
      </c>
      <c r="W121" s="142">
        <f t="shared" si="36"/>
        <v>0</v>
      </c>
      <c r="X121" s="142">
        <f t="shared" si="55"/>
        <v>0</v>
      </c>
      <c r="Y121" s="142">
        <f t="shared" si="56"/>
        <v>0</v>
      </c>
      <c r="Z121" s="142">
        <f>Y121+LOOKUP(V121,Sheet2!A$3:A$24,Sheet2!J$3:J$24)</f>
        <v>0</v>
      </c>
      <c r="AA121" s="142">
        <f t="shared" si="37"/>
        <v>0</v>
      </c>
      <c r="AB121" s="142">
        <f t="shared" si="57"/>
        <v>0</v>
      </c>
      <c r="AC121" s="142">
        <f t="shared" si="58"/>
        <v>0</v>
      </c>
      <c r="AD121" s="142">
        <f>AC121+LOOKUP(V121,Sheet2!A$3:A$24,Sheet2!J$3:J$24)</f>
        <v>0</v>
      </c>
      <c r="AE121" s="142">
        <f t="shared" si="38"/>
        <v>0</v>
      </c>
      <c r="AF121" s="142">
        <f t="shared" si="39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3"/>
        <v>0</v>
      </c>
      <c r="AK121" s="141">
        <f t="shared" si="54"/>
        <v>0</v>
      </c>
      <c r="AL121" s="142">
        <f t="shared" si="40"/>
        <v>0</v>
      </c>
      <c r="AM121" s="142">
        <f t="shared" si="41"/>
        <v>0</v>
      </c>
      <c r="AN121" s="142">
        <f t="shared" si="59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3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4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5"/>
        <v>0</v>
      </c>
      <c r="BO121" s="128">
        <f t="shared" si="46"/>
        <v>0</v>
      </c>
      <c r="BP121" s="120"/>
      <c r="BQ121" s="56">
        <f t="shared" si="47"/>
        <v>0</v>
      </c>
      <c r="BR121" s="52">
        <f t="shared" si="48"/>
        <v>0</v>
      </c>
      <c r="BS121" s="52">
        <f t="shared" si="49"/>
        <v>0</v>
      </c>
      <c r="BT121" s="32">
        <f>IF(OR(LOOKUP(V121,Sheet2!A$3:A$25,Sheet2!B$3:B$25)=1,G121=0),0,AW121-AO121*0.2*G121)</f>
        <v>0</v>
      </c>
      <c r="BU121" s="52">
        <f t="shared" si="50"/>
        <v>0</v>
      </c>
      <c r="BV121" s="52">
        <f t="shared" si="51"/>
        <v>0</v>
      </c>
      <c r="BW121" s="32">
        <f t="shared" si="52"/>
        <v>0</v>
      </c>
    </row>
    <row r="122" spans="4:75">
      <c r="D122" s="103">
        <f t="shared" si="60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4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5"/>
        <v>0</v>
      </c>
      <c r="T122" s="118">
        <v>0</v>
      </c>
      <c r="V122" s="141">
        <f t="shared" si="33"/>
        <v>0</v>
      </c>
      <c r="W122" s="142">
        <f t="shared" si="36"/>
        <v>0</v>
      </c>
      <c r="X122" s="142">
        <f t="shared" si="55"/>
        <v>0</v>
      </c>
      <c r="Y122" s="142">
        <f t="shared" si="56"/>
        <v>0</v>
      </c>
      <c r="Z122" s="142">
        <f>Y122+LOOKUP(V122,Sheet2!A$3:A$24,Sheet2!J$3:J$24)</f>
        <v>0</v>
      </c>
      <c r="AA122" s="142">
        <f t="shared" si="37"/>
        <v>0</v>
      </c>
      <c r="AB122" s="142">
        <f t="shared" si="57"/>
        <v>0</v>
      </c>
      <c r="AC122" s="142">
        <f t="shared" si="58"/>
        <v>0</v>
      </c>
      <c r="AD122" s="142">
        <f>AC122+LOOKUP(V122,Sheet2!A$3:A$24,Sheet2!J$3:J$24)</f>
        <v>0</v>
      </c>
      <c r="AE122" s="142">
        <f t="shared" si="38"/>
        <v>0</v>
      </c>
      <c r="AF122" s="142">
        <f t="shared" si="39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3"/>
        <v>0</v>
      </c>
      <c r="AK122" s="141">
        <f t="shared" si="54"/>
        <v>0</v>
      </c>
      <c r="AL122" s="142">
        <f t="shared" si="40"/>
        <v>0</v>
      </c>
      <c r="AM122" s="142">
        <f t="shared" si="41"/>
        <v>0</v>
      </c>
      <c r="AN122" s="142">
        <f t="shared" si="59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3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4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5"/>
        <v>0</v>
      </c>
      <c r="BO122" s="128">
        <f t="shared" si="46"/>
        <v>0</v>
      </c>
      <c r="BP122" s="120"/>
      <c r="BQ122" s="56">
        <f t="shared" si="47"/>
        <v>0</v>
      </c>
      <c r="BR122" s="52">
        <f t="shared" si="48"/>
        <v>0</v>
      </c>
      <c r="BS122" s="52">
        <f t="shared" si="49"/>
        <v>0</v>
      </c>
      <c r="BT122" s="32">
        <f>IF(OR(LOOKUP(V122,Sheet2!A$3:A$25,Sheet2!B$3:B$25)=1,G122=0),0,AW122-AO122*0.2*G122)</f>
        <v>0</v>
      </c>
      <c r="BU122" s="52">
        <f t="shared" si="50"/>
        <v>0</v>
      </c>
      <c r="BV122" s="52">
        <f t="shared" si="51"/>
        <v>0</v>
      </c>
      <c r="BW122" s="32">
        <f t="shared" si="52"/>
        <v>0</v>
      </c>
    </row>
    <row r="123" spans="4:75">
      <c r="D123" s="103">
        <f t="shared" si="60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4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5"/>
        <v>0</v>
      </c>
      <c r="T123" s="118">
        <v>0</v>
      </c>
      <c r="V123" s="141">
        <f t="shared" si="33"/>
        <v>0</v>
      </c>
      <c r="W123" s="142">
        <f t="shared" si="36"/>
        <v>0</v>
      </c>
      <c r="X123" s="142">
        <f t="shared" si="55"/>
        <v>0</v>
      </c>
      <c r="Y123" s="142">
        <f t="shared" si="56"/>
        <v>0</v>
      </c>
      <c r="Z123" s="142">
        <f>Y123+LOOKUP(V123,Sheet2!A$3:A$24,Sheet2!J$3:J$24)</f>
        <v>0</v>
      </c>
      <c r="AA123" s="142">
        <f t="shared" si="37"/>
        <v>0</v>
      </c>
      <c r="AB123" s="142">
        <f t="shared" si="57"/>
        <v>0</v>
      </c>
      <c r="AC123" s="142">
        <f t="shared" si="58"/>
        <v>0</v>
      </c>
      <c r="AD123" s="142">
        <f>AC123+LOOKUP(V123,Sheet2!A$3:A$24,Sheet2!J$3:J$24)</f>
        <v>0</v>
      </c>
      <c r="AE123" s="142">
        <f t="shared" si="38"/>
        <v>0</v>
      </c>
      <c r="AF123" s="142">
        <f t="shared" si="39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3"/>
        <v>0</v>
      </c>
      <c r="AK123" s="141">
        <f t="shared" si="54"/>
        <v>0</v>
      </c>
      <c r="AL123" s="142">
        <f t="shared" si="40"/>
        <v>0</v>
      </c>
      <c r="AM123" s="142">
        <f t="shared" si="41"/>
        <v>0</v>
      </c>
      <c r="AN123" s="142">
        <f t="shared" si="59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3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4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5"/>
        <v>0</v>
      </c>
      <c r="BO123" s="128">
        <f t="shared" si="46"/>
        <v>0</v>
      </c>
      <c r="BP123" s="120"/>
      <c r="BQ123" s="56">
        <f t="shared" si="47"/>
        <v>0</v>
      </c>
      <c r="BR123" s="52">
        <f t="shared" si="48"/>
        <v>0</v>
      </c>
      <c r="BS123" s="52">
        <f t="shared" si="49"/>
        <v>0</v>
      </c>
      <c r="BT123" s="32">
        <f>IF(OR(LOOKUP(V123,Sheet2!A$3:A$25,Sheet2!B$3:B$25)=1,G123=0),0,AW123-AO123*0.2*G123)</f>
        <v>0</v>
      </c>
      <c r="BU123" s="52">
        <f t="shared" si="50"/>
        <v>0</v>
      </c>
      <c r="BV123" s="52">
        <f t="shared" si="51"/>
        <v>0</v>
      </c>
      <c r="BW123" s="32">
        <f t="shared" si="52"/>
        <v>0</v>
      </c>
    </row>
    <row r="124" spans="4:75">
      <c r="D124" s="103">
        <f t="shared" si="60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4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5"/>
        <v>0</v>
      </c>
      <c r="T124" s="118">
        <v>0</v>
      </c>
      <c r="V124" s="141">
        <f t="shared" si="33"/>
        <v>0</v>
      </c>
      <c r="W124" s="142">
        <f t="shared" si="36"/>
        <v>0</v>
      </c>
      <c r="X124" s="142">
        <f t="shared" si="55"/>
        <v>0</v>
      </c>
      <c r="Y124" s="142">
        <f t="shared" si="56"/>
        <v>0</v>
      </c>
      <c r="Z124" s="142">
        <f>Y124+LOOKUP(V124,Sheet2!A$3:A$24,Sheet2!J$3:J$24)</f>
        <v>0</v>
      </c>
      <c r="AA124" s="142">
        <f t="shared" si="37"/>
        <v>0</v>
      </c>
      <c r="AB124" s="142">
        <f t="shared" si="57"/>
        <v>0</v>
      </c>
      <c r="AC124" s="142">
        <f t="shared" si="58"/>
        <v>0</v>
      </c>
      <c r="AD124" s="142">
        <f>AC124+LOOKUP(V124,Sheet2!A$3:A$24,Sheet2!J$3:J$24)</f>
        <v>0</v>
      </c>
      <c r="AE124" s="142">
        <f t="shared" si="38"/>
        <v>0</v>
      </c>
      <c r="AF124" s="142">
        <f t="shared" si="39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3"/>
        <v>0</v>
      </c>
      <c r="AK124" s="141">
        <f t="shared" si="54"/>
        <v>0</v>
      </c>
      <c r="AL124" s="142">
        <f t="shared" si="40"/>
        <v>0</v>
      </c>
      <c r="AM124" s="142">
        <f t="shared" si="41"/>
        <v>0</v>
      </c>
      <c r="AN124" s="142">
        <f t="shared" si="59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3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4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5"/>
        <v>0</v>
      </c>
      <c r="BO124" s="128">
        <f t="shared" si="46"/>
        <v>0</v>
      </c>
      <c r="BP124" s="120"/>
      <c r="BQ124" s="56">
        <f t="shared" si="47"/>
        <v>0</v>
      </c>
      <c r="BR124" s="52">
        <f t="shared" si="48"/>
        <v>0</v>
      </c>
      <c r="BS124" s="52">
        <f t="shared" si="49"/>
        <v>0</v>
      </c>
      <c r="BT124" s="32">
        <f>IF(OR(LOOKUP(V124,Sheet2!A$3:A$25,Sheet2!B$3:B$25)=1,G124=0),0,AW124-AO124*0.2*G124)</f>
        <v>0</v>
      </c>
      <c r="BU124" s="52">
        <f t="shared" si="50"/>
        <v>0</v>
      </c>
      <c r="BV124" s="52">
        <f t="shared" si="51"/>
        <v>0</v>
      </c>
      <c r="BW124" s="32">
        <f t="shared" si="52"/>
        <v>0</v>
      </c>
    </row>
    <row r="125" spans="4:75">
      <c r="D125" s="103">
        <f t="shared" si="60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4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5"/>
        <v>0</v>
      </c>
      <c r="T125" s="118">
        <v>0</v>
      </c>
      <c r="V125" s="141">
        <f t="shared" si="33"/>
        <v>0</v>
      </c>
      <c r="W125" s="142">
        <f t="shared" si="36"/>
        <v>0</v>
      </c>
      <c r="X125" s="142">
        <f t="shared" si="55"/>
        <v>0</v>
      </c>
      <c r="Y125" s="142">
        <f t="shared" si="56"/>
        <v>0</v>
      </c>
      <c r="Z125" s="142">
        <f>Y125+LOOKUP(V125,Sheet2!A$3:A$24,Sheet2!J$3:J$24)</f>
        <v>0</v>
      </c>
      <c r="AA125" s="142">
        <f t="shared" si="37"/>
        <v>0</v>
      </c>
      <c r="AB125" s="142">
        <f t="shared" si="57"/>
        <v>0</v>
      </c>
      <c r="AC125" s="142">
        <f t="shared" si="58"/>
        <v>0</v>
      </c>
      <c r="AD125" s="142">
        <f>AC125+LOOKUP(V125,Sheet2!A$3:A$24,Sheet2!J$3:J$24)</f>
        <v>0</v>
      </c>
      <c r="AE125" s="142">
        <f t="shared" si="38"/>
        <v>0</v>
      </c>
      <c r="AF125" s="142">
        <f t="shared" si="39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3"/>
        <v>0</v>
      </c>
      <c r="AK125" s="141">
        <f t="shared" si="54"/>
        <v>0</v>
      </c>
      <c r="AL125" s="142">
        <f t="shared" si="40"/>
        <v>0</v>
      </c>
      <c r="AM125" s="142">
        <f t="shared" si="41"/>
        <v>0</v>
      </c>
      <c r="AN125" s="142">
        <f t="shared" si="59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3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4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5"/>
        <v>0</v>
      </c>
      <c r="BO125" s="128">
        <f t="shared" si="46"/>
        <v>0</v>
      </c>
      <c r="BP125" s="120"/>
      <c r="BQ125" s="56">
        <f t="shared" si="47"/>
        <v>0</v>
      </c>
      <c r="BR125" s="52">
        <f t="shared" si="48"/>
        <v>0</v>
      </c>
      <c r="BS125" s="52">
        <f t="shared" si="49"/>
        <v>0</v>
      </c>
      <c r="BT125" s="32">
        <f>IF(OR(LOOKUP(V125,Sheet2!A$3:A$25,Sheet2!B$3:B$25)=1,G125=0),0,AW125-AO125*0.2*G125)</f>
        <v>0</v>
      </c>
      <c r="BU125" s="52">
        <f t="shared" si="50"/>
        <v>0</v>
      </c>
      <c r="BV125" s="52">
        <f t="shared" si="51"/>
        <v>0</v>
      </c>
      <c r="BW125" s="32">
        <f t="shared" si="52"/>
        <v>0</v>
      </c>
    </row>
    <row r="126" spans="4:75">
      <c r="D126" s="103">
        <f t="shared" si="60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4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5"/>
        <v>0</v>
      </c>
      <c r="T126" s="118">
        <v>0</v>
      </c>
      <c r="V126" s="141">
        <f t="shared" si="33"/>
        <v>0</v>
      </c>
      <c r="W126" s="142">
        <f t="shared" si="36"/>
        <v>0</v>
      </c>
      <c r="X126" s="142">
        <f t="shared" si="55"/>
        <v>0</v>
      </c>
      <c r="Y126" s="142">
        <f t="shared" si="56"/>
        <v>0</v>
      </c>
      <c r="Z126" s="142">
        <f>Y126+LOOKUP(V126,Sheet2!A$3:A$24,Sheet2!J$3:J$24)</f>
        <v>0</v>
      </c>
      <c r="AA126" s="142">
        <f t="shared" si="37"/>
        <v>0</v>
      </c>
      <c r="AB126" s="142">
        <f t="shared" si="57"/>
        <v>0</v>
      </c>
      <c r="AC126" s="142">
        <f t="shared" si="58"/>
        <v>0</v>
      </c>
      <c r="AD126" s="142">
        <f>AC126+LOOKUP(V126,Sheet2!A$3:A$24,Sheet2!J$3:J$24)</f>
        <v>0</v>
      </c>
      <c r="AE126" s="142">
        <f t="shared" si="38"/>
        <v>0</v>
      </c>
      <c r="AF126" s="142">
        <f t="shared" si="39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3"/>
        <v>0</v>
      </c>
      <c r="AK126" s="141">
        <f t="shared" si="54"/>
        <v>0</v>
      </c>
      <c r="AL126" s="142">
        <f t="shared" si="40"/>
        <v>0</v>
      </c>
      <c r="AM126" s="142">
        <f t="shared" si="41"/>
        <v>0</v>
      </c>
      <c r="AN126" s="142">
        <f t="shared" si="59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3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4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5"/>
        <v>0</v>
      </c>
      <c r="BO126" s="128">
        <f t="shared" si="46"/>
        <v>0</v>
      </c>
      <c r="BP126" s="120"/>
      <c r="BQ126" s="56">
        <f t="shared" si="47"/>
        <v>0</v>
      </c>
      <c r="BR126" s="52">
        <f t="shared" si="48"/>
        <v>0</v>
      </c>
      <c r="BS126" s="52">
        <f t="shared" si="49"/>
        <v>0</v>
      </c>
      <c r="BT126" s="32">
        <f>IF(OR(LOOKUP(V126,Sheet2!A$3:A$25,Sheet2!B$3:B$25)=1,G126=0),0,AW126-AO126*0.2*G126)</f>
        <v>0</v>
      </c>
      <c r="BU126" s="52">
        <f t="shared" si="50"/>
        <v>0</v>
      </c>
      <c r="BV126" s="52">
        <f t="shared" si="51"/>
        <v>0</v>
      </c>
      <c r="BW126" s="32">
        <f t="shared" si="52"/>
        <v>0</v>
      </c>
    </row>
    <row r="127" spans="4:75">
      <c r="D127" s="103">
        <f t="shared" si="60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4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5"/>
        <v>0</v>
      </c>
      <c r="T127" s="118">
        <v>0</v>
      </c>
      <c r="V127" s="141">
        <f t="shared" si="33"/>
        <v>0</v>
      </c>
      <c r="W127" s="142">
        <f t="shared" si="36"/>
        <v>0</v>
      </c>
      <c r="X127" s="142">
        <f t="shared" si="55"/>
        <v>0</v>
      </c>
      <c r="Y127" s="142">
        <f t="shared" si="56"/>
        <v>0</v>
      </c>
      <c r="Z127" s="142">
        <f>Y127+LOOKUP(V127,Sheet2!A$3:A$24,Sheet2!J$3:J$24)</f>
        <v>0</v>
      </c>
      <c r="AA127" s="142">
        <f t="shared" si="37"/>
        <v>0</v>
      </c>
      <c r="AB127" s="142">
        <f t="shared" si="57"/>
        <v>0</v>
      </c>
      <c r="AC127" s="142">
        <f t="shared" si="58"/>
        <v>0</v>
      </c>
      <c r="AD127" s="142">
        <f>AC127+LOOKUP(V127,Sheet2!A$3:A$24,Sheet2!J$3:J$24)</f>
        <v>0</v>
      </c>
      <c r="AE127" s="142">
        <f t="shared" si="38"/>
        <v>0</v>
      </c>
      <c r="AF127" s="142">
        <f t="shared" si="39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3"/>
        <v>0</v>
      </c>
      <c r="AK127" s="141">
        <f t="shared" si="54"/>
        <v>0</v>
      </c>
      <c r="AL127" s="142">
        <f t="shared" si="40"/>
        <v>0</v>
      </c>
      <c r="AM127" s="142">
        <f t="shared" si="41"/>
        <v>0</v>
      </c>
      <c r="AN127" s="142">
        <f t="shared" si="59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3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4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5"/>
        <v>0</v>
      </c>
      <c r="BO127" s="128">
        <f t="shared" si="46"/>
        <v>0</v>
      </c>
      <c r="BP127" s="120"/>
      <c r="BQ127" s="56">
        <f t="shared" si="47"/>
        <v>0</v>
      </c>
      <c r="BR127" s="52">
        <f t="shared" si="48"/>
        <v>0</v>
      </c>
      <c r="BS127" s="52">
        <f t="shared" si="49"/>
        <v>0</v>
      </c>
      <c r="BT127" s="32">
        <f>IF(OR(LOOKUP(V127,Sheet2!A$3:A$25,Sheet2!B$3:B$25)=1,G127=0),0,AW127-AO127*0.2*G127)</f>
        <v>0</v>
      </c>
      <c r="BU127" s="52">
        <f t="shared" si="50"/>
        <v>0</v>
      </c>
      <c r="BV127" s="52">
        <f t="shared" si="51"/>
        <v>0</v>
      </c>
      <c r="BW127" s="32">
        <f t="shared" si="52"/>
        <v>0</v>
      </c>
    </row>
    <row r="128" spans="4:75">
      <c r="D128" s="103">
        <f t="shared" si="60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4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5"/>
        <v>0</v>
      </c>
      <c r="T128" s="118">
        <v>0</v>
      </c>
      <c r="V128" s="141">
        <f t="shared" si="33"/>
        <v>0</v>
      </c>
      <c r="W128" s="142">
        <f t="shared" si="36"/>
        <v>0</v>
      </c>
      <c r="X128" s="142">
        <f t="shared" si="55"/>
        <v>0</v>
      </c>
      <c r="Y128" s="142">
        <f t="shared" si="56"/>
        <v>0</v>
      </c>
      <c r="Z128" s="142">
        <f>Y128+LOOKUP(V128,Sheet2!A$3:A$24,Sheet2!J$3:J$24)</f>
        <v>0</v>
      </c>
      <c r="AA128" s="142">
        <f t="shared" si="37"/>
        <v>0</v>
      </c>
      <c r="AB128" s="142">
        <f t="shared" si="57"/>
        <v>0</v>
      </c>
      <c r="AC128" s="142">
        <f t="shared" si="58"/>
        <v>0</v>
      </c>
      <c r="AD128" s="142">
        <f>AC128+LOOKUP(V128,Sheet2!A$3:A$24,Sheet2!J$3:J$24)</f>
        <v>0</v>
      </c>
      <c r="AE128" s="142">
        <f t="shared" si="38"/>
        <v>0</v>
      </c>
      <c r="AF128" s="142">
        <f t="shared" si="39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3"/>
        <v>0</v>
      </c>
      <c r="AK128" s="141">
        <f t="shared" si="54"/>
        <v>0</v>
      </c>
      <c r="AL128" s="142">
        <f t="shared" si="40"/>
        <v>0</v>
      </c>
      <c r="AM128" s="142">
        <f t="shared" si="41"/>
        <v>0</v>
      </c>
      <c r="AN128" s="142">
        <f t="shared" si="59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3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4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5"/>
        <v>0</v>
      </c>
      <c r="BO128" s="128">
        <f t="shared" si="46"/>
        <v>0</v>
      </c>
      <c r="BP128" s="120"/>
      <c r="BQ128" s="56">
        <f t="shared" si="47"/>
        <v>0</v>
      </c>
      <c r="BR128" s="52">
        <f t="shared" si="48"/>
        <v>0</v>
      </c>
      <c r="BS128" s="52">
        <f t="shared" si="49"/>
        <v>0</v>
      </c>
      <c r="BT128" s="32">
        <f>IF(OR(LOOKUP(V128,Sheet2!A$3:A$25,Sheet2!B$3:B$25)=1,G128=0),0,AW128-AO128*0.2*G128)</f>
        <v>0</v>
      </c>
      <c r="BU128" s="52">
        <f t="shared" si="50"/>
        <v>0</v>
      </c>
      <c r="BV128" s="52">
        <f t="shared" si="51"/>
        <v>0</v>
      </c>
      <c r="BW128" s="32">
        <f t="shared" si="52"/>
        <v>0</v>
      </c>
    </row>
    <row r="129" spans="4:75">
      <c r="D129" s="103">
        <f t="shared" si="60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4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5"/>
        <v>0</v>
      </c>
      <c r="T129" s="118">
        <v>0</v>
      </c>
      <c r="V129" s="141">
        <f t="shared" si="33"/>
        <v>0</v>
      </c>
      <c r="W129" s="142">
        <f t="shared" si="36"/>
        <v>0</v>
      </c>
      <c r="X129" s="142">
        <f t="shared" si="55"/>
        <v>0</v>
      </c>
      <c r="Y129" s="142">
        <f t="shared" si="56"/>
        <v>0</v>
      </c>
      <c r="Z129" s="142">
        <f>Y129+LOOKUP(V129,Sheet2!A$3:A$24,Sheet2!J$3:J$24)</f>
        <v>0</v>
      </c>
      <c r="AA129" s="142">
        <f t="shared" si="37"/>
        <v>0</v>
      </c>
      <c r="AB129" s="142">
        <f t="shared" si="57"/>
        <v>0</v>
      </c>
      <c r="AC129" s="142">
        <f t="shared" si="58"/>
        <v>0</v>
      </c>
      <c r="AD129" s="142">
        <f>AC129+LOOKUP(V129,Sheet2!A$3:A$24,Sheet2!J$3:J$24)</f>
        <v>0</v>
      </c>
      <c r="AE129" s="142">
        <f t="shared" si="38"/>
        <v>0</v>
      </c>
      <c r="AF129" s="142">
        <f t="shared" si="39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3"/>
        <v>0</v>
      </c>
      <c r="AK129" s="141">
        <f t="shared" si="54"/>
        <v>0</v>
      </c>
      <c r="AL129" s="142">
        <f t="shared" si="40"/>
        <v>0</v>
      </c>
      <c r="AM129" s="142">
        <f t="shared" si="41"/>
        <v>0</v>
      </c>
      <c r="AN129" s="142">
        <f t="shared" si="59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3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4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5"/>
        <v>0</v>
      </c>
      <c r="BO129" s="128">
        <f t="shared" si="46"/>
        <v>0</v>
      </c>
      <c r="BP129" s="120"/>
      <c r="BQ129" s="56">
        <f t="shared" si="47"/>
        <v>0</v>
      </c>
      <c r="BR129" s="52">
        <f t="shared" si="48"/>
        <v>0</v>
      </c>
      <c r="BS129" s="52">
        <f t="shared" si="49"/>
        <v>0</v>
      </c>
      <c r="BT129" s="32">
        <f>IF(OR(LOOKUP(V129,Sheet2!A$3:A$25,Sheet2!B$3:B$25)=1,G129=0),0,AW129-AO129*0.2*G129)</f>
        <v>0</v>
      </c>
      <c r="BU129" s="52">
        <f t="shared" si="50"/>
        <v>0</v>
      </c>
      <c r="BV129" s="52">
        <f t="shared" si="51"/>
        <v>0</v>
      </c>
      <c r="BW129" s="32">
        <f t="shared" si="52"/>
        <v>0</v>
      </c>
    </row>
    <row r="130" spans="4:75">
      <c r="D130" s="103">
        <f t="shared" si="60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4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5"/>
        <v>0</v>
      </c>
      <c r="T130" s="118">
        <v>0</v>
      </c>
      <c r="V130" s="141">
        <f t="shared" si="33"/>
        <v>0</v>
      </c>
      <c r="W130" s="142">
        <f t="shared" si="36"/>
        <v>0</v>
      </c>
      <c r="X130" s="142">
        <f t="shared" si="55"/>
        <v>0</v>
      </c>
      <c r="Y130" s="142">
        <f t="shared" si="56"/>
        <v>0</v>
      </c>
      <c r="Z130" s="142">
        <f>Y130+LOOKUP(V130,Sheet2!A$3:A$24,Sheet2!J$3:J$24)</f>
        <v>0</v>
      </c>
      <c r="AA130" s="142">
        <f t="shared" si="37"/>
        <v>0</v>
      </c>
      <c r="AB130" s="142">
        <f t="shared" si="57"/>
        <v>0</v>
      </c>
      <c r="AC130" s="142">
        <f t="shared" si="58"/>
        <v>0</v>
      </c>
      <c r="AD130" s="142">
        <f>AC130+LOOKUP(V130,Sheet2!A$3:A$24,Sheet2!J$3:J$24)</f>
        <v>0</v>
      </c>
      <c r="AE130" s="142">
        <f t="shared" si="38"/>
        <v>0</v>
      </c>
      <c r="AF130" s="142">
        <f t="shared" si="39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3"/>
        <v>0</v>
      </c>
      <c r="AK130" s="141">
        <f t="shared" si="54"/>
        <v>0</v>
      </c>
      <c r="AL130" s="142">
        <f t="shared" si="40"/>
        <v>0</v>
      </c>
      <c r="AM130" s="142">
        <f t="shared" si="41"/>
        <v>0</v>
      </c>
      <c r="AN130" s="142">
        <f t="shared" si="59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3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4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5"/>
        <v>0</v>
      </c>
      <c r="BO130" s="128">
        <f t="shared" si="46"/>
        <v>0</v>
      </c>
      <c r="BP130" s="120"/>
      <c r="BQ130" s="56">
        <f t="shared" si="47"/>
        <v>0</v>
      </c>
      <c r="BR130" s="52">
        <f t="shared" si="48"/>
        <v>0</v>
      </c>
      <c r="BS130" s="52">
        <f t="shared" si="49"/>
        <v>0</v>
      </c>
      <c r="BT130" s="32">
        <f>IF(OR(LOOKUP(V130,Sheet2!A$3:A$25,Sheet2!B$3:B$25)=1,G130=0),0,AW130-AO130*0.2*G130)</f>
        <v>0</v>
      </c>
      <c r="BU130" s="52">
        <f t="shared" si="50"/>
        <v>0</v>
      </c>
      <c r="BV130" s="52">
        <f t="shared" si="51"/>
        <v>0</v>
      </c>
      <c r="BW130" s="32">
        <f t="shared" si="52"/>
        <v>0</v>
      </c>
    </row>
    <row r="131" spans="4:75">
      <c r="D131" s="103">
        <f t="shared" si="60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4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5"/>
        <v>0</v>
      </c>
      <c r="T131" s="118">
        <v>0</v>
      </c>
      <c r="V131" s="141">
        <f t="shared" ref="V131:V194" si="61">IF(G131=0,0,IF(NOT(H131=0),H131,V130))</f>
        <v>0</v>
      </c>
      <c r="W131" s="142">
        <f t="shared" si="36"/>
        <v>0</v>
      </c>
      <c r="X131" s="142">
        <f t="shared" si="55"/>
        <v>0</v>
      </c>
      <c r="Y131" s="142">
        <f t="shared" si="56"/>
        <v>0</v>
      </c>
      <c r="Z131" s="142">
        <f>Y131+LOOKUP(V131,Sheet2!A$3:A$24,Sheet2!J$3:J$24)</f>
        <v>0</v>
      </c>
      <c r="AA131" s="142">
        <f t="shared" si="37"/>
        <v>0</v>
      </c>
      <c r="AB131" s="142">
        <f t="shared" si="57"/>
        <v>0</v>
      </c>
      <c r="AC131" s="142">
        <f t="shared" si="58"/>
        <v>0</v>
      </c>
      <c r="AD131" s="142">
        <f>AC131+LOOKUP(V131,Sheet2!A$3:A$24,Sheet2!J$3:J$24)</f>
        <v>0</v>
      </c>
      <c r="AE131" s="142">
        <f t="shared" si="38"/>
        <v>0</v>
      </c>
      <c r="AF131" s="142">
        <f t="shared" si="39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3"/>
        <v>0</v>
      </c>
      <c r="AK131" s="141">
        <f t="shared" si="54"/>
        <v>0</v>
      </c>
      <c r="AL131" s="142">
        <f t="shared" si="40"/>
        <v>0</v>
      </c>
      <c r="AM131" s="142">
        <f t="shared" si="41"/>
        <v>0</v>
      </c>
      <c r="AN131" s="142">
        <f t="shared" si="59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3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4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5"/>
        <v>0</v>
      </c>
      <c r="BO131" s="128">
        <f t="shared" si="46"/>
        <v>0</v>
      </c>
      <c r="BP131" s="120"/>
      <c r="BQ131" s="56">
        <f t="shared" si="47"/>
        <v>0</v>
      </c>
      <c r="BR131" s="52">
        <f t="shared" si="48"/>
        <v>0</v>
      </c>
      <c r="BS131" s="52">
        <f t="shared" si="49"/>
        <v>0</v>
      </c>
      <c r="BT131" s="32">
        <f>IF(OR(LOOKUP(V131,Sheet2!A$3:A$25,Sheet2!B$3:B$25)=1,G131=0),0,AW131-AO131*0.2*G131)</f>
        <v>0</v>
      </c>
      <c r="BU131" s="52">
        <f t="shared" si="50"/>
        <v>0</v>
      </c>
      <c r="BV131" s="52">
        <f t="shared" si="51"/>
        <v>0</v>
      </c>
      <c r="BW131" s="32">
        <f t="shared" si="52"/>
        <v>0</v>
      </c>
    </row>
    <row r="132" spans="4:75">
      <c r="D132" s="103">
        <f t="shared" si="60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2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v>0</v>
      </c>
      <c r="V132" s="141">
        <f t="shared" si="61"/>
        <v>0</v>
      </c>
      <c r="W132" s="142">
        <f t="shared" ref="W132:W195" si="64">IF($G132=0,0,D132)</f>
        <v>0</v>
      </c>
      <c r="X132" s="142">
        <f t="shared" si="55"/>
        <v>0</v>
      </c>
      <c r="Y132" s="142">
        <f t="shared" si="56"/>
        <v>0</v>
      </c>
      <c r="Z132" s="142">
        <f>Y132+LOOKUP(V132,Sheet2!A$3:A$24,Sheet2!J$3:J$24)</f>
        <v>0</v>
      </c>
      <c r="AA132" s="142">
        <f t="shared" ref="AA132:AA195" si="65">IF($G132=0,0,D133)</f>
        <v>0</v>
      </c>
      <c r="AB132" s="142">
        <f t="shared" si="57"/>
        <v>0</v>
      </c>
      <c r="AC132" s="142">
        <f t="shared" si="58"/>
        <v>0</v>
      </c>
      <c r="AD132" s="142">
        <f>AC132+LOOKUP(V132,Sheet2!A$3:A$24,Sheet2!J$3:J$24)</f>
        <v>0</v>
      </c>
      <c r="AE132" s="142">
        <f t="shared" ref="AE132:AE195" si="66">X132-Z132</f>
        <v>0</v>
      </c>
      <c r="AF132" s="142">
        <f t="shared" ref="AF132:AF195" si="67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3"/>
        <v>0</v>
      </c>
      <c r="AK132" s="141">
        <f t="shared" si="54"/>
        <v>0</v>
      </c>
      <c r="AL132" s="142">
        <f t="shared" ref="AL132:AL195" si="68">IF(G132=0,0,IF(W132=0,X132-Y132+AH132+AI132,W132-Y132+AH132+AI132))</f>
        <v>0</v>
      </c>
      <c r="AM132" s="142">
        <f t="shared" ref="AM132:AM195" si="69">IF(G132=0,0,IF(AA132=0,AB132-AC132+AH132+AI132,AA132-AC132+AH132+AI132))</f>
        <v>0</v>
      </c>
      <c r="AN132" s="142">
        <f t="shared" ref="AN132:AN195" si="70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1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2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3">IF(O132=1,(AQ132+AR132)*(AN132-P132)/AN132,AQ132+AR132)</f>
        <v>0</v>
      </c>
      <c r="BO132" s="128">
        <f t="shared" ref="BO132:BO195" si="74">P132*G132*AO132</f>
        <v>0</v>
      </c>
      <c r="BP132" s="120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78">(MAX(AL132,AM132)+AJ132)*2+AO132*0.5</f>
        <v>0</v>
      </c>
      <c r="BV132" s="52">
        <f t="shared" ref="BV132:BV195" si="79">MAX(AL132,AM132)+AJ132+AO132*0.5</f>
        <v>0</v>
      </c>
      <c r="BW132" s="32">
        <f t="shared" ref="BW132:BW195" si="80">IF(N132=1,G132,0)</f>
        <v>0</v>
      </c>
    </row>
    <row r="133" spans="4:75">
      <c r="D133" s="103">
        <f t="shared" si="60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2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3"/>
        <v>0</v>
      </c>
      <c r="T133" s="118">
        <v>0</v>
      </c>
      <c r="V133" s="141">
        <f t="shared" si="61"/>
        <v>0</v>
      </c>
      <c r="W133" s="142">
        <f t="shared" si="64"/>
        <v>0</v>
      </c>
      <c r="X133" s="142">
        <f t="shared" si="55"/>
        <v>0</v>
      </c>
      <c r="Y133" s="142">
        <f t="shared" si="56"/>
        <v>0</v>
      </c>
      <c r="Z133" s="142">
        <f>Y133+LOOKUP(V133,Sheet2!A$3:A$24,Sheet2!J$3:J$24)</f>
        <v>0</v>
      </c>
      <c r="AA133" s="142">
        <f t="shared" si="65"/>
        <v>0</v>
      </c>
      <c r="AB133" s="142">
        <f t="shared" si="57"/>
        <v>0</v>
      </c>
      <c r="AC133" s="142">
        <f t="shared" si="58"/>
        <v>0</v>
      </c>
      <c r="AD133" s="142">
        <f>AC133+LOOKUP(V133,Sheet2!A$3:A$24,Sheet2!J$3:J$24)</f>
        <v>0</v>
      </c>
      <c r="AE133" s="142">
        <f t="shared" si="66"/>
        <v>0</v>
      </c>
      <c r="AF133" s="142">
        <f t="shared" si="67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1">IF(B133=0,0,IF(NOT(I133=0),I133,AJ132))</f>
        <v>0</v>
      </c>
      <c r="AK133" s="141">
        <f t="shared" ref="AK133:AK196" si="82">IF(B133=0,0,IF(NOT(J133=0),J133,AK132))</f>
        <v>0</v>
      </c>
      <c r="AL133" s="142">
        <f t="shared" si="68"/>
        <v>0</v>
      </c>
      <c r="AM133" s="142">
        <f t="shared" si="69"/>
        <v>0</v>
      </c>
      <c r="AN133" s="142">
        <f t="shared" si="70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1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2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3"/>
        <v>0</v>
      </c>
      <c r="BO133" s="128">
        <f t="shared" si="74"/>
        <v>0</v>
      </c>
      <c r="BP133" s="120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3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4:75">
      <c r="D134" s="103">
        <f t="shared" si="60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2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3"/>
        <v>0</v>
      </c>
      <c r="T134" s="118">
        <v>0</v>
      </c>
      <c r="V134" s="141">
        <f t="shared" si="61"/>
        <v>0</v>
      </c>
      <c r="W134" s="142">
        <f t="shared" si="64"/>
        <v>0</v>
      </c>
      <c r="X134" s="142">
        <f t="shared" si="55"/>
        <v>0</v>
      </c>
      <c r="Y134" s="142">
        <f t="shared" si="56"/>
        <v>0</v>
      </c>
      <c r="Z134" s="142">
        <f>Y134+LOOKUP(V134,Sheet2!A$3:A$24,Sheet2!J$3:J$24)</f>
        <v>0</v>
      </c>
      <c r="AA134" s="142">
        <f t="shared" si="65"/>
        <v>0</v>
      </c>
      <c r="AB134" s="142">
        <f t="shared" si="57"/>
        <v>0</v>
      </c>
      <c r="AC134" s="142">
        <f t="shared" si="58"/>
        <v>0</v>
      </c>
      <c r="AD134" s="142">
        <f>AC134+LOOKUP(V134,Sheet2!A$3:A$24,Sheet2!J$3:J$24)</f>
        <v>0</v>
      </c>
      <c r="AE134" s="142">
        <f t="shared" si="66"/>
        <v>0</v>
      </c>
      <c r="AF134" s="142">
        <f t="shared" si="67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1"/>
        <v>0</v>
      </c>
      <c r="AK134" s="141">
        <f t="shared" si="82"/>
        <v>0</v>
      </c>
      <c r="AL134" s="142">
        <f t="shared" si="68"/>
        <v>0</v>
      </c>
      <c r="AM134" s="142">
        <f t="shared" si="69"/>
        <v>0</v>
      </c>
      <c r="AN134" s="142">
        <f t="shared" si="70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1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2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3"/>
        <v>0</v>
      </c>
      <c r="BO134" s="128">
        <f t="shared" si="74"/>
        <v>0</v>
      </c>
      <c r="BP134" s="120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3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4:75">
      <c r="D135" s="103">
        <f t="shared" si="60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2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3"/>
        <v>0</v>
      </c>
      <c r="T135" s="118">
        <v>0</v>
      </c>
      <c r="V135" s="141">
        <f t="shared" si="61"/>
        <v>0</v>
      </c>
      <c r="W135" s="142">
        <f t="shared" si="64"/>
        <v>0</v>
      </c>
      <c r="X135" s="142">
        <f t="shared" si="55"/>
        <v>0</v>
      </c>
      <c r="Y135" s="142">
        <f t="shared" si="56"/>
        <v>0</v>
      </c>
      <c r="Z135" s="142">
        <f>Y135+LOOKUP(V135,Sheet2!A$3:A$24,Sheet2!J$3:J$24)</f>
        <v>0</v>
      </c>
      <c r="AA135" s="142">
        <f t="shared" si="65"/>
        <v>0</v>
      </c>
      <c r="AB135" s="142">
        <f t="shared" si="57"/>
        <v>0</v>
      </c>
      <c r="AC135" s="142">
        <f t="shared" si="58"/>
        <v>0</v>
      </c>
      <c r="AD135" s="142">
        <f>AC135+LOOKUP(V135,Sheet2!A$3:A$24,Sheet2!J$3:J$24)</f>
        <v>0</v>
      </c>
      <c r="AE135" s="142">
        <f t="shared" si="66"/>
        <v>0</v>
      </c>
      <c r="AF135" s="142">
        <f t="shared" si="67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1"/>
        <v>0</v>
      </c>
      <c r="AK135" s="141">
        <f t="shared" si="82"/>
        <v>0</v>
      </c>
      <c r="AL135" s="142">
        <f t="shared" si="68"/>
        <v>0</v>
      </c>
      <c r="AM135" s="142">
        <f t="shared" si="69"/>
        <v>0</v>
      </c>
      <c r="AN135" s="142">
        <f t="shared" si="70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1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2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3"/>
        <v>0</v>
      </c>
      <c r="BO135" s="128">
        <f t="shared" si="74"/>
        <v>0</v>
      </c>
      <c r="BP135" s="120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3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4:75">
      <c r="D136" s="103">
        <f t="shared" si="60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2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3"/>
        <v>0</v>
      </c>
      <c r="T136" s="118">
        <v>0</v>
      </c>
      <c r="V136" s="141">
        <f t="shared" si="61"/>
        <v>0</v>
      </c>
      <c r="W136" s="142">
        <f t="shared" si="64"/>
        <v>0</v>
      </c>
      <c r="X136" s="142">
        <f t="shared" si="55"/>
        <v>0</v>
      </c>
      <c r="Y136" s="142">
        <f t="shared" si="56"/>
        <v>0</v>
      </c>
      <c r="Z136" s="142">
        <f>Y136+LOOKUP(V136,Sheet2!A$3:A$24,Sheet2!J$3:J$24)</f>
        <v>0</v>
      </c>
      <c r="AA136" s="142">
        <f t="shared" si="65"/>
        <v>0</v>
      </c>
      <c r="AB136" s="142">
        <f t="shared" si="57"/>
        <v>0</v>
      </c>
      <c r="AC136" s="142">
        <f t="shared" si="58"/>
        <v>0</v>
      </c>
      <c r="AD136" s="142">
        <f>AC136+LOOKUP(V136,Sheet2!A$3:A$24,Sheet2!J$3:J$24)</f>
        <v>0</v>
      </c>
      <c r="AE136" s="142">
        <f t="shared" si="66"/>
        <v>0</v>
      </c>
      <c r="AF136" s="142">
        <f t="shared" si="67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1"/>
        <v>0</v>
      </c>
      <c r="AK136" s="141">
        <f t="shared" si="82"/>
        <v>0</v>
      </c>
      <c r="AL136" s="142">
        <f t="shared" si="68"/>
        <v>0</v>
      </c>
      <c r="AM136" s="142">
        <f t="shared" si="69"/>
        <v>0</v>
      </c>
      <c r="AN136" s="142">
        <f t="shared" si="70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1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2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3"/>
        <v>0</v>
      </c>
      <c r="BO136" s="128">
        <f t="shared" si="74"/>
        <v>0</v>
      </c>
      <c r="BP136" s="120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3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4:75">
      <c r="D137" s="103">
        <f t="shared" si="60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2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3"/>
        <v>0</v>
      </c>
      <c r="T137" s="118">
        <v>0</v>
      </c>
      <c r="V137" s="141">
        <f t="shared" si="61"/>
        <v>0</v>
      </c>
      <c r="W137" s="142">
        <f t="shared" si="64"/>
        <v>0</v>
      </c>
      <c r="X137" s="142">
        <f t="shared" si="55"/>
        <v>0</v>
      </c>
      <c r="Y137" s="142">
        <f t="shared" si="56"/>
        <v>0</v>
      </c>
      <c r="Z137" s="142">
        <f>Y137+LOOKUP(V137,Sheet2!A$3:A$24,Sheet2!J$3:J$24)</f>
        <v>0</v>
      </c>
      <c r="AA137" s="142">
        <f t="shared" si="65"/>
        <v>0</v>
      </c>
      <c r="AB137" s="142">
        <f t="shared" si="57"/>
        <v>0</v>
      </c>
      <c r="AC137" s="142">
        <f t="shared" si="58"/>
        <v>0</v>
      </c>
      <c r="AD137" s="142">
        <f>AC137+LOOKUP(V137,Sheet2!A$3:A$24,Sheet2!J$3:J$24)</f>
        <v>0</v>
      </c>
      <c r="AE137" s="142">
        <f t="shared" si="66"/>
        <v>0</v>
      </c>
      <c r="AF137" s="142">
        <f t="shared" si="67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1"/>
        <v>0</v>
      </c>
      <c r="AK137" s="141">
        <f t="shared" si="82"/>
        <v>0</v>
      </c>
      <c r="AL137" s="142">
        <f t="shared" si="68"/>
        <v>0</v>
      </c>
      <c r="AM137" s="142">
        <f t="shared" si="69"/>
        <v>0</v>
      </c>
      <c r="AN137" s="142">
        <f t="shared" si="70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1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2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3"/>
        <v>0</v>
      </c>
      <c r="BO137" s="128">
        <f t="shared" si="74"/>
        <v>0</v>
      </c>
      <c r="BP137" s="120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3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4:75">
      <c r="D138" s="103">
        <f t="shared" si="60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2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3"/>
        <v>0</v>
      </c>
      <c r="T138" s="118">
        <v>0</v>
      </c>
      <c r="V138" s="141">
        <f t="shared" si="61"/>
        <v>0</v>
      </c>
      <c r="W138" s="142">
        <f t="shared" si="64"/>
        <v>0</v>
      </c>
      <c r="X138" s="142">
        <f t="shared" ref="X138:X201" si="83">IF($G138=0,0,E138)</f>
        <v>0</v>
      </c>
      <c r="Y138" s="142">
        <f t="shared" ref="Y138:Y201" si="84">IF($G138=0,0,F138)</f>
        <v>0</v>
      </c>
      <c r="Z138" s="142">
        <f>Y138+LOOKUP(V138,Sheet2!A$3:A$24,Sheet2!J$3:J$24)</f>
        <v>0</v>
      </c>
      <c r="AA138" s="142">
        <f t="shared" si="65"/>
        <v>0</v>
      </c>
      <c r="AB138" s="142">
        <f t="shared" ref="AB138:AB201" si="85">IF($G138=0,0,E139)</f>
        <v>0</v>
      </c>
      <c r="AC138" s="142">
        <f t="shared" ref="AC138:AC201" si="86">IF($G138=0,0,F139)</f>
        <v>0</v>
      </c>
      <c r="AD138" s="142">
        <f>AC138+LOOKUP(V138,Sheet2!A$3:A$24,Sheet2!J$3:J$24)</f>
        <v>0</v>
      </c>
      <c r="AE138" s="142">
        <f t="shared" si="66"/>
        <v>0</v>
      </c>
      <c r="AF138" s="142">
        <f t="shared" si="67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1"/>
        <v>0</v>
      </c>
      <c r="AK138" s="141">
        <f t="shared" si="82"/>
        <v>0</v>
      </c>
      <c r="AL138" s="142">
        <f t="shared" si="68"/>
        <v>0</v>
      </c>
      <c r="AM138" s="142">
        <f t="shared" si="69"/>
        <v>0</v>
      </c>
      <c r="AN138" s="142">
        <f t="shared" si="70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1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2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3"/>
        <v>0</v>
      </c>
      <c r="BO138" s="128">
        <f t="shared" si="74"/>
        <v>0</v>
      </c>
      <c r="BP138" s="120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3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4:75">
      <c r="D139" s="103">
        <f t="shared" si="60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2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3"/>
        <v>0</v>
      </c>
      <c r="T139" s="118">
        <v>0</v>
      </c>
      <c r="V139" s="141">
        <f t="shared" si="61"/>
        <v>0</v>
      </c>
      <c r="W139" s="142">
        <f t="shared" si="64"/>
        <v>0</v>
      </c>
      <c r="X139" s="142">
        <f t="shared" si="83"/>
        <v>0</v>
      </c>
      <c r="Y139" s="142">
        <f t="shared" si="84"/>
        <v>0</v>
      </c>
      <c r="Z139" s="142">
        <f>Y139+LOOKUP(V139,Sheet2!A$3:A$24,Sheet2!J$3:J$24)</f>
        <v>0</v>
      </c>
      <c r="AA139" s="142">
        <f t="shared" si="65"/>
        <v>0</v>
      </c>
      <c r="AB139" s="142">
        <f t="shared" si="85"/>
        <v>0</v>
      </c>
      <c r="AC139" s="142">
        <f t="shared" si="86"/>
        <v>0</v>
      </c>
      <c r="AD139" s="142">
        <f>AC139+LOOKUP(V139,Sheet2!A$3:A$24,Sheet2!J$3:J$24)</f>
        <v>0</v>
      </c>
      <c r="AE139" s="142">
        <f t="shared" si="66"/>
        <v>0</v>
      </c>
      <c r="AF139" s="142">
        <f t="shared" si="67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1"/>
        <v>0</v>
      </c>
      <c r="AK139" s="141">
        <f t="shared" si="82"/>
        <v>0</v>
      </c>
      <c r="AL139" s="142">
        <f t="shared" si="68"/>
        <v>0</v>
      </c>
      <c r="AM139" s="142">
        <f t="shared" si="69"/>
        <v>0</v>
      </c>
      <c r="AN139" s="142">
        <f t="shared" si="70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1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2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3"/>
        <v>0</v>
      </c>
      <c r="BO139" s="128">
        <f t="shared" si="74"/>
        <v>0</v>
      </c>
      <c r="BP139" s="120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3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4:75">
      <c r="D140" s="103">
        <f t="shared" si="60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2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3"/>
        <v>0</v>
      </c>
      <c r="T140" s="118">
        <v>0</v>
      </c>
      <c r="V140" s="141">
        <f t="shared" si="61"/>
        <v>0</v>
      </c>
      <c r="W140" s="142">
        <f t="shared" si="64"/>
        <v>0</v>
      </c>
      <c r="X140" s="142">
        <f t="shared" si="83"/>
        <v>0</v>
      </c>
      <c r="Y140" s="142">
        <f t="shared" si="84"/>
        <v>0</v>
      </c>
      <c r="Z140" s="142">
        <f>Y140+LOOKUP(V140,Sheet2!A$3:A$24,Sheet2!J$3:J$24)</f>
        <v>0</v>
      </c>
      <c r="AA140" s="142">
        <f t="shared" si="65"/>
        <v>0</v>
      </c>
      <c r="AB140" s="142">
        <f t="shared" si="85"/>
        <v>0</v>
      </c>
      <c r="AC140" s="142">
        <f t="shared" si="86"/>
        <v>0</v>
      </c>
      <c r="AD140" s="142">
        <f>AC140+LOOKUP(V140,Sheet2!A$3:A$24,Sheet2!J$3:J$24)</f>
        <v>0</v>
      </c>
      <c r="AE140" s="142">
        <f t="shared" si="66"/>
        <v>0</v>
      </c>
      <c r="AF140" s="142">
        <f t="shared" si="67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1"/>
        <v>0</v>
      </c>
      <c r="AK140" s="141">
        <f t="shared" si="82"/>
        <v>0</v>
      </c>
      <c r="AL140" s="142">
        <f t="shared" si="68"/>
        <v>0</v>
      </c>
      <c r="AM140" s="142">
        <f t="shared" si="69"/>
        <v>0</v>
      </c>
      <c r="AN140" s="142">
        <f t="shared" si="70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1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2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3"/>
        <v>0</v>
      </c>
      <c r="BO140" s="128">
        <f t="shared" si="74"/>
        <v>0</v>
      </c>
      <c r="BP140" s="120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3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4:75">
      <c r="D141" s="103">
        <f t="shared" si="60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2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3"/>
        <v>0</v>
      </c>
      <c r="T141" s="118">
        <v>0</v>
      </c>
      <c r="V141" s="141">
        <f t="shared" si="61"/>
        <v>0</v>
      </c>
      <c r="W141" s="142">
        <f t="shared" si="64"/>
        <v>0</v>
      </c>
      <c r="X141" s="142">
        <f t="shared" si="83"/>
        <v>0</v>
      </c>
      <c r="Y141" s="142">
        <f t="shared" si="84"/>
        <v>0</v>
      </c>
      <c r="Z141" s="142">
        <f>Y141+LOOKUP(V141,Sheet2!A$3:A$24,Sheet2!J$3:J$24)</f>
        <v>0</v>
      </c>
      <c r="AA141" s="142">
        <f t="shared" si="65"/>
        <v>0</v>
      </c>
      <c r="AB141" s="142">
        <f t="shared" si="85"/>
        <v>0</v>
      </c>
      <c r="AC141" s="142">
        <f t="shared" si="86"/>
        <v>0</v>
      </c>
      <c r="AD141" s="142">
        <f>AC141+LOOKUP(V141,Sheet2!A$3:A$24,Sheet2!J$3:J$24)</f>
        <v>0</v>
      </c>
      <c r="AE141" s="142">
        <f t="shared" si="66"/>
        <v>0</v>
      </c>
      <c r="AF141" s="142">
        <f t="shared" si="67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1"/>
        <v>0</v>
      </c>
      <c r="AK141" s="141">
        <f t="shared" si="82"/>
        <v>0</v>
      </c>
      <c r="AL141" s="142">
        <f t="shared" si="68"/>
        <v>0</v>
      </c>
      <c r="AM141" s="142">
        <f t="shared" si="69"/>
        <v>0</v>
      </c>
      <c r="AN141" s="142">
        <f t="shared" si="70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1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2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3"/>
        <v>0</v>
      </c>
      <c r="BO141" s="128">
        <f t="shared" si="74"/>
        <v>0</v>
      </c>
      <c r="BP141" s="120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3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4:75">
      <c r="D142" s="103">
        <f t="shared" si="60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2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3"/>
        <v>0</v>
      </c>
      <c r="T142" s="118">
        <v>0</v>
      </c>
      <c r="V142" s="141">
        <f t="shared" si="61"/>
        <v>0</v>
      </c>
      <c r="W142" s="142">
        <f t="shared" si="64"/>
        <v>0</v>
      </c>
      <c r="X142" s="142">
        <f t="shared" si="83"/>
        <v>0</v>
      </c>
      <c r="Y142" s="142">
        <f t="shared" si="84"/>
        <v>0</v>
      </c>
      <c r="Z142" s="142">
        <f>Y142+LOOKUP(V142,Sheet2!A$3:A$24,Sheet2!J$3:J$24)</f>
        <v>0</v>
      </c>
      <c r="AA142" s="142">
        <f t="shared" si="65"/>
        <v>0</v>
      </c>
      <c r="AB142" s="142">
        <f t="shared" si="85"/>
        <v>0</v>
      </c>
      <c r="AC142" s="142">
        <f t="shared" si="86"/>
        <v>0</v>
      </c>
      <c r="AD142" s="142">
        <f>AC142+LOOKUP(V142,Sheet2!A$3:A$24,Sheet2!J$3:J$24)</f>
        <v>0</v>
      </c>
      <c r="AE142" s="142">
        <f t="shared" si="66"/>
        <v>0</v>
      </c>
      <c r="AF142" s="142">
        <f t="shared" si="67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1"/>
        <v>0</v>
      </c>
      <c r="AK142" s="141">
        <f t="shared" si="82"/>
        <v>0</v>
      </c>
      <c r="AL142" s="142">
        <f t="shared" si="68"/>
        <v>0</v>
      </c>
      <c r="AM142" s="142">
        <f t="shared" si="69"/>
        <v>0</v>
      </c>
      <c r="AN142" s="142">
        <f t="shared" si="70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1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2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3"/>
        <v>0</v>
      </c>
      <c r="BO142" s="128">
        <f t="shared" si="74"/>
        <v>0</v>
      </c>
      <c r="BP142" s="120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3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4:75">
      <c r="D143" s="103">
        <f t="shared" si="60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2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3"/>
        <v>0</v>
      </c>
      <c r="T143" s="118">
        <v>0</v>
      </c>
      <c r="V143" s="141">
        <f t="shared" si="61"/>
        <v>0</v>
      </c>
      <c r="W143" s="142">
        <f t="shared" si="64"/>
        <v>0</v>
      </c>
      <c r="X143" s="142">
        <f t="shared" si="83"/>
        <v>0</v>
      </c>
      <c r="Y143" s="142">
        <f t="shared" si="84"/>
        <v>0</v>
      </c>
      <c r="Z143" s="142">
        <f>Y143+LOOKUP(V143,Sheet2!A$3:A$24,Sheet2!J$3:J$24)</f>
        <v>0</v>
      </c>
      <c r="AA143" s="142">
        <f t="shared" si="65"/>
        <v>0</v>
      </c>
      <c r="AB143" s="142">
        <f t="shared" si="85"/>
        <v>0</v>
      </c>
      <c r="AC143" s="142">
        <f t="shared" si="86"/>
        <v>0</v>
      </c>
      <c r="AD143" s="142">
        <f>AC143+LOOKUP(V143,Sheet2!A$3:A$24,Sheet2!J$3:J$24)</f>
        <v>0</v>
      </c>
      <c r="AE143" s="142">
        <f t="shared" si="66"/>
        <v>0</v>
      </c>
      <c r="AF143" s="142">
        <f t="shared" si="67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1"/>
        <v>0</v>
      </c>
      <c r="AK143" s="141">
        <f t="shared" si="82"/>
        <v>0</v>
      </c>
      <c r="AL143" s="142">
        <f t="shared" si="68"/>
        <v>0</v>
      </c>
      <c r="AM143" s="142">
        <f t="shared" si="69"/>
        <v>0</v>
      </c>
      <c r="AN143" s="142">
        <f t="shared" si="70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1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2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3"/>
        <v>0</v>
      </c>
      <c r="BO143" s="128">
        <f t="shared" si="74"/>
        <v>0</v>
      </c>
      <c r="BP143" s="120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3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4:75">
      <c r="D144" s="103">
        <f t="shared" si="60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2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3"/>
        <v>0</v>
      </c>
      <c r="T144" s="118">
        <v>0</v>
      </c>
      <c r="V144" s="141">
        <f t="shared" si="61"/>
        <v>0</v>
      </c>
      <c r="W144" s="142">
        <f t="shared" si="64"/>
        <v>0</v>
      </c>
      <c r="X144" s="142">
        <f t="shared" si="83"/>
        <v>0</v>
      </c>
      <c r="Y144" s="142">
        <f t="shared" si="84"/>
        <v>0</v>
      </c>
      <c r="Z144" s="142">
        <f>Y144+LOOKUP(V144,Sheet2!A$3:A$24,Sheet2!J$3:J$24)</f>
        <v>0</v>
      </c>
      <c r="AA144" s="142">
        <f t="shared" si="65"/>
        <v>0</v>
      </c>
      <c r="AB144" s="142">
        <f t="shared" si="85"/>
        <v>0</v>
      </c>
      <c r="AC144" s="142">
        <f t="shared" si="86"/>
        <v>0</v>
      </c>
      <c r="AD144" s="142">
        <f>AC144+LOOKUP(V144,Sheet2!A$3:A$24,Sheet2!J$3:J$24)</f>
        <v>0</v>
      </c>
      <c r="AE144" s="142">
        <f t="shared" si="66"/>
        <v>0</v>
      </c>
      <c r="AF144" s="142">
        <f t="shared" si="67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1"/>
        <v>0</v>
      </c>
      <c r="AK144" s="141">
        <f t="shared" si="82"/>
        <v>0</v>
      </c>
      <c r="AL144" s="142">
        <f t="shared" si="68"/>
        <v>0</v>
      </c>
      <c r="AM144" s="142">
        <f t="shared" si="69"/>
        <v>0</v>
      </c>
      <c r="AN144" s="142">
        <f t="shared" si="70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1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2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3"/>
        <v>0</v>
      </c>
      <c r="BO144" s="128">
        <f t="shared" si="74"/>
        <v>0</v>
      </c>
      <c r="BP144" s="120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3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4:75">
      <c r="D145" s="103">
        <f t="shared" si="60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2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3"/>
        <v>0</v>
      </c>
      <c r="T145" s="118">
        <v>0</v>
      </c>
      <c r="V145" s="141">
        <f t="shared" si="61"/>
        <v>0</v>
      </c>
      <c r="W145" s="142">
        <f t="shared" si="64"/>
        <v>0</v>
      </c>
      <c r="X145" s="142">
        <f t="shared" si="83"/>
        <v>0</v>
      </c>
      <c r="Y145" s="142">
        <f t="shared" si="84"/>
        <v>0</v>
      </c>
      <c r="Z145" s="142">
        <f>Y145+LOOKUP(V145,Sheet2!A$3:A$24,Sheet2!J$3:J$24)</f>
        <v>0</v>
      </c>
      <c r="AA145" s="142">
        <f t="shared" si="65"/>
        <v>0</v>
      </c>
      <c r="AB145" s="142">
        <f t="shared" si="85"/>
        <v>0</v>
      </c>
      <c r="AC145" s="142">
        <f t="shared" si="86"/>
        <v>0</v>
      </c>
      <c r="AD145" s="142">
        <f>AC145+LOOKUP(V145,Sheet2!A$3:A$24,Sheet2!J$3:J$24)</f>
        <v>0</v>
      </c>
      <c r="AE145" s="142">
        <f t="shared" si="66"/>
        <v>0</v>
      </c>
      <c r="AF145" s="142">
        <f t="shared" si="67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1"/>
        <v>0</v>
      </c>
      <c r="AK145" s="141">
        <f t="shared" si="82"/>
        <v>0</v>
      </c>
      <c r="AL145" s="142">
        <f t="shared" si="68"/>
        <v>0</v>
      </c>
      <c r="AM145" s="142">
        <f t="shared" si="69"/>
        <v>0</v>
      </c>
      <c r="AN145" s="142">
        <f t="shared" si="70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1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2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3"/>
        <v>0</v>
      </c>
      <c r="BO145" s="128">
        <f t="shared" si="74"/>
        <v>0</v>
      </c>
      <c r="BP145" s="120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3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4:75">
      <c r="D146" s="103">
        <f t="shared" si="60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2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3"/>
        <v>0</v>
      </c>
      <c r="T146" s="118">
        <v>0</v>
      </c>
      <c r="V146" s="141">
        <f t="shared" si="61"/>
        <v>0</v>
      </c>
      <c r="W146" s="142">
        <f t="shared" si="64"/>
        <v>0</v>
      </c>
      <c r="X146" s="142">
        <f t="shared" si="83"/>
        <v>0</v>
      </c>
      <c r="Y146" s="142">
        <f t="shared" si="84"/>
        <v>0</v>
      </c>
      <c r="Z146" s="142">
        <f>Y146+LOOKUP(V146,Sheet2!A$3:A$24,Sheet2!J$3:J$24)</f>
        <v>0</v>
      </c>
      <c r="AA146" s="142">
        <f t="shared" si="65"/>
        <v>0</v>
      </c>
      <c r="AB146" s="142">
        <f t="shared" si="85"/>
        <v>0</v>
      </c>
      <c r="AC146" s="142">
        <f t="shared" si="86"/>
        <v>0</v>
      </c>
      <c r="AD146" s="142">
        <f>AC146+LOOKUP(V146,Sheet2!A$3:A$24,Sheet2!J$3:J$24)</f>
        <v>0</v>
      </c>
      <c r="AE146" s="142">
        <f t="shared" si="66"/>
        <v>0</v>
      </c>
      <c r="AF146" s="142">
        <f t="shared" si="67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1"/>
        <v>0</v>
      </c>
      <c r="AK146" s="141">
        <f t="shared" si="82"/>
        <v>0</v>
      </c>
      <c r="AL146" s="142">
        <f t="shared" si="68"/>
        <v>0</v>
      </c>
      <c r="AM146" s="142">
        <f t="shared" si="69"/>
        <v>0</v>
      </c>
      <c r="AN146" s="142">
        <f t="shared" si="70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1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2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3"/>
        <v>0</v>
      </c>
      <c r="BO146" s="128">
        <f t="shared" si="74"/>
        <v>0</v>
      </c>
      <c r="BP146" s="120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3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4:75">
      <c r="D147" s="103">
        <f t="shared" ref="D147:D192" si="87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2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3"/>
        <v>0</v>
      </c>
      <c r="T147" s="118">
        <v>0</v>
      </c>
      <c r="V147" s="141">
        <f t="shared" si="61"/>
        <v>0</v>
      </c>
      <c r="W147" s="142">
        <f t="shared" si="64"/>
        <v>0</v>
      </c>
      <c r="X147" s="142">
        <f t="shared" si="83"/>
        <v>0</v>
      </c>
      <c r="Y147" s="142">
        <f t="shared" si="84"/>
        <v>0</v>
      </c>
      <c r="Z147" s="142">
        <f>Y147+LOOKUP(V147,Sheet2!A$3:A$24,Sheet2!J$3:J$24)</f>
        <v>0</v>
      </c>
      <c r="AA147" s="142">
        <f t="shared" si="65"/>
        <v>0</v>
      </c>
      <c r="AB147" s="142">
        <f t="shared" si="85"/>
        <v>0</v>
      </c>
      <c r="AC147" s="142">
        <f t="shared" si="86"/>
        <v>0</v>
      </c>
      <c r="AD147" s="142">
        <f>AC147+LOOKUP(V147,Sheet2!A$3:A$24,Sheet2!J$3:J$24)</f>
        <v>0</v>
      </c>
      <c r="AE147" s="142">
        <f t="shared" si="66"/>
        <v>0</v>
      </c>
      <c r="AF147" s="142">
        <f t="shared" si="67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1"/>
        <v>0</v>
      </c>
      <c r="AK147" s="141">
        <f t="shared" si="82"/>
        <v>0</v>
      </c>
      <c r="AL147" s="142">
        <f t="shared" si="68"/>
        <v>0</v>
      </c>
      <c r="AM147" s="142">
        <f t="shared" si="69"/>
        <v>0</v>
      </c>
      <c r="AN147" s="142">
        <f t="shared" si="70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1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2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3"/>
        <v>0</v>
      </c>
      <c r="BO147" s="128">
        <f t="shared" si="74"/>
        <v>0</v>
      </c>
      <c r="BP147" s="120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3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4:75">
      <c r="D148" s="103">
        <f t="shared" si="87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2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3"/>
        <v>0</v>
      </c>
      <c r="T148" s="118">
        <v>0</v>
      </c>
      <c r="V148" s="141">
        <f t="shared" si="61"/>
        <v>0</v>
      </c>
      <c r="W148" s="142">
        <f t="shared" si="64"/>
        <v>0</v>
      </c>
      <c r="X148" s="142">
        <f t="shared" si="83"/>
        <v>0</v>
      </c>
      <c r="Y148" s="142">
        <f t="shared" si="84"/>
        <v>0</v>
      </c>
      <c r="Z148" s="142">
        <f>Y148+LOOKUP(V148,Sheet2!A$3:A$24,Sheet2!J$3:J$24)</f>
        <v>0</v>
      </c>
      <c r="AA148" s="142">
        <f t="shared" si="65"/>
        <v>0</v>
      </c>
      <c r="AB148" s="142">
        <f t="shared" si="85"/>
        <v>0</v>
      </c>
      <c r="AC148" s="142">
        <f t="shared" si="86"/>
        <v>0</v>
      </c>
      <c r="AD148" s="142">
        <f>AC148+LOOKUP(V148,Sheet2!A$3:A$24,Sheet2!J$3:J$24)</f>
        <v>0</v>
      </c>
      <c r="AE148" s="142">
        <f t="shared" si="66"/>
        <v>0</v>
      </c>
      <c r="AF148" s="142">
        <f t="shared" si="67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1"/>
        <v>0</v>
      </c>
      <c r="AK148" s="141">
        <f t="shared" si="82"/>
        <v>0</v>
      </c>
      <c r="AL148" s="142">
        <f t="shared" si="68"/>
        <v>0</v>
      </c>
      <c r="AM148" s="142">
        <f t="shared" si="69"/>
        <v>0</v>
      </c>
      <c r="AN148" s="142">
        <f t="shared" si="70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1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2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3"/>
        <v>0</v>
      </c>
      <c r="BO148" s="128">
        <f t="shared" si="74"/>
        <v>0</v>
      </c>
      <c r="BP148" s="120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3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4:75">
      <c r="D149" s="103">
        <f t="shared" si="87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2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3"/>
        <v>0</v>
      </c>
      <c r="T149" s="118">
        <v>0</v>
      </c>
      <c r="V149" s="141">
        <f t="shared" si="61"/>
        <v>0</v>
      </c>
      <c r="W149" s="142">
        <f t="shared" si="64"/>
        <v>0</v>
      </c>
      <c r="X149" s="142">
        <f t="shared" si="83"/>
        <v>0</v>
      </c>
      <c r="Y149" s="142">
        <f t="shared" si="84"/>
        <v>0</v>
      </c>
      <c r="Z149" s="142">
        <f>Y149+LOOKUP(V149,Sheet2!A$3:A$24,Sheet2!J$3:J$24)</f>
        <v>0</v>
      </c>
      <c r="AA149" s="142">
        <f t="shared" si="65"/>
        <v>0</v>
      </c>
      <c r="AB149" s="142">
        <f t="shared" si="85"/>
        <v>0</v>
      </c>
      <c r="AC149" s="142">
        <f t="shared" si="86"/>
        <v>0</v>
      </c>
      <c r="AD149" s="142">
        <f>AC149+LOOKUP(V149,Sheet2!A$3:A$24,Sheet2!J$3:J$24)</f>
        <v>0</v>
      </c>
      <c r="AE149" s="142">
        <f t="shared" si="66"/>
        <v>0</v>
      </c>
      <c r="AF149" s="142">
        <f t="shared" si="67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1"/>
        <v>0</v>
      </c>
      <c r="AK149" s="141">
        <f t="shared" si="82"/>
        <v>0</v>
      </c>
      <c r="AL149" s="142">
        <f t="shared" si="68"/>
        <v>0</v>
      </c>
      <c r="AM149" s="142">
        <f t="shared" si="69"/>
        <v>0</v>
      </c>
      <c r="AN149" s="142">
        <f t="shared" si="70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1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2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3"/>
        <v>0</v>
      </c>
      <c r="BO149" s="128">
        <f t="shared" si="74"/>
        <v>0</v>
      </c>
      <c r="BP149" s="120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3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4:75">
      <c r="D150" s="103">
        <f t="shared" si="87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2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3"/>
        <v>0</v>
      </c>
      <c r="T150" s="118">
        <v>0</v>
      </c>
      <c r="V150" s="141">
        <f t="shared" si="61"/>
        <v>0</v>
      </c>
      <c r="W150" s="142">
        <f t="shared" si="64"/>
        <v>0</v>
      </c>
      <c r="X150" s="142">
        <f t="shared" si="83"/>
        <v>0</v>
      </c>
      <c r="Y150" s="142">
        <f t="shared" si="84"/>
        <v>0</v>
      </c>
      <c r="Z150" s="142">
        <f>Y150+LOOKUP(V150,Sheet2!A$3:A$24,Sheet2!J$3:J$24)</f>
        <v>0</v>
      </c>
      <c r="AA150" s="142">
        <f t="shared" si="65"/>
        <v>0</v>
      </c>
      <c r="AB150" s="142">
        <f t="shared" si="85"/>
        <v>0</v>
      </c>
      <c r="AC150" s="142">
        <f t="shared" si="86"/>
        <v>0</v>
      </c>
      <c r="AD150" s="142">
        <f>AC150+LOOKUP(V150,Sheet2!A$3:A$24,Sheet2!J$3:J$24)</f>
        <v>0</v>
      </c>
      <c r="AE150" s="142">
        <f t="shared" si="66"/>
        <v>0</v>
      </c>
      <c r="AF150" s="142">
        <f t="shared" si="67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1"/>
        <v>0</v>
      </c>
      <c r="AK150" s="141">
        <f t="shared" si="82"/>
        <v>0</v>
      </c>
      <c r="AL150" s="142">
        <f t="shared" si="68"/>
        <v>0</v>
      </c>
      <c r="AM150" s="142">
        <f t="shared" si="69"/>
        <v>0</v>
      </c>
      <c r="AN150" s="142">
        <f t="shared" si="70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1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2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3"/>
        <v>0</v>
      </c>
      <c r="BO150" s="128">
        <f t="shared" si="74"/>
        <v>0</v>
      </c>
      <c r="BP150" s="120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3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4:75">
      <c r="D151" s="103">
        <f t="shared" si="87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2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3"/>
        <v>0</v>
      </c>
      <c r="T151" s="118">
        <v>0</v>
      </c>
      <c r="V151" s="141">
        <f t="shared" si="61"/>
        <v>0</v>
      </c>
      <c r="W151" s="142">
        <f t="shared" si="64"/>
        <v>0</v>
      </c>
      <c r="X151" s="142">
        <f t="shared" si="83"/>
        <v>0</v>
      </c>
      <c r="Y151" s="142">
        <f t="shared" si="84"/>
        <v>0</v>
      </c>
      <c r="Z151" s="142">
        <f>Y151+LOOKUP(V151,Sheet2!A$3:A$24,Sheet2!J$3:J$24)</f>
        <v>0</v>
      </c>
      <c r="AA151" s="142">
        <f t="shared" si="65"/>
        <v>0</v>
      </c>
      <c r="AB151" s="142">
        <f t="shared" si="85"/>
        <v>0</v>
      </c>
      <c r="AC151" s="142">
        <f t="shared" si="86"/>
        <v>0</v>
      </c>
      <c r="AD151" s="142">
        <f>AC151+LOOKUP(V151,Sheet2!A$3:A$24,Sheet2!J$3:J$24)</f>
        <v>0</v>
      </c>
      <c r="AE151" s="142">
        <f t="shared" si="66"/>
        <v>0</v>
      </c>
      <c r="AF151" s="142">
        <f t="shared" si="67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1"/>
        <v>0</v>
      </c>
      <c r="AK151" s="141">
        <f t="shared" si="82"/>
        <v>0</v>
      </c>
      <c r="AL151" s="142">
        <f t="shared" si="68"/>
        <v>0</v>
      </c>
      <c r="AM151" s="142">
        <f t="shared" si="69"/>
        <v>0</v>
      </c>
      <c r="AN151" s="142">
        <f t="shared" si="70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1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2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3"/>
        <v>0</v>
      </c>
      <c r="BO151" s="128">
        <f t="shared" si="74"/>
        <v>0</v>
      </c>
      <c r="BP151" s="120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3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4:75">
      <c r="D152" s="103">
        <f t="shared" si="87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2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3"/>
        <v>0</v>
      </c>
      <c r="T152" s="118">
        <v>0</v>
      </c>
      <c r="V152" s="141">
        <f t="shared" si="61"/>
        <v>0</v>
      </c>
      <c r="W152" s="142">
        <f t="shared" si="64"/>
        <v>0</v>
      </c>
      <c r="X152" s="142">
        <f t="shared" si="83"/>
        <v>0</v>
      </c>
      <c r="Y152" s="142">
        <f t="shared" si="84"/>
        <v>0</v>
      </c>
      <c r="Z152" s="142">
        <f>Y152+LOOKUP(V152,Sheet2!A$3:A$24,Sheet2!J$3:J$24)</f>
        <v>0</v>
      </c>
      <c r="AA152" s="142">
        <f t="shared" si="65"/>
        <v>0</v>
      </c>
      <c r="AB152" s="142">
        <f t="shared" si="85"/>
        <v>0</v>
      </c>
      <c r="AC152" s="142">
        <f t="shared" si="86"/>
        <v>0</v>
      </c>
      <c r="AD152" s="142">
        <f>AC152+LOOKUP(V152,Sheet2!A$3:A$24,Sheet2!J$3:J$24)</f>
        <v>0</v>
      </c>
      <c r="AE152" s="142">
        <f t="shared" si="66"/>
        <v>0</v>
      </c>
      <c r="AF152" s="142">
        <f t="shared" si="67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1"/>
        <v>0</v>
      </c>
      <c r="AK152" s="141">
        <f t="shared" si="82"/>
        <v>0</v>
      </c>
      <c r="AL152" s="142">
        <f t="shared" si="68"/>
        <v>0</v>
      </c>
      <c r="AM152" s="142">
        <f t="shared" si="69"/>
        <v>0</v>
      </c>
      <c r="AN152" s="142">
        <f t="shared" si="70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1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2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3"/>
        <v>0</v>
      </c>
      <c r="BO152" s="128">
        <f t="shared" si="74"/>
        <v>0</v>
      </c>
      <c r="BP152" s="120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3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4:75">
      <c r="D153" s="103">
        <f t="shared" si="87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2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3"/>
        <v>0</v>
      </c>
      <c r="T153" s="118">
        <v>0</v>
      </c>
      <c r="V153" s="141">
        <f t="shared" si="61"/>
        <v>0</v>
      </c>
      <c r="W153" s="142">
        <f t="shared" si="64"/>
        <v>0</v>
      </c>
      <c r="X153" s="142">
        <f t="shared" si="83"/>
        <v>0</v>
      </c>
      <c r="Y153" s="142">
        <f t="shared" si="84"/>
        <v>0</v>
      </c>
      <c r="Z153" s="142">
        <f>Y153+LOOKUP(V153,Sheet2!A$3:A$24,Sheet2!J$3:J$24)</f>
        <v>0</v>
      </c>
      <c r="AA153" s="142">
        <f t="shared" si="65"/>
        <v>0</v>
      </c>
      <c r="AB153" s="142">
        <f t="shared" si="85"/>
        <v>0</v>
      </c>
      <c r="AC153" s="142">
        <f t="shared" si="86"/>
        <v>0</v>
      </c>
      <c r="AD153" s="142">
        <f>AC153+LOOKUP(V153,Sheet2!A$3:A$24,Sheet2!J$3:J$24)</f>
        <v>0</v>
      </c>
      <c r="AE153" s="142">
        <f t="shared" si="66"/>
        <v>0</v>
      </c>
      <c r="AF153" s="142">
        <f t="shared" si="67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1"/>
        <v>0</v>
      </c>
      <c r="AK153" s="141">
        <f t="shared" si="82"/>
        <v>0</v>
      </c>
      <c r="AL153" s="142">
        <f t="shared" si="68"/>
        <v>0</v>
      </c>
      <c r="AM153" s="142">
        <f t="shared" si="69"/>
        <v>0</v>
      </c>
      <c r="AN153" s="142">
        <f t="shared" si="70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1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2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3"/>
        <v>0</v>
      </c>
      <c r="BO153" s="128">
        <f t="shared" si="74"/>
        <v>0</v>
      </c>
      <c r="BP153" s="120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3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4:75">
      <c r="D154" s="103">
        <f t="shared" si="87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2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3"/>
        <v>0</v>
      </c>
      <c r="T154" s="118">
        <v>0</v>
      </c>
      <c r="V154" s="141">
        <f t="shared" si="61"/>
        <v>0</v>
      </c>
      <c r="W154" s="142">
        <f t="shared" si="64"/>
        <v>0</v>
      </c>
      <c r="X154" s="142">
        <f t="shared" si="83"/>
        <v>0</v>
      </c>
      <c r="Y154" s="142">
        <f t="shared" si="84"/>
        <v>0</v>
      </c>
      <c r="Z154" s="142">
        <f>Y154+LOOKUP(V154,Sheet2!A$3:A$24,Sheet2!J$3:J$24)</f>
        <v>0</v>
      </c>
      <c r="AA154" s="142">
        <f t="shared" si="65"/>
        <v>0</v>
      </c>
      <c r="AB154" s="142">
        <f t="shared" si="85"/>
        <v>0</v>
      </c>
      <c r="AC154" s="142">
        <f t="shared" si="86"/>
        <v>0</v>
      </c>
      <c r="AD154" s="142">
        <f>AC154+LOOKUP(V154,Sheet2!A$3:A$24,Sheet2!J$3:J$24)</f>
        <v>0</v>
      </c>
      <c r="AE154" s="142">
        <f t="shared" si="66"/>
        <v>0</v>
      </c>
      <c r="AF154" s="142">
        <f t="shared" si="67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1"/>
        <v>0</v>
      </c>
      <c r="AK154" s="141">
        <f t="shared" si="82"/>
        <v>0</v>
      </c>
      <c r="AL154" s="142">
        <f t="shared" si="68"/>
        <v>0</v>
      </c>
      <c r="AM154" s="142">
        <f t="shared" si="69"/>
        <v>0</v>
      </c>
      <c r="AN154" s="142">
        <f t="shared" si="70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1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2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3"/>
        <v>0</v>
      </c>
      <c r="BO154" s="128">
        <f t="shared" si="74"/>
        <v>0</v>
      </c>
      <c r="BP154" s="120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3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4:75">
      <c r="D155" s="103">
        <f t="shared" si="87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2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3"/>
        <v>0</v>
      </c>
      <c r="T155" s="118">
        <v>0</v>
      </c>
      <c r="V155" s="141">
        <f t="shared" si="61"/>
        <v>0</v>
      </c>
      <c r="W155" s="142">
        <f t="shared" si="64"/>
        <v>0</v>
      </c>
      <c r="X155" s="142">
        <f t="shared" si="83"/>
        <v>0</v>
      </c>
      <c r="Y155" s="142">
        <f t="shared" si="84"/>
        <v>0</v>
      </c>
      <c r="Z155" s="142">
        <f>Y155+LOOKUP(V155,Sheet2!A$3:A$24,Sheet2!J$3:J$24)</f>
        <v>0</v>
      </c>
      <c r="AA155" s="142">
        <f t="shared" si="65"/>
        <v>0</v>
      </c>
      <c r="AB155" s="142">
        <f t="shared" si="85"/>
        <v>0</v>
      </c>
      <c r="AC155" s="142">
        <f t="shared" si="86"/>
        <v>0</v>
      </c>
      <c r="AD155" s="142">
        <f>AC155+LOOKUP(V155,Sheet2!A$3:A$24,Sheet2!J$3:J$24)</f>
        <v>0</v>
      </c>
      <c r="AE155" s="142">
        <f t="shared" si="66"/>
        <v>0</v>
      </c>
      <c r="AF155" s="142">
        <f t="shared" si="67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1"/>
        <v>0</v>
      </c>
      <c r="AK155" s="141">
        <f t="shared" si="82"/>
        <v>0</v>
      </c>
      <c r="AL155" s="142">
        <f t="shared" si="68"/>
        <v>0</v>
      </c>
      <c r="AM155" s="142">
        <f t="shared" si="69"/>
        <v>0</v>
      </c>
      <c r="AN155" s="142">
        <f t="shared" si="70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1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2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3"/>
        <v>0</v>
      </c>
      <c r="BO155" s="128">
        <f t="shared" si="74"/>
        <v>0</v>
      </c>
      <c r="BP155" s="120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3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4:75">
      <c r="D156" s="103">
        <f t="shared" si="87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2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3"/>
        <v>0</v>
      </c>
      <c r="T156" s="118">
        <v>0</v>
      </c>
      <c r="V156" s="141">
        <f t="shared" si="61"/>
        <v>0</v>
      </c>
      <c r="W156" s="142">
        <f t="shared" si="64"/>
        <v>0</v>
      </c>
      <c r="X156" s="142">
        <f t="shared" si="83"/>
        <v>0</v>
      </c>
      <c r="Y156" s="142">
        <f t="shared" si="84"/>
        <v>0</v>
      </c>
      <c r="Z156" s="142">
        <f>Y156+LOOKUP(V156,Sheet2!A$3:A$24,Sheet2!J$3:J$24)</f>
        <v>0</v>
      </c>
      <c r="AA156" s="142">
        <f t="shared" si="65"/>
        <v>0</v>
      </c>
      <c r="AB156" s="142">
        <f t="shared" si="85"/>
        <v>0</v>
      </c>
      <c r="AC156" s="142">
        <f t="shared" si="86"/>
        <v>0</v>
      </c>
      <c r="AD156" s="142">
        <f>AC156+LOOKUP(V156,Sheet2!A$3:A$24,Sheet2!J$3:J$24)</f>
        <v>0</v>
      </c>
      <c r="AE156" s="142">
        <f t="shared" si="66"/>
        <v>0</v>
      </c>
      <c r="AF156" s="142">
        <f t="shared" si="67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1"/>
        <v>0</v>
      </c>
      <c r="AK156" s="141">
        <f t="shared" si="82"/>
        <v>0</v>
      </c>
      <c r="AL156" s="142">
        <f t="shared" si="68"/>
        <v>0</v>
      </c>
      <c r="AM156" s="142">
        <f t="shared" si="69"/>
        <v>0</v>
      </c>
      <c r="AN156" s="142">
        <f t="shared" si="70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1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2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3"/>
        <v>0</v>
      </c>
      <c r="BO156" s="128">
        <f t="shared" si="74"/>
        <v>0</v>
      </c>
      <c r="BP156" s="120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3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4:75">
      <c r="D157" s="103">
        <f t="shared" si="87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2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3"/>
        <v>0</v>
      </c>
      <c r="T157" s="118">
        <v>0</v>
      </c>
      <c r="V157" s="141">
        <f t="shared" si="61"/>
        <v>0</v>
      </c>
      <c r="W157" s="142">
        <f t="shared" si="64"/>
        <v>0</v>
      </c>
      <c r="X157" s="142">
        <f t="shared" si="83"/>
        <v>0</v>
      </c>
      <c r="Y157" s="142">
        <f t="shared" si="84"/>
        <v>0</v>
      </c>
      <c r="Z157" s="142">
        <f>Y157+LOOKUP(V157,Sheet2!A$3:A$24,Sheet2!J$3:J$24)</f>
        <v>0</v>
      </c>
      <c r="AA157" s="142">
        <f t="shared" si="65"/>
        <v>0</v>
      </c>
      <c r="AB157" s="142">
        <f t="shared" si="85"/>
        <v>0</v>
      </c>
      <c r="AC157" s="142">
        <f t="shared" si="86"/>
        <v>0</v>
      </c>
      <c r="AD157" s="142">
        <f>AC157+LOOKUP(V157,Sheet2!A$3:A$24,Sheet2!J$3:J$24)</f>
        <v>0</v>
      </c>
      <c r="AE157" s="142">
        <f t="shared" si="66"/>
        <v>0</v>
      </c>
      <c r="AF157" s="142">
        <f t="shared" si="67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1"/>
        <v>0</v>
      </c>
      <c r="AK157" s="141">
        <f t="shared" si="82"/>
        <v>0</v>
      </c>
      <c r="AL157" s="142">
        <f t="shared" si="68"/>
        <v>0</v>
      </c>
      <c r="AM157" s="142">
        <f t="shared" si="69"/>
        <v>0</v>
      </c>
      <c r="AN157" s="142">
        <f t="shared" si="70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1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2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3"/>
        <v>0</v>
      </c>
      <c r="BO157" s="128">
        <f t="shared" si="74"/>
        <v>0</v>
      </c>
      <c r="BP157" s="120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3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4:75">
      <c r="D158" s="103">
        <f t="shared" si="87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2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3"/>
        <v>0</v>
      </c>
      <c r="T158" s="118">
        <v>0</v>
      </c>
      <c r="V158" s="141">
        <f t="shared" si="61"/>
        <v>0</v>
      </c>
      <c r="W158" s="142">
        <f t="shared" si="64"/>
        <v>0</v>
      </c>
      <c r="X158" s="142">
        <f t="shared" si="83"/>
        <v>0</v>
      </c>
      <c r="Y158" s="142">
        <f t="shared" si="84"/>
        <v>0</v>
      </c>
      <c r="Z158" s="142">
        <f>Y158+LOOKUP(V158,Sheet2!A$3:A$24,Sheet2!J$3:J$24)</f>
        <v>0</v>
      </c>
      <c r="AA158" s="142">
        <f t="shared" si="65"/>
        <v>0</v>
      </c>
      <c r="AB158" s="142">
        <f t="shared" si="85"/>
        <v>0</v>
      </c>
      <c r="AC158" s="142">
        <f t="shared" si="86"/>
        <v>0</v>
      </c>
      <c r="AD158" s="142">
        <f>AC158+LOOKUP(V158,Sheet2!A$3:A$24,Sheet2!J$3:J$24)</f>
        <v>0</v>
      </c>
      <c r="AE158" s="142">
        <f t="shared" si="66"/>
        <v>0</v>
      </c>
      <c r="AF158" s="142">
        <f t="shared" si="67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1"/>
        <v>0</v>
      </c>
      <c r="AK158" s="141">
        <f t="shared" si="82"/>
        <v>0</v>
      </c>
      <c r="AL158" s="142">
        <f t="shared" si="68"/>
        <v>0</v>
      </c>
      <c r="AM158" s="142">
        <f t="shared" si="69"/>
        <v>0</v>
      </c>
      <c r="AN158" s="142">
        <f t="shared" si="70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1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2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3"/>
        <v>0</v>
      </c>
      <c r="BO158" s="128">
        <f t="shared" si="74"/>
        <v>0</v>
      </c>
      <c r="BP158" s="120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3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4:75">
      <c r="D159" s="103">
        <f t="shared" si="87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2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3"/>
        <v>0</v>
      </c>
      <c r="T159" s="118">
        <v>0</v>
      </c>
      <c r="V159" s="141">
        <f t="shared" si="61"/>
        <v>0</v>
      </c>
      <c r="W159" s="142">
        <f t="shared" si="64"/>
        <v>0</v>
      </c>
      <c r="X159" s="142">
        <f t="shared" si="83"/>
        <v>0</v>
      </c>
      <c r="Y159" s="142">
        <f t="shared" si="84"/>
        <v>0</v>
      </c>
      <c r="Z159" s="142">
        <f>Y159+LOOKUP(V159,Sheet2!A$3:A$24,Sheet2!J$3:J$24)</f>
        <v>0</v>
      </c>
      <c r="AA159" s="142">
        <f t="shared" si="65"/>
        <v>0</v>
      </c>
      <c r="AB159" s="142">
        <f t="shared" si="85"/>
        <v>0</v>
      </c>
      <c r="AC159" s="142">
        <f t="shared" si="86"/>
        <v>0</v>
      </c>
      <c r="AD159" s="142">
        <f>AC159+LOOKUP(V159,Sheet2!A$3:A$24,Sheet2!J$3:J$24)</f>
        <v>0</v>
      </c>
      <c r="AE159" s="142">
        <f t="shared" si="66"/>
        <v>0</v>
      </c>
      <c r="AF159" s="142">
        <f t="shared" si="67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1"/>
        <v>0</v>
      </c>
      <c r="AK159" s="141">
        <f t="shared" si="82"/>
        <v>0</v>
      </c>
      <c r="AL159" s="142">
        <f t="shared" si="68"/>
        <v>0</v>
      </c>
      <c r="AM159" s="142">
        <f t="shared" si="69"/>
        <v>0</v>
      </c>
      <c r="AN159" s="142">
        <f t="shared" si="70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1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2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3"/>
        <v>0</v>
      </c>
      <c r="BO159" s="128">
        <f t="shared" si="74"/>
        <v>0</v>
      </c>
      <c r="BP159" s="120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3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4:75">
      <c r="D160" s="103">
        <f t="shared" si="87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2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3"/>
        <v>0</v>
      </c>
      <c r="T160" s="118">
        <v>0</v>
      </c>
      <c r="V160" s="141">
        <f t="shared" si="61"/>
        <v>0</v>
      </c>
      <c r="W160" s="142">
        <f t="shared" si="64"/>
        <v>0</v>
      </c>
      <c r="X160" s="142">
        <f t="shared" si="83"/>
        <v>0</v>
      </c>
      <c r="Y160" s="142">
        <f t="shared" si="84"/>
        <v>0</v>
      </c>
      <c r="Z160" s="142">
        <f>Y160+LOOKUP(V160,Sheet2!A$3:A$24,Sheet2!J$3:J$24)</f>
        <v>0</v>
      </c>
      <c r="AA160" s="142">
        <f t="shared" si="65"/>
        <v>0</v>
      </c>
      <c r="AB160" s="142">
        <f t="shared" si="85"/>
        <v>0</v>
      </c>
      <c r="AC160" s="142">
        <f t="shared" si="86"/>
        <v>0</v>
      </c>
      <c r="AD160" s="142">
        <f>AC160+LOOKUP(V160,Sheet2!A$3:A$24,Sheet2!J$3:J$24)</f>
        <v>0</v>
      </c>
      <c r="AE160" s="142">
        <f t="shared" si="66"/>
        <v>0</v>
      </c>
      <c r="AF160" s="142">
        <f t="shared" si="67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1"/>
        <v>0</v>
      </c>
      <c r="AK160" s="141">
        <f t="shared" si="82"/>
        <v>0</v>
      </c>
      <c r="AL160" s="142">
        <f t="shared" si="68"/>
        <v>0</v>
      </c>
      <c r="AM160" s="142">
        <f t="shared" si="69"/>
        <v>0</v>
      </c>
      <c r="AN160" s="142">
        <f t="shared" si="70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1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2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3"/>
        <v>0</v>
      </c>
      <c r="BO160" s="128">
        <f t="shared" si="74"/>
        <v>0</v>
      </c>
      <c r="BP160" s="120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3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4:75">
      <c r="D161" s="103">
        <f t="shared" si="87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2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3"/>
        <v>0</v>
      </c>
      <c r="T161" s="118">
        <v>0</v>
      </c>
      <c r="V161" s="141">
        <f t="shared" si="61"/>
        <v>0</v>
      </c>
      <c r="W161" s="142">
        <f t="shared" si="64"/>
        <v>0</v>
      </c>
      <c r="X161" s="142">
        <f t="shared" si="83"/>
        <v>0</v>
      </c>
      <c r="Y161" s="142">
        <f t="shared" si="84"/>
        <v>0</v>
      </c>
      <c r="Z161" s="142">
        <f>Y161+LOOKUP(V161,Sheet2!A$3:A$24,Sheet2!J$3:J$24)</f>
        <v>0</v>
      </c>
      <c r="AA161" s="142">
        <f t="shared" si="65"/>
        <v>0</v>
      </c>
      <c r="AB161" s="142">
        <f t="shared" si="85"/>
        <v>0</v>
      </c>
      <c r="AC161" s="142">
        <f t="shared" si="86"/>
        <v>0</v>
      </c>
      <c r="AD161" s="142">
        <f>AC161+LOOKUP(V161,Sheet2!A$3:A$24,Sheet2!J$3:J$24)</f>
        <v>0</v>
      </c>
      <c r="AE161" s="142">
        <f t="shared" si="66"/>
        <v>0</v>
      </c>
      <c r="AF161" s="142">
        <f t="shared" si="67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1"/>
        <v>0</v>
      </c>
      <c r="AK161" s="141">
        <f t="shared" si="82"/>
        <v>0</v>
      </c>
      <c r="AL161" s="142">
        <f t="shared" si="68"/>
        <v>0</v>
      </c>
      <c r="AM161" s="142">
        <f t="shared" si="69"/>
        <v>0</v>
      </c>
      <c r="AN161" s="142">
        <f t="shared" si="70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1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2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3"/>
        <v>0</v>
      </c>
      <c r="BO161" s="128">
        <f t="shared" si="74"/>
        <v>0</v>
      </c>
      <c r="BP161" s="120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3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4:75">
      <c r="D162" s="103">
        <f t="shared" si="87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2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3"/>
        <v>0</v>
      </c>
      <c r="T162" s="118">
        <v>0</v>
      </c>
      <c r="V162" s="141">
        <f t="shared" si="61"/>
        <v>0</v>
      </c>
      <c r="W162" s="142">
        <f t="shared" si="64"/>
        <v>0</v>
      </c>
      <c r="X162" s="142">
        <f t="shared" si="83"/>
        <v>0</v>
      </c>
      <c r="Y162" s="142">
        <f t="shared" si="84"/>
        <v>0</v>
      </c>
      <c r="Z162" s="142">
        <f>Y162+LOOKUP(V162,Sheet2!A$3:A$24,Sheet2!J$3:J$24)</f>
        <v>0</v>
      </c>
      <c r="AA162" s="142">
        <f t="shared" si="65"/>
        <v>0</v>
      </c>
      <c r="AB162" s="142">
        <f t="shared" si="85"/>
        <v>0</v>
      </c>
      <c r="AC162" s="142">
        <f t="shared" si="86"/>
        <v>0</v>
      </c>
      <c r="AD162" s="142">
        <f>AC162+LOOKUP(V162,Sheet2!A$3:A$24,Sheet2!J$3:J$24)</f>
        <v>0</v>
      </c>
      <c r="AE162" s="142">
        <f t="shared" si="66"/>
        <v>0</v>
      </c>
      <c r="AF162" s="142">
        <f t="shared" si="67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1"/>
        <v>0</v>
      </c>
      <c r="AK162" s="141">
        <f t="shared" si="82"/>
        <v>0</v>
      </c>
      <c r="AL162" s="142">
        <f t="shared" si="68"/>
        <v>0</v>
      </c>
      <c r="AM162" s="142">
        <f t="shared" si="69"/>
        <v>0</v>
      </c>
      <c r="AN162" s="142">
        <f t="shared" si="70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1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2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3"/>
        <v>0</v>
      </c>
      <c r="BO162" s="128">
        <f t="shared" si="74"/>
        <v>0</v>
      </c>
      <c r="BP162" s="120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3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4:75">
      <c r="D163" s="103">
        <f t="shared" si="87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2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3"/>
        <v>0</v>
      </c>
      <c r="T163" s="118">
        <v>0</v>
      </c>
      <c r="V163" s="141">
        <f t="shared" si="61"/>
        <v>0</v>
      </c>
      <c r="W163" s="142">
        <f t="shared" si="64"/>
        <v>0</v>
      </c>
      <c r="X163" s="142">
        <f t="shared" si="83"/>
        <v>0</v>
      </c>
      <c r="Y163" s="142">
        <f t="shared" si="84"/>
        <v>0</v>
      </c>
      <c r="Z163" s="142">
        <f>Y163+LOOKUP(V163,Sheet2!A$3:A$24,Sheet2!J$3:J$24)</f>
        <v>0</v>
      </c>
      <c r="AA163" s="142">
        <f t="shared" si="65"/>
        <v>0</v>
      </c>
      <c r="AB163" s="142">
        <f t="shared" si="85"/>
        <v>0</v>
      </c>
      <c r="AC163" s="142">
        <f t="shared" si="86"/>
        <v>0</v>
      </c>
      <c r="AD163" s="142">
        <f>AC163+LOOKUP(V163,Sheet2!A$3:A$24,Sheet2!J$3:J$24)</f>
        <v>0</v>
      </c>
      <c r="AE163" s="142">
        <f t="shared" si="66"/>
        <v>0</v>
      </c>
      <c r="AF163" s="142">
        <f t="shared" si="67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1"/>
        <v>0</v>
      </c>
      <c r="AK163" s="141">
        <f t="shared" si="82"/>
        <v>0</v>
      </c>
      <c r="AL163" s="142">
        <f t="shared" si="68"/>
        <v>0</v>
      </c>
      <c r="AM163" s="142">
        <f t="shared" si="69"/>
        <v>0</v>
      </c>
      <c r="AN163" s="142">
        <f t="shared" si="70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1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2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3"/>
        <v>0</v>
      </c>
      <c r="BO163" s="128">
        <f t="shared" si="74"/>
        <v>0</v>
      </c>
      <c r="BP163" s="120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3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4:75">
      <c r="D164" s="103">
        <f t="shared" si="87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2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3"/>
        <v>0</v>
      </c>
      <c r="T164" s="118">
        <v>0</v>
      </c>
      <c r="V164" s="141">
        <f t="shared" si="61"/>
        <v>0</v>
      </c>
      <c r="W164" s="142">
        <f t="shared" si="64"/>
        <v>0</v>
      </c>
      <c r="X164" s="142">
        <f t="shared" si="83"/>
        <v>0</v>
      </c>
      <c r="Y164" s="142">
        <f t="shared" si="84"/>
        <v>0</v>
      </c>
      <c r="Z164" s="142">
        <f>Y164+LOOKUP(V164,Sheet2!A$3:A$24,Sheet2!J$3:J$24)</f>
        <v>0</v>
      </c>
      <c r="AA164" s="142">
        <f t="shared" si="65"/>
        <v>0</v>
      </c>
      <c r="AB164" s="142">
        <f t="shared" si="85"/>
        <v>0</v>
      </c>
      <c r="AC164" s="142">
        <f t="shared" si="86"/>
        <v>0</v>
      </c>
      <c r="AD164" s="142">
        <f>AC164+LOOKUP(V164,Sheet2!A$3:A$24,Sheet2!J$3:J$24)</f>
        <v>0</v>
      </c>
      <c r="AE164" s="142">
        <f t="shared" si="66"/>
        <v>0</v>
      </c>
      <c r="AF164" s="142">
        <f t="shared" si="67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1"/>
        <v>0</v>
      </c>
      <c r="AK164" s="141">
        <f t="shared" si="82"/>
        <v>0</v>
      </c>
      <c r="AL164" s="142">
        <f t="shared" si="68"/>
        <v>0</v>
      </c>
      <c r="AM164" s="142">
        <f t="shared" si="69"/>
        <v>0</v>
      </c>
      <c r="AN164" s="142">
        <f t="shared" si="70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1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2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3"/>
        <v>0</v>
      </c>
      <c r="BO164" s="128">
        <f t="shared" si="74"/>
        <v>0</v>
      </c>
      <c r="BP164" s="120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3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4:75">
      <c r="D165" s="103">
        <f t="shared" si="87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2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3"/>
        <v>0</v>
      </c>
      <c r="T165" s="118">
        <v>0</v>
      </c>
      <c r="V165" s="141">
        <f t="shared" si="61"/>
        <v>0</v>
      </c>
      <c r="W165" s="142">
        <f t="shared" si="64"/>
        <v>0</v>
      </c>
      <c r="X165" s="142">
        <f t="shared" si="83"/>
        <v>0</v>
      </c>
      <c r="Y165" s="142">
        <f t="shared" si="84"/>
        <v>0</v>
      </c>
      <c r="Z165" s="142">
        <f>Y165+LOOKUP(V165,Sheet2!A$3:A$24,Sheet2!J$3:J$24)</f>
        <v>0</v>
      </c>
      <c r="AA165" s="142">
        <f t="shared" si="65"/>
        <v>0</v>
      </c>
      <c r="AB165" s="142">
        <f t="shared" si="85"/>
        <v>0</v>
      </c>
      <c r="AC165" s="142">
        <f t="shared" si="86"/>
        <v>0</v>
      </c>
      <c r="AD165" s="142">
        <f>AC165+LOOKUP(V165,Sheet2!A$3:A$24,Sheet2!J$3:J$24)</f>
        <v>0</v>
      </c>
      <c r="AE165" s="142">
        <f t="shared" si="66"/>
        <v>0</v>
      </c>
      <c r="AF165" s="142">
        <f t="shared" si="67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1"/>
        <v>0</v>
      </c>
      <c r="AK165" s="141">
        <f t="shared" si="82"/>
        <v>0</v>
      </c>
      <c r="AL165" s="142">
        <f t="shared" si="68"/>
        <v>0</v>
      </c>
      <c r="AM165" s="142">
        <f t="shared" si="69"/>
        <v>0</v>
      </c>
      <c r="AN165" s="142">
        <f t="shared" si="70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1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2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3"/>
        <v>0</v>
      </c>
      <c r="BO165" s="128">
        <f t="shared" si="74"/>
        <v>0</v>
      </c>
      <c r="BP165" s="120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3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4:75">
      <c r="D166" s="103">
        <f t="shared" si="87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2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3"/>
        <v>0</v>
      </c>
      <c r="T166" s="118">
        <v>0</v>
      </c>
      <c r="V166" s="141">
        <f t="shared" si="61"/>
        <v>0</v>
      </c>
      <c r="W166" s="142">
        <f t="shared" si="64"/>
        <v>0</v>
      </c>
      <c r="X166" s="142">
        <f t="shared" si="83"/>
        <v>0</v>
      </c>
      <c r="Y166" s="142">
        <f t="shared" si="84"/>
        <v>0</v>
      </c>
      <c r="Z166" s="142">
        <f>Y166+LOOKUP(V166,Sheet2!A$3:A$24,Sheet2!J$3:J$24)</f>
        <v>0</v>
      </c>
      <c r="AA166" s="142">
        <f t="shared" si="65"/>
        <v>0</v>
      </c>
      <c r="AB166" s="142">
        <f t="shared" si="85"/>
        <v>0</v>
      </c>
      <c r="AC166" s="142">
        <f t="shared" si="86"/>
        <v>0</v>
      </c>
      <c r="AD166" s="142">
        <f>AC166+LOOKUP(V166,Sheet2!A$3:A$24,Sheet2!J$3:J$24)</f>
        <v>0</v>
      </c>
      <c r="AE166" s="142">
        <f t="shared" si="66"/>
        <v>0</v>
      </c>
      <c r="AF166" s="142">
        <f t="shared" si="67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1"/>
        <v>0</v>
      </c>
      <c r="AK166" s="141">
        <f t="shared" si="82"/>
        <v>0</v>
      </c>
      <c r="AL166" s="142">
        <f t="shared" si="68"/>
        <v>0</v>
      </c>
      <c r="AM166" s="142">
        <f t="shared" si="69"/>
        <v>0</v>
      </c>
      <c r="AN166" s="142">
        <f t="shared" si="70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1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2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3"/>
        <v>0</v>
      </c>
      <c r="BO166" s="128">
        <f t="shared" si="74"/>
        <v>0</v>
      </c>
      <c r="BP166" s="120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3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4:75">
      <c r="D167" s="103">
        <f t="shared" si="87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2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3"/>
        <v>0</v>
      </c>
      <c r="T167" s="118">
        <v>0</v>
      </c>
      <c r="V167" s="141">
        <f t="shared" si="61"/>
        <v>0</v>
      </c>
      <c r="W167" s="142">
        <f t="shared" si="64"/>
        <v>0</v>
      </c>
      <c r="X167" s="142">
        <f t="shared" si="83"/>
        <v>0</v>
      </c>
      <c r="Y167" s="142">
        <f t="shared" si="84"/>
        <v>0</v>
      </c>
      <c r="Z167" s="142">
        <f>Y167+LOOKUP(V167,Sheet2!A$3:A$24,Sheet2!J$3:J$24)</f>
        <v>0</v>
      </c>
      <c r="AA167" s="142">
        <f t="shared" si="65"/>
        <v>0</v>
      </c>
      <c r="AB167" s="142">
        <f t="shared" si="85"/>
        <v>0</v>
      </c>
      <c r="AC167" s="142">
        <f t="shared" si="86"/>
        <v>0</v>
      </c>
      <c r="AD167" s="142">
        <f>AC167+LOOKUP(V167,Sheet2!A$3:A$24,Sheet2!J$3:J$24)</f>
        <v>0</v>
      </c>
      <c r="AE167" s="142">
        <f t="shared" si="66"/>
        <v>0</v>
      </c>
      <c r="AF167" s="142">
        <f t="shared" si="67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1"/>
        <v>0</v>
      </c>
      <c r="AK167" s="141">
        <f t="shared" si="82"/>
        <v>0</v>
      </c>
      <c r="AL167" s="142">
        <f t="shared" si="68"/>
        <v>0</v>
      </c>
      <c r="AM167" s="142">
        <f t="shared" si="69"/>
        <v>0</v>
      </c>
      <c r="AN167" s="142">
        <f t="shared" si="70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1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2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3"/>
        <v>0</v>
      </c>
      <c r="BO167" s="128">
        <f t="shared" si="74"/>
        <v>0</v>
      </c>
      <c r="BP167" s="120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3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4:75">
      <c r="D168" s="103">
        <f t="shared" si="87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2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3"/>
        <v>0</v>
      </c>
      <c r="T168" s="118">
        <v>0</v>
      </c>
      <c r="V168" s="141">
        <f t="shared" si="61"/>
        <v>0</v>
      </c>
      <c r="W168" s="142">
        <f t="shared" si="64"/>
        <v>0</v>
      </c>
      <c r="X168" s="142">
        <f t="shared" si="83"/>
        <v>0</v>
      </c>
      <c r="Y168" s="142">
        <f t="shared" si="84"/>
        <v>0</v>
      </c>
      <c r="Z168" s="142">
        <f>Y168+LOOKUP(V168,Sheet2!A$3:A$24,Sheet2!J$3:J$24)</f>
        <v>0</v>
      </c>
      <c r="AA168" s="142">
        <f t="shared" si="65"/>
        <v>0</v>
      </c>
      <c r="AB168" s="142">
        <f t="shared" si="85"/>
        <v>0</v>
      </c>
      <c r="AC168" s="142">
        <f t="shared" si="86"/>
        <v>0</v>
      </c>
      <c r="AD168" s="142">
        <f>AC168+LOOKUP(V168,Sheet2!A$3:A$24,Sheet2!J$3:J$24)</f>
        <v>0</v>
      </c>
      <c r="AE168" s="142">
        <f t="shared" si="66"/>
        <v>0</v>
      </c>
      <c r="AF168" s="142">
        <f t="shared" si="67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1"/>
        <v>0</v>
      </c>
      <c r="AK168" s="141">
        <f t="shared" si="82"/>
        <v>0</v>
      </c>
      <c r="AL168" s="142">
        <f t="shared" si="68"/>
        <v>0</v>
      </c>
      <c r="AM168" s="142">
        <f t="shared" si="69"/>
        <v>0</v>
      </c>
      <c r="AN168" s="142">
        <f t="shared" si="70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1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2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3"/>
        <v>0</v>
      </c>
      <c r="BO168" s="128">
        <f t="shared" si="74"/>
        <v>0</v>
      </c>
      <c r="BP168" s="120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3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4:75">
      <c r="D169" s="103">
        <f t="shared" si="87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2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3"/>
        <v>0</v>
      </c>
      <c r="T169" s="118">
        <v>0</v>
      </c>
      <c r="V169" s="141">
        <f t="shared" si="61"/>
        <v>0</v>
      </c>
      <c r="W169" s="142">
        <f t="shared" si="64"/>
        <v>0</v>
      </c>
      <c r="X169" s="142">
        <f t="shared" si="83"/>
        <v>0</v>
      </c>
      <c r="Y169" s="142">
        <f t="shared" si="84"/>
        <v>0</v>
      </c>
      <c r="Z169" s="142">
        <f>Y169+LOOKUP(V169,Sheet2!A$3:A$24,Sheet2!J$3:J$24)</f>
        <v>0</v>
      </c>
      <c r="AA169" s="142">
        <f t="shared" si="65"/>
        <v>0</v>
      </c>
      <c r="AB169" s="142">
        <f t="shared" si="85"/>
        <v>0</v>
      </c>
      <c r="AC169" s="142">
        <f t="shared" si="86"/>
        <v>0</v>
      </c>
      <c r="AD169" s="142">
        <f>AC169+LOOKUP(V169,Sheet2!A$3:A$24,Sheet2!J$3:J$24)</f>
        <v>0</v>
      </c>
      <c r="AE169" s="142">
        <f t="shared" si="66"/>
        <v>0</v>
      </c>
      <c r="AF169" s="142">
        <f t="shared" si="67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1"/>
        <v>0</v>
      </c>
      <c r="AK169" s="141">
        <f t="shared" si="82"/>
        <v>0</v>
      </c>
      <c r="AL169" s="142">
        <f t="shared" si="68"/>
        <v>0</v>
      </c>
      <c r="AM169" s="142">
        <f t="shared" si="69"/>
        <v>0</v>
      </c>
      <c r="AN169" s="142">
        <f t="shared" si="70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1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2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3"/>
        <v>0</v>
      </c>
      <c r="BO169" s="128">
        <f t="shared" si="74"/>
        <v>0</v>
      </c>
      <c r="BP169" s="120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3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4:75">
      <c r="D170" s="103">
        <f t="shared" si="87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2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3"/>
        <v>0</v>
      </c>
      <c r="T170" s="118">
        <v>0</v>
      </c>
      <c r="V170" s="141">
        <f t="shared" si="61"/>
        <v>0</v>
      </c>
      <c r="W170" s="142">
        <f t="shared" si="64"/>
        <v>0</v>
      </c>
      <c r="X170" s="142">
        <f t="shared" si="83"/>
        <v>0</v>
      </c>
      <c r="Y170" s="142">
        <f t="shared" si="84"/>
        <v>0</v>
      </c>
      <c r="Z170" s="142">
        <f>Y170+LOOKUP(V170,Sheet2!A$3:A$24,Sheet2!J$3:J$24)</f>
        <v>0</v>
      </c>
      <c r="AA170" s="142">
        <f t="shared" si="65"/>
        <v>0</v>
      </c>
      <c r="AB170" s="142">
        <f t="shared" si="85"/>
        <v>0</v>
      </c>
      <c r="AC170" s="142">
        <f t="shared" si="86"/>
        <v>0</v>
      </c>
      <c r="AD170" s="142">
        <f>AC170+LOOKUP(V170,Sheet2!A$3:A$24,Sheet2!J$3:J$24)</f>
        <v>0</v>
      </c>
      <c r="AE170" s="142">
        <f t="shared" si="66"/>
        <v>0</v>
      </c>
      <c r="AF170" s="142">
        <f t="shared" si="67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1"/>
        <v>0</v>
      </c>
      <c r="AK170" s="141">
        <f t="shared" si="82"/>
        <v>0</v>
      </c>
      <c r="AL170" s="142">
        <f t="shared" si="68"/>
        <v>0</v>
      </c>
      <c r="AM170" s="142">
        <f t="shared" si="69"/>
        <v>0</v>
      </c>
      <c r="AN170" s="142">
        <f t="shared" si="70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1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2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3"/>
        <v>0</v>
      </c>
      <c r="BO170" s="128">
        <f t="shared" si="74"/>
        <v>0</v>
      </c>
      <c r="BP170" s="120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3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4:75">
      <c r="D171" s="103">
        <f t="shared" si="87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2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3"/>
        <v>0</v>
      </c>
      <c r="T171" s="118">
        <v>0</v>
      </c>
      <c r="V171" s="141">
        <f t="shared" si="61"/>
        <v>0</v>
      </c>
      <c r="W171" s="142">
        <f t="shared" si="64"/>
        <v>0</v>
      </c>
      <c r="X171" s="142">
        <f t="shared" si="83"/>
        <v>0</v>
      </c>
      <c r="Y171" s="142">
        <f t="shared" si="84"/>
        <v>0</v>
      </c>
      <c r="Z171" s="142">
        <f>Y171+LOOKUP(V171,Sheet2!A$3:A$24,Sheet2!J$3:J$24)</f>
        <v>0</v>
      </c>
      <c r="AA171" s="142">
        <f t="shared" si="65"/>
        <v>0</v>
      </c>
      <c r="AB171" s="142">
        <f t="shared" si="85"/>
        <v>0</v>
      </c>
      <c r="AC171" s="142">
        <f t="shared" si="86"/>
        <v>0</v>
      </c>
      <c r="AD171" s="142">
        <f>AC171+LOOKUP(V171,Sheet2!A$3:A$24,Sheet2!J$3:J$24)</f>
        <v>0</v>
      </c>
      <c r="AE171" s="142">
        <f t="shared" si="66"/>
        <v>0</v>
      </c>
      <c r="AF171" s="142">
        <f t="shared" si="67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1"/>
        <v>0</v>
      </c>
      <c r="AK171" s="141">
        <f t="shared" si="82"/>
        <v>0</v>
      </c>
      <c r="AL171" s="142">
        <f t="shared" si="68"/>
        <v>0</v>
      </c>
      <c r="AM171" s="142">
        <f t="shared" si="69"/>
        <v>0</v>
      </c>
      <c r="AN171" s="142">
        <f t="shared" si="70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1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2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3"/>
        <v>0</v>
      </c>
      <c r="BO171" s="128">
        <f t="shared" si="74"/>
        <v>0</v>
      </c>
      <c r="BP171" s="120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3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4:75">
      <c r="D172" s="103">
        <f t="shared" si="87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2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3"/>
        <v>0</v>
      </c>
      <c r="T172" s="118">
        <v>0</v>
      </c>
      <c r="V172" s="141">
        <f t="shared" si="61"/>
        <v>0</v>
      </c>
      <c r="W172" s="142">
        <f t="shared" si="64"/>
        <v>0</v>
      </c>
      <c r="X172" s="142">
        <f t="shared" si="83"/>
        <v>0</v>
      </c>
      <c r="Y172" s="142">
        <f t="shared" si="84"/>
        <v>0</v>
      </c>
      <c r="Z172" s="142">
        <f>Y172+LOOKUP(V172,Sheet2!A$3:A$24,Sheet2!J$3:J$24)</f>
        <v>0</v>
      </c>
      <c r="AA172" s="142">
        <f t="shared" si="65"/>
        <v>0</v>
      </c>
      <c r="AB172" s="142">
        <f t="shared" si="85"/>
        <v>0</v>
      </c>
      <c r="AC172" s="142">
        <f t="shared" si="86"/>
        <v>0</v>
      </c>
      <c r="AD172" s="142">
        <f>AC172+LOOKUP(V172,Sheet2!A$3:A$24,Sheet2!J$3:J$24)</f>
        <v>0</v>
      </c>
      <c r="AE172" s="142">
        <f t="shared" si="66"/>
        <v>0</v>
      </c>
      <c r="AF172" s="142">
        <f t="shared" si="67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1"/>
        <v>0</v>
      </c>
      <c r="AK172" s="141">
        <f t="shared" si="82"/>
        <v>0</v>
      </c>
      <c r="AL172" s="142">
        <f t="shared" si="68"/>
        <v>0</v>
      </c>
      <c r="AM172" s="142">
        <f t="shared" si="69"/>
        <v>0</v>
      </c>
      <c r="AN172" s="142">
        <f t="shared" si="70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1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2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3"/>
        <v>0</v>
      </c>
      <c r="BO172" s="128">
        <f t="shared" si="74"/>
        <v>0</v>
      </c>
      <c r="BP172" s="120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3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4:75">
      <c r="D173" s="103">
        <f t="shared" si="87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2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3"/>
        <v>0</v>
      </c>
      <c r="T173" s="118">
        <v>0</v>
      </c>
      <c r="V173" s="141">
        <f t="shared" si="61"/>
        <v>0</v>
      </c>
      <c r="W173" s="142">
        <f t="shared" si="64"/>
        <v>0</v>
      </c>
      <c r="X173" s="142">
        <f t="shared" si="83"/>
        <v>0</v>
      </c>
      <c r="Y173" s="142">
        <f t="shared" si="84"/>
        <v>0</v>
      </c>
      <c r="Z173" s="142">
        <f>Y173+LOOKUP(V173,Sheet2!A$3:A$24,Sheet2!J$3:J$24)</f>
        <v>0</v>
      </c>
      <c r="AA173" s="142">
        <f t="shared" si="65"/>
        <v>0</v>
      </c>
      <c r="AB173" s="142">
        <f t="shared" si="85"/>
        <v>0</v>
      </c>
      <c r="AC173" s="142">
        <f t="shared" si="86"/>
        <v>0</v>
      </c>
      <c r="AD173" s="142">
        <f>AC173+LOOKUP(V173,Sheet2!A$3:A$24,Sheet2!J$3:J$24)</f>
        <v>0</v>
      </c>
      <c r="AE173" s="142">
        <f t="shared" si="66"/>
        <v>0</v>
      </c>
      <c r="AF173" s="142">
        <f t="shared" si="67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1"/>
        <v>0</v>
      </c>
      <c r="AK173" s="141">
        <f t="shared" si="82"/>
        <v>0</v>
      </c>
      <c r="AL173" s="142">
        <f t="shared" si="68"/>
        <v>0</v>
      </c>
      <c r="AM173" s="142">
        <f t="shared" si="69"/>
        <v>0</v>
      </c>
      <c r="AN173" s="142">
        <f t="shared" si="70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1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2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3"/>
        <v>0</v>
      </c>
      <c r="BO173" s="128">
        <f t="shared" si="74"/>
        <v>0</v>
      </c>
      <c r="BP173" s="120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3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4:75">
      <c r="D174" s="103">
        <f t="shared" si="87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2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3"/>
        <v>0</v>
      </c>
      <c r="T174" s="118">
        <v>0</v>
      </c>
      <c r="V174" s="141">
        <f t="shared" si="61"/>
        <v>0</v>
      </c>
      <c r="W174" s="142">
        <f t="shared" si="64"/>
        <v>0</v>
      </c>
      <c r="X174" s="142">
        <f t="shared" si="83"/>
        <v>0</v>
      </c>
      <c r="Y174" s="142">
        <f t="shared" si="84"/>
        <v>0</v>
      </c>
      <c r="Z174" s="142">
        <f>Y174+LOOKUP(V174,Sheet2!A$3:A$24,Sheet2!J$3:J$24)</f>
        <v>0</v>
      </c>
      <c r="AA174" s="142">
        <f t="shared" si="65"/>
        <v>0</v>
      </c>
      <c r="AB174" s="142">
        <f t="shared" si="85"/>
        <v>0</v>
      </c>
      <c r="AC174" s="142">
        <f t="shared" si="86"/>
        <v>0</v>
      </c>
      <c r="AD174" s="142">
        <f>AC174+LOOKUP(V174,Sheet2!A$3:A$24,Sheet2!J$3:J$24)</f>
        <v>0</v>
      </c>
      <c r="AE174" s="142">
        <f t="shared" si="66"/>
        <v>0</v>
      </c>
      <c r="AF174" s="142">
        <f t="shared" si="67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1"/>
        <v>0</v>
      </c>
      <c r="AK174" s="141">
        <f t="shared" si="82"/>
        <v>0</v>
      </c>
      <c r="AL174" s="142">
        <f t="shared" si="68"/>
        <v>0</v>
      </c>
      <c r="AM174" s="142">
        <f t="shared" si="69"/>
        <v>0</v>
      </c>
      <c r="AN174" s="142">
        <f t="shared" si="70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1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2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3"/>
        <v>0</v>
      </c>
      <c r="BO174" s="128">
        <f t="shared" si="74"/>
        <v>0</v>
      </c>
      <c r="BP174" s="120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3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4:75">
      <c r="D175" s="103">
        <f t="shared" si="87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2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3"/>
        <v>0</v>
      </c>
      <c r="T175" s="118">
        <v>0</v>
      </c>
      <c r="V175" s="141">
        <f t="shared" si="61"/>
        <v>0</v>
      </c>
      <c r="W175" s="142">
        <f t="shared" si="64"/>
        <v>0</v>
      </c>
      <c r="X175" s="142">
        <f t="shared" si="83"/>
        <v>0</v>
      </c>
      <c r="Y175" s="142">
        <f t="shared" si="84"/>
        <v>0</v>
      </c>
      <c r="Z175" s="142">
        <f>Y175+LOOKUP(V175,Sheet2!A$3:A$24,Sheet2!J$3:J$24)</f>
        <v>0</v>
      </c>
      <c r="AA175" s="142">
        <f t="shared" si="65"/>
        <v>0</v>
      </c>
      <c r="AB175" s="142">
        <f t="shared" si="85"/>
        <v>0</v>
      </c>
      <c r="AC175" s="142">
        <f t="shared" si="86"/>
        <v>0</v>
      </c>
      <c r="AD175" s="142">
        <f>AC175+LOOKUP(V175,Sheet2!A$3:A$24,Sheet2!J$3:J$24)</f>
        <v>0</v>
      </c>
      <c r="AE175" s="142">
        <f t="shared" si="66"/>
        <v>0</v>
      </c>
      <c r="AF175" s="142">
        <f t="shared" si="67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1"/>
        <v>0</v>
      </c>
      <c r="AK175" s="141">
        <f t="shared" si="82"/>
        <v>0</v>
      </c>
      <c r="AL175" s="142">
        <f t="shared" si="68"/>
        <v>0</v>
      </c>
      <c r="AM175" s="142">
        <f t="shared" si="69"/>
        <v>0</v>
      </c>
      <c r="AN175" s="142">
        <f t="shared" si="70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1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2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3"/>
        <v>0</v>
      </c>
      <c r="BO175" s="128">
        <f t="shared" si="74"/>
        <v>0</v>
      </c>
      <c r="BP175" s="120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3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4:75">
      <c r="D176" s="103">
        <f t="shared" si="87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2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3"/>
        <v>0</v>
      </c>
      <c r="T176" s="118">
        <v>0</v>
      </c>
      <c r="V176" s="141">
        <f t="shared" si="61"/>
        <v>0</v>
      </c>
      <c r="W176" s="142">
        <f t="shared" si="64"/>
        <v>0</v>
      </c>
      <c r="X176" s="142">
        <f t="shared" si="83"/>
        <v>0</v>
      </c>
      <c r="Y176" s="142">
        <f t="shared" si="84"/>
        <v>0</v>
      </c>
      <c r="Z176" s="142">
        <f>Y176+LOOKUP(V176,Sheet2!A$3:A$24,Sheet2!J$3:J$24)</f>
        <v>0</v>
      </c>
      <c r="AA176" s="142">
        <f t="shared" si="65"/>
        <v>0</v>
      </c>
      <c r="AB176" s="142">
        <f t="shared" si="85"/>
        <v>0</v>
      </c>
      <c r="AC176" s="142">
        <f t="shared" si="86"/>
        <v>0</v>
      </c>
      <c r="AD176" s="142">
        <f>AC176+LOOKUP(V176,Sheet2!A$3:A$24,Sheet2!J$3:J$24)</f>
        <v>0</v>
      </c>
      <c r="AE176" s="142">
        <f t="shared" si="66"/>
        <v>0</v>
      </c>
      <c r="AF176" s="142">
        <f t="shared" si="67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1"/>
        <v>0</v>
      </c>
      <c r="AK176" s="141">
        <f t="shared" si="82"/>
        <v>0</v>
      </c>
      <c r="AL176" s="142">
        <f t="shared" si="68"/>
        <v>0</v>
      </c>
      <c r="AM176" s="142">
        <f t="shared" si="69"/>
        <v>0</v>
      </c>
      <c r="AN176" s="142">
        <f t="shared" si="70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1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2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3"/>
        <v>0</v>
      </c>
      <c r="BO176" s="128">
        <f t="shared" si="74"/>
        <v>0</v>
      </c>
      <c r="BP176" s="120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3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4:75">
      <c r="D177" s="103">
        <f t="shared" si="87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2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3"/>
        <v>0</v>
      </c>
      <c r="T177" s="118">
        <v>0</v>
      </c>
      <c r="V177" s="141">
        <f t="shared" si="61"/>
        <v>0</v>
      </c>
      <c r="W177" s="142">
        <f t="shared" si="64"/>
        <v>0</v>
      </c>
      <c r="X177" s="142">
        <f t="shared" si="83"/>
        <v>0</v>
      </c>
      <c r="Y177" s="142">
        <f t="shared" si="84"/>
        <v>0</v>
      </c>
      <c r="Z177" s="142">
        <f>Y177+LOOKUP(V177,Sheet2!A$3:A$24,Sheet2!J$3:J$24)</f>
        <v>0</v>
      </c>
      <c r="AA177" s="142">
        <f t="shared" si="65"/>
        <v>0</v>
      </c>
      <c r="AB177" s="142">
        <f t="shared" si="85"/>
        <v>0</v>
      </c>
      <c r="AC177" s="142">
        <f t="shared" si="86"/>
        <v>0</v>
      </c>
      <c r="AD177" s="142">
        <f>AC177+LOOKUP(V177,Sheet2!A$3:A$24,Sheet2!J$3:J$24)</f>
        <v>0</v>
      </c>
      <c r="AE177" s="142">
        <f t="shared" si="66"/>
        <v>0</v>
      </c>
      <c r="AF177" s="142">
        <f t="shared" si="67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1"/>
        <v>0</v>
      </c>
      <c r="AK177" s="141">
        <f t="shared" si="82"/>
        <v>0</v>
      </c>
      <c r="AL177" s="142">
        <f t="shared" si="68"/>
        <v>0</v>
      </c>
      <c r="AM177" s="142">
        <f t="shared" si="69"/>
        <v>0</v>
      </c>
      <c r="AN177" s="142">
        <f t="shared" si="70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1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2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3"/>
        <v>0</v>
      </c>
      <c r="BO177" s="128">
        <f t="shared" si="74"/>
        <v>0</v>
      </c>
      <c r="BP177" s="120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3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4:75">
      <c r="D178" s="103">
        <f t="shared" si="87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2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3"/>
        <v>0</v>
      </c>
      <c r="T178" s="118">
        <v>0</v>
      </c>
      <c r="V178" s="141">
        <f t="shared" si="61"/>
        <v>0</v>
      </c>
      <c r="W178" s="142">
        <f t="shared" si="64"/>
        <v>0</v>
      </c>
      <c r="X178" s="142">
        <f t="shared" si="83"/>
        <v>0</v>
      </c>
      <c r="Y178" s="142">
        <f t="shared" si="84"/>
        <v>0</v>
      </c>
      <c r="Z178" s="142">
        <f>Y178+LOOKUP(V178,Sheet2!A$3:A$24,Sheet2!J$3:J$24)</f>
        <v>0</v>
      </c>
      <c r="AA178" s="142">
        <f t="shared" si="65"/>
        <v>0</v>
      </c>
      <c r="AB178" s="142">
        <f t="shared" si="85"/>
        <v>0</v>
      </c>
      <c r="AC178" s="142">
        <f t="shared" si="86"/>
        <v>0</v>
      </c>
      <c r="AD178" s="142">
        <f>AC178+LOOKUP(V178,Sheet2!A$3:A$24,Sheet2!J$3:J$24)</f>
        <v>0</v>
      </c>
      <c r="AE178" s="142">
        <f t="shared" si="66"/>
        <v>0</v>
      </c>
      <c r="AF178" s="142">
        <f t="shared" si="67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1"/>
        <v>0</v>
      </c>
      <c r="AK178" s="141">
        <f t="shared" si="82"/>
        <v>0</v>
      </c>
      <c r="AL178" s="142">
        <f t="shared" si="68"/>
        <v>0</v>
      </c>
      <c r="AM178" s="142">
        <f t="shared" si="69"/>
        <v>0</v>
      </c>
      <c r="AN178" s="142">
        <f t="shared" si="70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1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2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3"/>
        <v>0</v>
      </c>
      <c r="BO178" s="128">
        <f t="shared" si="74"/>
        <v>0</v>
      </c>
      <c r="BP178" s="120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3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4:75">
      <c r="D179" s="103">
        <f t="shared" si="87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2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3"/>
        <v>0</v>
      </c>
      <c r="T179" s="118">
        <v>0</v>
      </c>
      <c r="V179" s="141">
        <f t="shared" si="61"/>
        <v>0</v>
      </c>
      <c r="W179" s="142">
        <f t="shared" si="64"/>
        <v>0</v>
      </c>
      <c r="X179" s="142">
        <f t="shared" si="83"/>
        <v>0</v>
      </c>
      <c r="Y179" s="142">
        <f t="shared" si="84"/>
        <v>0</v>
      </c>
      <c r="Z179" s="142">
        <f>Y179+LOOKUP(V179,Sheet2!A$3:A$24,Sheet2!J$3:J$24)</f>
        <v>0</v>
      </c>
      <c r="AA179" s="142">
        <f t="shared" si="65"/>
        <v>0</v>
      </c>
      <c r="AB179" s="142">
        <f t="shared" si="85"/>
        <v>0</v>
      </c>
      <c r="AC179" s="142">
        <f t="shared" si="86"/>
        <v>0</v>
      </c>
      <c r="AD179" s="142">
        <f>AC179+LOOKUP(V179,Sheet2!A$3:A$24,Sheet2!J$3:J$24)</f>
        <v>0</v>
      </c>
      <c r="AE179" s="142">
        <f t="shared" si="66"/>
        <v>0</v>
      </c>
      <c r="AF179" s="142">
        <f t="shared" si="67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1"/>
        <v>0</v>
      </c>
      <c r="AK179" s="141">
        <f t="shared" si="82"/>
        <v>0</v>
      </c>
      <c r="AL179" s="142">
        <f t="shared" si="68"/>
        <v>0</v>
      </c>
      <c r="AM179" s="142">
        <f t="shared" si="69"/>
        <v>0</v>
      </c>
      <c r="AN179" s="142">
        <f t="shared" si="70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1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2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3"/>
        <v>0</v>
      </c>
      <c r="BO179" s="128">
        <f t="shared" si="74"/>
        <v>0</v>
      </c>
      <c r="BP179" s="120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3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4:75">
      <c r="D180" s="103">
        <f t="shared" si="87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2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3"/>
        <v>0</v>
      </c>
      <c r="T180" s="118">
        <v>0</v>
      </c>
      <c r="V180" s="141">
        <f t="shared" si="61"/>
        <v>0</v>
      </c>
      <c r="W180" s="142">
        <f t="shared" si="64"/>
        <v>0</v>
      </c>
      <c r="X180" s="142">
        <f t="shared" si="83"/>
        <v>0</v>
      </c>
      <c r="Y180" s="142">
        <f t="shared" si="84"/>
        <v>0</v>
      </c>
      <c r="Z180" s="142">
        <f>Y180+LOOKUP(V180,Sheet2!A$3:A$24,Sheet2!J$3:J$24)</f>
        <v>0</v>
      </c>
      <c r="AA180" s="142">
        <f t="shared" si="65"/>
        <v>0</v>
      </c>
      <c r="AB180" s="142">
        <f t="shared" si="85"/>
        <v>0</v>
      </c>
      <c r="AC180" s="142">
        <f t="shared" si="86"/>
        <v>0</v>
      </c>
      <c r="AD180" s="142">
        <f>AC180+LOOKUP(V180,Sheet2!A$3:A$24,Sheet2!J$3:J$24)</f>
        <v>0</v>
      </c>
      <c r="AE180" s="142">
        <f t="shared" si="66"/>
        <v>0</v>
      </c>
      <c r="AF180" s="142">
        <f t="shared" si="67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1"/>
        <v>0</v>
      </c>
      <c r="AK180" s="141">
        <f t="shared" si="82"/>
        <v>0</v>
      </c>
      <c r="AL180" s="142">
        <f t="shared" si="68"/>
        <v>0</v>
      </c>
      <c r="AM180" s="142">
        <f t="shared" si="69"/>
        <v>0</v>
      </c>
      <c r="AN180" s="142">
        <f t="shared" si="70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1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2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3"/>
        <v>0</v>
      </c>
      <c r="BO180" s="128">
        <f t="shared" si="74"/>
        <v>0</v>
      </c>
      <c r="BP180" s="120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3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4:75">
      <c r="D181" s="103">
        <f t="shared" si="87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2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3"/>
        <v>0</v>
      </c>
      <c r="T181" s="118">
        <v>0</v>
      </c>
      <c r="V181" s="141">
        <f t="shared" si="61"/>
        <v>0</v>
      </c>
      <c r="W181" s="142">
        <f t="shared" si="64"/>
        <v>0</v>
      </c>
      <c r="X181" s="142">
        <f t="shared" si="83"/>
        <v>0</v>
      </c>
      <c r="Y181" s="142">
        <f t="shared" si="84"/>
        <v>0</v>
      </c>
      <c r="Z181" s="142">
        <f>Y181+LOOKUP(V181,Sheet2!A$3:A$24,Sheet2!J$3:J$24)</f>
        <v>0</v>
      </c>
      <c r="AA181" s="142">
        <f t="shared" si="65"/>
        <v>0</v>
      </c>
      <c r="AB181" s="142">
        <f t="shared" si="85"/>
        <v>0</v>
      </c>
      <c r="AC181" s="142">
        <f t="shared" si="86"/>
        <v>0</v>
      </c>
      <c r="AD181" s="142">
        <f>AC181+LOOKUP(V181,Sheet2!A$3:A$24,Sheet2!J$3:J$24)</f>
        <v>0</v>
      </c>
      <c r="AE181" s="142">
        <f t="shared" si="66"/>
        <v>0</v>
      </c>
      <c r="AF181" s="142">
        <f t="shared" si="67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1"/>
        <v>0</v>
      </c>
      <c r="AK181" s="141">
        <f t="shared" si="82"/>
        <v>0</v>
      </c>
      <c r="AL181" s="142">
        <f t="shared" si="68"/>
        <v>0</v>
      </c>
      <c r="AM181" s="142">
        <f t="shared" si="69"/>
        <v>0</v>
      </c>
      <c r="AN181" s="142">
        <f t="shared" si="70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1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2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3"/>
        <v>0</v>
      </c>
      <c r="BO181" s="128">
        <f t="shared" si="74"/>
        <v>0</v>
      </c>
      <c r="BP181" s="120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3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4:75">
      <c r="D182" s="103">
        <f t="shared" si="87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2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3"/>
        <v>0</v>
      </c>
      <c r="T182" s="118">
        <v>0</v>
      </c>
      <c r="V182" s="141">
        <f t="shared" si="61"/>
        <v>0</v>
      </c>
      <c r="W182" s="142">
        <f t="shared" si="64"/>
        <v>0</v>
      </c>
      <c r="X182" s="142">
        <f t="shared" si="83"/>
        <v>0</v>
      </c>
      <c r="Y182" s="142">
        <f t="shared" si="84"/>
        <v>0</v>
      </c>
      <c r="Z182" s="142">
        <f>Y182+LOOKUP(V182,Sheet2!A$3:A$24,Sheet2!J$3:J$24)</f>
        <v>0</v>
      </c>
      <c r="AA182" s="142">
        <f t="shared" si="65"/>
        <v>0</v>
      </c>
      <c r="AB182" s="142">
        <f t="shared" si="85"/>
        <v>0</v>
      </c>
      <c r="AC182" s="142">
        <f t="shared" si="86"/>
        <v>0</v>
      </c>
      <c r="AD182" s="142">
        <f>AC182+LOOKUP(V182,Sheet2!A$3:A$24,Sheet2!J$3:J$24)</f>
        <v>0</v>
      </c>
      <c r="AE182" s="142">
        <f t="shared" si="66"/>
        <v>0</v>
      </c>
      <c r="AF182" s="142">
        <f t="shared" si="67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1"/>
        <v>0</v>
      </c>
      <c r="AK182" s="141">
        <f t="shared" si="82"/>
        <v>0</v>
      </c>
      <c r="AL182" s="142">
        <f t="shared" si="68"/>
        <v>0</v>
      </c>
      <c r="AM182" s="142">
        <f t="shared" si="69"/>
        <v>0</v>
      </c>
      <c r="AN182" s="142">
        <f t="shared" si="70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1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2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3"/>
        <v>0</v>
      </c>
      <c r="BO182" s="128">
        <f t="shared" si="74"/>
        <v>0</v>
      </c>
      <c r="BP182" s="120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3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4:75">
      <c r="D183" s="103">
        <f t="shared" si="87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2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3"/>
        <v>0</v>
      </c>
      <c r="T183" s="118">
        <v>0</v>
      </c>
      <c r="V183" s="141">
        <f t="shared" si="61"/>
        <v>0</v>
      </c>
      <c r="W183" s="142">
        <f t="shared" si="64"/>
        <v>0</v>
      </c>
      <c r="X183" s="142">
        <f t="shared" si="83"/>
        <v>0</v>
      </c>
      <c r="Y183" s="142">
        <f t="shared" si="84"/>
        <v>0</v>
      </c>
      <c r="Z183" s="142">
        <f>Y183+LOOKUP(V183,Sheet2!A$3:A$24,Sheet2!J$3:J$24)</f>
        <v>0</v>
      </c>
      <c r="AA183" s="142">
        <f t="shared" si="65"/>
        <v>0</v>
      </c>
      <c r="AB183" s="142">
        <f t="shared" si="85"/>
        <v>0</v>
      </c>
      <c r="AC183" s="142">
        <f t="shared" si="86"/>
        <v>0</v>
      </c>
      <c r="AD183" s="142">
        <f>AC183+LOOKUP(V183,Sheet2!A$3:A$24,Sheet2!J$3:J$24)</f>
        <v>0</v>
      </c>
      <c r="AE183" s="142">
        <f t="shared" si="66"/>
        <v>0</v>
      </c>
      <c r="AF183" s="142">
        <f t="shared" si="67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1"/>
        <v>0</v>
      </c>
      <c r="AK183" s="141">
        <f t="shared" si="82"/>
        <v>0</v>
      </c>
      <c r="AL183" s="142">
        <f t="shared" si="68"/>
        <v>0</v>
      </c>
      <c r="AM183" s="142">
        <f t="shared" si="69"/>
        <v>0</v>
      </c>
      <c r="AN183" s="142">
        <f t="shared" si="70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1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2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3"/>
        <v>0</v>
      </c>
      <c r="BO183" s="128">
        <f t="shared" si="74"/>
        <v>0</v>
      </c>
      <c r="BP183" s="120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3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4:75">
      <c r="D184" s="103">
        <f t="shared" si="87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2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3"/>
        <v>0</v>
      </c>
      <c r="T184" s="118">
        <v>0</v>
      </c>
      <c r="V184" s="141">
        <f t="shared" si="61"/>
        <v>0</v>
      </c>
      <c r="W184" s="142">
        <f t="shared" si="64"/>
        <v>0</v>
      </c>
      <c r="X184" s="142">
        <f t="shared" si="83"/>
        <v>0</v>
      </c>
      <c r="Y184" s="142">
        <f t="shared" si="84"/>
        <v>0</v>
      </c>
      <c r="Z184" s="142">
        <f>Y184+LOOKUP(V184,Sheet2!A$3:A$24,Sheet2!J$3:J$24)</f>
        <v>0</v>
      </c>
      <c r="AA184" s="142">
        <f t="shared" si="65"/>
        <v>0</v>
      </c>
      <c r="AB184" s="142">
        <f t="shared" si="85"/>
        <v>0</v>
      </c>
      <c r="AC184" s="142">
        <f t="shared" si="86"/>
        <v>0</v>
      </c>
      <c r="AD184" s="142">
        <f>AC184+LOOKUP(V184,Sheet2!A$3:A$24,Sheet2!J$3:J$24)</f>
        <v>0</v>
      </c>
      <c r="AE184" s="142">
        <f t="shared" si="66"/>
        <v>0</v>
      </c>
      <c r="AF184" s="142">
        <f t="shared" si="67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1"/>
        <v>0</v>
      </c>
      <c r="AK184" s="141">
        <f t="shared" si="82"/>
        <v>0</v>
      </c>
      <c r="AL184" s="142">
        <f t="shared" si="68"/>
        <v>0</v>
      </c>
      <c r="AM184" s="142">
        <f t="shared" si="69"/>
        <v>0</v>
      </c>
      <c r="AN184" s="142">
        <f t="shared" si="70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1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2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3"/>
        <v>0</v>
      </c>
      <c r="BO184" s="128">
        <f t="shared" si="74"/>
        <v>0</v>
      </c>
      <c r="BP184" s="120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3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4:75">
      <c r="D185" s="103">
        <f t="shared" si="87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2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3"/>
        <v>0</v>
      </c>
      <c r="T185" s="118">
        <v>0</v>
      </c>
      <c r="V185" s="141">
        <f t="shared" si="61"/>
        <v>0</v>
      </c>
      <c r="W185" s="142">
        <f t="shared" si="64"/>
        <v>0</v>
      </c>
      <c r="X185" s="142">
        <f t="shared" si="83"/>
        <v>0</v>
      </c>
      <c r="Y185" s="142">
        <f t="shared" si="84"/>
        <v>0</v>
      </c>
      <c r="Z185" s="142">
        <f>Y185+LOOKUP(V185,Sheet2!A$3:A$24,Sheet2!J$3:J$24)</f>
        <v>0</v>
      </c>
      <c r="AA185" s="142">
        <f t="shared" si="65"/>
        <v>0</v>
      </c>
      <c r="AB185" s="142">
        <f t="shared" si="85"/>
        <v>0</v>
      </c>
      <c r="AC185" s="142">
        <f t="shared" si="86"/>
        <v>0</v>
      </c>
      <c r="AD185" s="142">
        <f>AC185+LOOKUP(V185,Sheet2!A$3:A$24,Sheet2!J$3:J$24)</f>
        <v>0</v>
      </c>
      <c r="AE185" s="142">
        <f t="shared" si="66"/>
        <v>0</v>
      </c>
      <c r="AF185" s="142">
        <f t="shared" si="67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1"/>
        <v>0</v>
      </c>
      <c r="AK185" s="141">
        <f t="shared" si="82"/>
        <v>0</v>
      </c>
      <c r="AL185" s="142">
        <f t="shared" si="68"/>
        <v>0</v>
      </c>
      <c r="AM185" s="142">
        <f t="shared" si="69"/>
        <v>0</v>
      </c>
      <c r="AN185" s="142">
        <f t="shared" si="70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1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2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3"/>
        <v>0</v>
      </c>
      <c r="BO185" s="128">
        <f t="shared" si="74"/>
        <v>0</v>
      </c>
      <c r="BP185" s="120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3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4:75">
      <c r="D186" s="103">
        <f t="shared" si="87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2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3"/>
        <v>0</v>
      </c>
      <c r="T186" s="118">
        <v>0</v>
      </c>
      <c r="V186" s="141">
        <f t="shared" si="61"/>
        <v>0</v>
      </c>
      <c r="W186" s="142">
        <f t="shared" si="64"/>
        <v>0</v>
      </c>
      <c r="X186" s="142">
        <f t="shared" si="83"/>
        <v>0</v>
      </c>
      <c r="Y186" s="142">
        <f t="shared" si="84"/>
        <v>0</v>
      </c>
      <c r="Z186" s="142">
        <f>Y186+LOOKUP(V186,Sheet2!A$3:A$24,Sheet2!J$3:J$24)</f>
        <v>0</v>
      </c>
      <c r="AA186" s="142">
        <f t="shared" si="65"/>
        <v>0</v>
      </c>
      <c r="AB186" s="142">
        <f t="shared" si="85"/>
        <v>0</v>
      </c>
      <c r="AC186" s="142">
        <f t="shared" si="86"/>
        <v>0</v>
      </c>
      <c r="AD186" s="142">
        <f>AC186+LOOKUP(V186,Sheet2!A$3:A$24,Sheet2!J$3:J$24)</f>
        <v>0</v>
      </c>
      <c r="AE186" s="142">
        <f t="shared" si="66"/>
        <v>0</v>
      </c>
      <c r="AF186" s="142">
        <f t="shared" si="67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1"/>
        <v>0</v>
      </c>
      <c r="AK186" s="141">
        <f t="shared" si="82"/>
        <v>0</v>
      </c>
      <c r="AL186" s="142">
        <f t="shared" si="68"/>
        <v>0</v>
      </c>
      <c r="AM186" s="142">
        <f t="shared" si="69"/>
        <v>0</v>
      </c>
      <c r="AN186" s="142">
        <f t="shared" si="70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1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2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3"/>
        <v>0</v>
      </c>
      <c r="BO186" s="128">
        <f t="shared" si="74"/>
        <v>0</v>
      </c>
      <c r="BP186" s="120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3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4:75">
      <c r="D187" s="103">
        <f t="shared" si="87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2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3"/>
        <v>0</v>
      </c>
      <c r="T187" s="118">
        <v>0</v>
      </c>
      <c r="V187" s="141">
        <f t="shared" si="61"/>
        <v>0</v>
      </c>
      <c r="W187" s="142">
        <f t="shared" si="64"/>
        <v>0</v>
      </c>
      <c r="X187" s="142">
        <f t="shared" si="83"/>
        <v>0</v>
      </c>
      <c r="Y187" s="142">
        <f t="shared" si="84"/>
        <v>0</v>
      </c>
      <c r="Z187" s="142">
        <f>Y187+LOOKUP(V187,Sheet2!A$3:A$24,Sheet2!J$3:J$24)</f>
        <v>0</v>
      </c>
      <c r="AA187" s="142">
        <f t="shared" si="65"/>
        <v>0</v>
      </c>
      <c r="AB187" s="142">
        <f t="shared" si="85"/>
        <v>0</v>
      </c>
      <c r="AC187" s="142">
        <f t="shared" si="86"/>
        <v>0</v>
      </c>
      <c r="AD187" s="142">
        <f>AC187+LOOKUP(V187,Sheet2!A$3:A$24,Sheet2!J$3:J$24)</f>
        <v>0</v>
      </c>
      <c r="AE187" s="142">
        <f t="shared" si="66"/>
        <v>0</v>
      </c>
      <c r="AF187" s="142">
        <f t="shared" si="67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1"/>
        <v>0</v>
      </c>
      <c r="AK187" s="141">
        <f t="shared" si="82"/>
        <v>0</v>
      </c>
      <c r="AL187" s="142">
        <f t="shared" si="68"/>
        <v>0</v>
      </c>
      <c r="AM187" s="142">
        <f t="shared" si="69"/>
        <v>0</v>
      </c>
      <c r="AN187" s="142">
        <f t="shared" si="70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1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2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3"/>
        <v>0</v>
      </c>
      <c r="BO187" s="128">
        <f t="shared" si="74"/>
        <v>0</v>
      </c>
      <c r="BP187" s="120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3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4:75">
      <c r="D188" s="103">
        <f t="shared" si="87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2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3"/>
        <v>0</v>
      </c>
      <c r="T188" s="118">
        <v>0</v>
      </c>
      <c r="V188" s="141">
        <f t="shared" si="61"/>
        <v>0</v>
      </c>
      <c r="W188" s="142">
        <f t="shared" si="64"/>
        <v>0</v>
      </c>
      <c r="X188" s="142">
        <f t="shared" si="83"/>
        <v>0</v>
      </c>
      <c r="Y188" s="142">
        <f t="shared" si="84"/>
        <v>0</v>
      </c>
      <c r="Z188" s="142">
        <f>Y188+LOOKUP(V188,Sheet2!A$3:A$24,Sheet2!J$3:J$24)</f>
        <v>0</v>
      </c>
      <c r="AA188" s="142">
        <f t="shared" si="65"/>
        <v>0</v>
      </c>
      <c r="AB188" s="142">
        <f t="shared" si="85"/>
        <v>0</v>
      </c>
      <c r="AC188" s="142">
        <f t="shared" si="86"/>
        <v>0</v>
      </c>
      <c r="AD188" s="142">
        <f>AC188+LOOKUP(V188,Sheet2!A$3:A$24,Sheet2!J$3:J$24)</f>
        <v>0</v>
      </c>
      <c r="AE188" s="142">
        <f t="shared" si="66"/>
        <v>0</v>
      </c>
      <c r="AF188" s="142">
        <f t="shared" si="67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1"/>
        <v>0</v>
      </c>
      <c r="AK188" s="141">
        <f t="shared" si="82"/>
        <v>0</v>
      </c>
      <c r="AL188" s="142">
        <f t="shared" si="68"/>
        <v>0</v>
      </c>
      <c r="AM188" s="142">
        <f t="shared" si="69"/>
        <v>0</v>
      </c>
      <c r="AN188" s="142">
        <f t="shared" si="70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1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2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3"/>
        <v>0</v>
      </c>
      <c r="BO188" s="128">
        <f t="shared" si="74"/>
        <v>0</v>
      </c>
      <c r="BP188" s="120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3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4:75">
      <c r="D189" s="103">
        <f t="shared" si="87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2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3"/>
        <v>0</v>
      </c>
      <c r="T189" s="118">
        <v>0</v>
      </c>
      <c r="V189" s="141">
        <f t="shared" si="61"/>
        <v>0</v>
      </c>
      <c r="W189" s="142">
        <f t="shared" si="64"/>
        <v>0</v>
      </c>
      <c r="X189" s="142">
        <f t="shared" si="83"/>
        <v>0</v>
      </c>
      <c r="Y189" s="142">
        <f t="shared" si="84"/>
        <v>0</v>
      </c>
      <c r="Z189" s="142">
        <f>Y189+LOOKUP(V189,Sheet2!A$3:A$24,Sheet2!J$3:J$24)</f>
        <v>0</v>
      </c>
      <c r="AA189" s="142">
        <f t="shared" si="65"/>
        <v>0</v>
      </c>
      <c r="AB189" s="142">
        <f t="shared" si="85"/>
        <v>0</v>
      </c>
      <c r="AC189" s="142">
        <f t="shared" si="86"/>
        <v>0</v>
      </c>
      <c r="AD189" s="142">
        <f>AC189+LOOKUP(V189,Sheet2!A$3:A$24,Sheet2!J$3:J$24)</f>
        <v>0</v>
      </c>
      <c r="AE189" s="142">
        <f t="shared" si="66"/>
        <v>0</v>
      </c>
      <c r="AF189" s="142">
        <f t="shared" si="67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1"/>
        <v>0</v>
      </c>
      <c r="AK189" s="141">
        <f t="shared" si="82"/>
        <v>0</v>
      </c>
      <c r="AL189" s="142">
        <f t="shared" si="68"/>
        <v>0</v>
      </c>
      <c r="AM189" s="142">
        <f t="shared" si="69"/>
        <v>0</v>
      </c>
      <c r="AN189" s="142">
        <f t="shared" si="70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1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2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3"/>
        <v>0</v>
      </c>
      <c r="BO189" s="128">
        <f t="shared" si="74"/>
        <v>0</v>
      </c>
      <c r="BP189" s="120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3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4:75">
      <c r="D190" s="103">
        <f t="shared" si="87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2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3"/>
        <v>0</v>
      </c>
      <c r="T190" s="118">
        <v>0</v>
      </c>
      <c r="V190" s="141">
        <f t="shared" si="61"/>
        <v>0</v>
      </c>
      <c r="W190" s="142">
        <f t="shared" si="64"/>
        <v>0</v>
      </c>
      <c r="X190" s="142">
        <f t="shared" si="83"/>
        <v>0</v>
      </c>
      <c r="Y190" s="142">
        <f t="shared" si="84"/>
        <v>0</v>
      </c>
      <c r="Z190" s="142">
        <f>Y190+LOOKUP(V190,Sheet2!A$3:A$24,Sheet2!J$3:J$24)</f>
        <v>0</v>
      </c>
      <c r="AA190" s="142">
        <f t="shared" si="65"/>
        <v>0</v>
      </c>
      <c r="AB190" s="142">
        <f t="shared" si="85"/>
        <v>0</v>
      </c>
      <c r="AC190" s="142">
        <f t="shared" si="86"/>
        <v>0</v>
      </c>
      <c r="AD190" s="142">
        <f>AC190+LOOKUP(V190,Sheet2!A$3:A$24,Sheet2!J$3:J$24)</f>
        <v>0</v>
      </c>
      <c r="AE190" s="142">
        <f t="shared" si="66"/>
        <v>0</v>
      </c>
      <c r="AF190" s="142">
        <f t="shared" si="67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1"/>
        <v>0</v>
      </c>
      <c r="AK190" s="141">
        <f t="shared" si="82"/>
        <v>0</v>
      </c>
      <c r="AL190" s="142">
        <f t="shared" si="68"/>
        <v>0</v>
      </c>
      <c r="AM190" s="142">
        <f t="shared" si="69"/>
        <v>0</v>
      </c>
      <c r="AN190" s="142">
        <f t="shared" si="70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1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2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3"/>
        <v>0</v>
      </c>
      <c r="BO190" s="128">
        <f t="shared" si="74"/>
        <v>0</v>
      </c>
      <c r="BP190" s="120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3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4:75">
      <c r="D191" s="103">
        <f t="shared" si="87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2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3"/>
        <v>0</v>
      </c>
      <c r="T191" s="118">
        <v>0</v>
      </c>
      <c r="V191" s="141">
        <f t="shared" si="61"/>
        <v>0</v>
      </c>
      <c r="W191" s="142">
        <f t="shared" si="64"/>
        <v>0</v>
      </c>
      <c r="X191" s="142">
        <f t="shared" si="83"/>
        <v>0</v>
      </c>
      <c r="Y191" s="142">
        <f t="shared" si="84"/>
        <v>0</v>
      </c>
      <c r="Z191" s="142">
        <f>Y191+LOOKUP(V191,Sheet2!A$3:A$24,Sheet2!J$3:J$24)</f>
        <v>0</v>
      </c>
      <c r="AA191" s="142">
        <f t="shared" si="65"/>
        <v>0</v>
      </c>
      <c r="AB191" s="142">
        <f t="shared" si="85"/>
        <v>0</v>
      </c>
      <c r="AC191" s="142">
        <f t="shared" si="86"/>
        <v>0</v>
      </c>
      <c r="AD191" s="142">
        <f>AC191+LOOKUP(V191,Sheet2!A$3:A$24,Sheet2!J$3:J$24)</f>
        <v>0</v>
      </c>
      <c r="AE191" s="142">
        <f t="shared" si="66"/>
        <v>0</v>
      </c>
      <c r="AF191" s="142">
        <f t="shared" si="67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1"/>
        <v>0</v>
      </c>
      <c r="AK191" s="141">
        <f t="shared" si="82"/>
        <v>0</v>
      </c>
      <c r="AL191" s="142">
        <f t="shared" si="68"/>
        <v>0</v>
      </c>
      <c r="AM191" s="142">
        <f t="shared" si="69"/>
        <v>0</v>
      </c>
      <c r="AN191" s="142">
        <f t="shared" si="70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1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2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3"/>
        <v>0</v>
      </c>
      <c r="BO191" s="128">
        <f t="shared" si="74"/>
        <v>0</v>
      </c>
      <c r="BP191" s="120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3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4:75">
      <c r="D192" s="103">
        <f t="shared" si="87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2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3"/>
        <v>0</v>
      </c>
      <c r="T192" s="118">
        <v>0</v>
      </c>
      <c r="V192" s="141">
        <f t="shared" si="61"/>
        <v>0</v>
      </c>
      <c r="W192" s="142">
        <f t="shared" si="64"/>
        <v>0</v>
      </c>
      <c r="X192" s="142">
        <f t="shared" si="83"/>
        <v>0</v>
      </c>
      <c r="Y192" s="142">
        <f t="shared" si="84"/>
        <v>0</v>
      </c>
      <c r="Z192" s="142">
        <f>Y192+LOOKUP(V192,Sheet2!A$3:A$24,Sheet2!J$3:J$24)</f>
        <v>0</v>
      </c>
      <c r="AA192" s="142">
        <f t="shared" si="65"/>
        <v>0</v>
      </c>
      <c r="AB192" s="142">
        <f t="shared" si="85"/>
        <v>0</v>
      </c>
      <c r="AC192" s="142">
        <f t="shared" si="86"/>
        <v>0</v>
      </c>
      <c r="AD192" s="142">
        <f>AC192+LOOKUP(V192,Sheet2!A$3:A$24,Sheet2!J$3:J$24)</f>
        <v>0</v>
      </c>
      <c r="AE192" s="142">
        <f t="shared" si="66"/>
        <v>0</v>
      </c>
      <c r="AF192" s="142">
        <f t="shared" si="67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1"/>
        <v>0</v>
      </c>
      <c r="AK192" s="141">
        <f t="shared" si="82"/>
        <v>0</v>
      </c>
      <c r="AL192" s="142">
        <f t="shared" si="68"/>
        <v>0</v>
      </c>
      <c r="AM192" s="142">
        <f t="shared" si="69"/>
        <v>0</v>
      </c>
      <c r="AN192" s="142">
        <f t="shared" si="70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1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2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3"/>
        <v>0</v>
      </c>
      <c r="BO192" s="128">
        <f t="shared" si="74"/>
        <v>0</v>
      </c>
      <c r="BP192" s="120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3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4:75">
      <c r="D193" s="103">
        <f t="shared" ref="D193:D237" si="88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2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3"/>
        <v>0</v>
      </c>
      <c r="T193" s="118">
        <v>0</v>
      </c>
      <c r="V193" s="141">
        <f t="shared" si="61"/>
        <v>0</v>
      </c>
      <c r="W193" s="142">
        <f t="shared" si="64"/>
        <v>0</v>
      </c>
      <c r="X193" s="142">
        <f t="shared" si="83"/>
        <v>0</v>
      </c>
      <c r="Y193" s="142">
        <f t="shared" si="84"/>
        <v>0</v>
      </c>
      <c r="Z193" s="142">
        <f>Y193+LOOKUP(V193,Sheet2!A$3:A$24,Sheet2!J$3:J$24)</f>
        <v>0</v>
      </c>
      <c r="AA193" s="142">
        <f t="shared" si="65"/>
        <v>0</v>
      </c>
      <c r="AB193" s="142">
        <f t="shared" si="85"/>
        <v>0</v>
      </c>
      <c r="AC193" s="142">
        <f t="shared" si="86"/>
        <v>0</v>
      </c>
      <c r="AD193" s="142">
        <f>AC193+LOOKUP(V193,Sheet2!A$3:A$24,Sheet2!J$3:J$24)</f>
        <v>0</v>
      </c>
      <c r="AE193" s="142">
        <f t="shared" si="66"/>
        <v>0</v>
      </c>
      <c r="AF193" s="142">
        <f t="shared" si="67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1"/>
        <v>0</v>
      </c>
      <c r="AK193" s="141">
        <f t="shared" si="82"/>
        <v>0</v>
      </c>
      <c r="AL193" s="142">
        <f t="shared" si="68"/>
        <v>0</v>
      </c>
      <c r="AM193" s="142">
        <f t="shared" si="69"/>
        <v>0</v>
      </c>
      <c r="AN193" s="142">
        <f t="shared" si="70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1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2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3"/>
        <v>0</v>
      </c>
      <c r="BO193" s="128">
        <f t="shared" si="74"/>
        <v>0</v>
      </c>
      <c r="BP193" s="120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3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4:75">
      <c r="D194" s="103">
        <f t="shared" si="88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2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3"/>
        <v>0</v>
      </c>
      <c r="T194" s="118">
        <v>0</v>
      </c>
      <c r="V194" s="141">
        <f t="shared" si="61"/>
        <v>0</v>
      </c>
      <c r="W194" s="142">
        <f t="shared" si="64"/>
        <v>0</v>
      </c>
      <c r="X194" s="142">
        <f t="shared" si="83"/>
        <v>0</v>
      </c>
      <c r="Y194" s="142">
        <f t="shared" si="84"/>
        <v>0</v>
      </c>
      <c r="Z194" s="142">
        <f>Y194+LOOKUP(V194,Sheet2!A$3:A$24,Sheet2!J$3:J$24)</f>
        <v>0</v>
      </c>
      <c r="AA194" s="142">
        <f t="shared" si="65"/>
        <v>0</v>
      </c>
      <c r="AB194" s="142">
        <f t="shared" si="85"/>
        <v>0</v>
      </c>
      <c r="AC194" s="142">
        <f t="shared" si="86"/>
        <v>0</v>
      </c>
      <c r="AD194" s="142">
        <f>AC194+LOOKUP(V194,Sheet2!A$3:A$24,Sheet2!J$3:J$24)</f>
        <v>0</v>
      </c>
      <c r="AE194" s="142">
        <f t="shared" si="66"/>
        <v>0</v>
      </c>
      <c r="AF194" s="142">
        <f t="shared" si="67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1"/>
        <v>0</v>
      </c>
      <c r="AK194" s="141">
        <f t="shared" si="82"/>
        <v>0</v>
      </c>
      <c r="AL194" s="142">
        <f t="shared" si="68"/>
        <v>0</v>
      </c>
      <c r="AM194" s="142">
        <f t="shared" si="69"/>
        <v>0</v>
      </c>
      <c r="AN194" s="142">
        <f t="shared" si="70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1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2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3"/>
        <v>0</v>
      </c>
      <c r="BO194" s="128">
        <f t="shared" si="74"/>
        <v>0</v>
      </c>
      <c r="BP194" s="120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3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4:75">
      <c r="D195" s="103">
        <f t="shared" si="88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2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3"/>
        <v>0</v>
      </c>
      <c r="T195" s="118">
        <v>0</v>
      </c>
      <c r="V195" s="141">
        <f t="shared" ref="V195:V258" si="89">IF(G195=0,0,IF(NOT(H195=0),H195,V194))</f>
        <v>0</v>
      </c>
      <c r="W195" s="142">
        <f t="shared" si="64"/>
        <v>0</v>
      </c>
      <c r="X195" s="142">
        <f t="shared" si="83"/>
        <v>0</v>
      </c>
      <c r="Y195" s="142">
        <f t="shared" si="84"/>
        <v>0</v>
      </c>
      <c r="Z195" s="142">
        <f>Y195+LOOKUP(V195,Sheet2!A$3:A$24,Sheet2!J$3:J$24)</f>
        <v>0</v>
      </c>
      <c r="AA195" s="142">
        <f t="shared" si="65"/>
        <v>0</v>
      </c>
      <c r="AB195" s="142">
        <f t="shared" si="85"/>
        <v>0</v>
      </c>
      <c r="AC195" s="142">
        <f t="shared" si="86"/>
        <v>0</v>
      </c>
      <c r="AD195" s="142">
        <f>AC195+LOOKUP(V195,Sheet2!A$3:A$24,Sheet2!J$3:J$24)</f>
        <v>0</v>
      </c>
      <c r="AE195" s="142">
        <f t="shared" si="66"/>
        <v>0</v>
      </c>
      <c r="AF195" s="142">
        <f t="shared" si="67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1"/>
        <v>0</v>
      </c>
      <c r="AK195" s="141">
        <f t="shared" si="82"/>
        <v>0</v>
      </c>
      <c r="AL195" s="142">
        <f t="shared" si="68"/>
        <v>0</v>
      </c>
      <c r="AM195" s="142">
        <f t="shared" si="69"/>
        <v>0</v>
      </c>
      <c r="AN195" s="142">
        <f t="shared" si="70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1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2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3"/>
        <v>0</v>
      </c>
      <c r="BO195" s="128">
        <f t="shared" si="74"/>
        <v>0</v>
      </c>
      <c r="BP195" s="120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3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4:75">
      <c r="D196" s="103">
        <f t="shared" si="88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0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1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v>0</v>
      </c>
      <c r="V196" s="141">
        <f t="shared" si="89"/>
        <v>0</v>
      </c>
      <c r="W196" s="142">
        <f t="shared" ref="W196:W259" si="92">IF($G196=0,0,D196)</f>
        <v>0</v>
      </c>
      <c r="X196" s="142">
        <f t="shared" si="83"/>
        <v>0</v>
      </c>
      <c r="Y196" s="142">
        <f t="shared" si="84"/>
        <v>0</v>
      </c>
      <c r="Z196" s="142">
        <f>Y196+LOOKUP(V196,Sheet2!A$3:A$24,Sheet2!J$3:J$24)</f>
        <v>0</v>
      </c>
      <c r="AA196" s="142">
        <f t="shared" ref="AA196:AA259" si="93">IF($G196=0,0,D197)</f>
        <v>0</v>
      </c>
      <c r="AB196" s="142">
        <f t="shared" si="85"/>
        <v>0</v>
      </c>
      <c r="AC196" s="142">
        <f t="shared" si="86"/>
        <v>0</v>
      </c>
      <c r="AD196" s="142">
        <f>AC196+LOOKUP(V196,Sheet2!A$3:A$24,Sheet2!J$3:J$24)</f>
        <v>0</v>
      </c>
      <c r="AE196" s="142">
        <f t="shared" ref="AE196:AE259" si="94">X196-Z196</f>
        <v>0</v>
      </c>
      <c r="AF196" s="142">
        <f t="shared" ref="AF196:AF259" si="95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1"/>
        <v>0</v>
      </c>
      <c r="AK196" s="141">
        <f t="shared" si="82"/>
        <v>0</v>
      </c>
      <c r="AL196" s="142">
        <f t="shared" ref="AL196:AL259" si="96">IF(G196=0,0,IF(W196=0,X196-Y196+AH196+AI196,W196-Y196+AH196+AI196))</f>
        <v>0</v>
      </c>
      <c r="AM196" s="142">
        <f t="shared" ref="AM196:AM259" si="97">IF(G196=0,0,IF(AA196=0,AB196-AC196+AH196+AI196,AA196-AC196+AH196+AI196))</f>
        <v>0</v>
      </c>
      <c r="AN196" s="142">
        <f t="shared" ref="AN196:AN259" si="98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99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0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1">IF(O196=1,(AQ196+AR196)*(AN196-P196)/AN196,AQ196+AR196)</f>
        <v>0</v>
      </c>
      <c r="BO196" s="128">
        <f t="shared" ref="BO196:BO259" si="102">P196*G196*AO196</f>
        <v>0</v>
      </c>
      <c r="BP196" s="120"/>
      <c r="BQ196" s="56">
        <f t="shared" ref="BQ196:BQ259" si="103">BP196/0.35*(AN196+2+AJ196)</f>
        <v>0</v>
      </c>
      <c r="BR196" s="52">
        <f t="shared" ref="BR196:BR259" si="104">IF(OR(S196="a",S196="E",S196="无"),BN196,0)</f>
        <v>0</v>
      </c>
      <c r="BS196" s="52">
        <f t="shared" ref="BS196:BS259" si="105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6">(MAX(AL196,AM196)+AJ196)*2+AO196*0.5</f>
        <v>0</v>
      </c>
      <c r="BV196" s="52">
        <f t="shared" ref="BV196:BV259" si="107">MAX(AL196,AM196)+AJ196+AO196*0.5</f>
        <v>0</v>
      </c>
      <c r="BW196" s="32">
        <f t="shared" ref="BW196:BW259" si="108">IF(N196=1,G196,0)</f>
        <v>0</v>
      </c>
    </row>
    <row r="197" spans="4:75">
      <c r="D197" s="103">
        <f t="shared" si="88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0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1"/>
        <v>0</v>
      </c>
      <c r="T197" s="118">
        <v>0</v>
      </c>
      <c r="V197" s="141">
        <f t="shared" si="89"/>
        <v>0</v>
      </c>
      <c r="W197" s="142">
        <f t="shared" si="92"/>
        <v>0</v>
      </c>
      <c r="X197" s="142">
        <f t="shared" si="83"/>
        <v>0</v>
      </c>
      <c r="Y197" s="142">
        <f t="shared" si="84"/>
        <v>0</v>
      </c>
      <c r="Z197" s="142">
        <f>Y197+LOOKUP(V197,Sheet2!A$3:A$24,Sheet2!J$3:J$24)</f>
        <v>0</v>
      </c>
      <c r="AA197" s="142">
        <f t="shared" si="93"/>
        <v>0</v>
      </c>
      <c r="AB197" s="142">
        <f t="shared" si="85"/>
        <v>0</v>
      </c>
      <c r="AC197" s="142">
        <f t="shared" si="86"/>
        <v>0</v>
      </c>
      <c r="AD197" s="142">
        <f>AC197+LOOKUP(V197,Sheet2!A$3:A$24,Sheet2!J$3:J$24)</f>
        <v>0</v>
      </c>
      <c r="AE197" s="142">
        <f t="shared" si="94"/>
        <v>0</v>
      </c>
      <c r="AF197" s="142">
        <f t="shared" si="95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09">IF(B197=0,0,IF(NOT(I197=0),I197,AJ196))</f>
        <v>0</v>
      </c>
      <c r="AK197" s="141">
        <f t="shared" ref="AK197:AK260" si="110">IF(B197=0,0,IF(NOT(J197=0),J197,AK196))</f>
        <v>0</v>
      </c>
      <c r="AL197" s="142">
        <f t="shared" si="96"/>
        <v>0</v>
      </c>
      <c r="AM197" s="142">
        <f t="shared" si="97"/>
        <v>0</v>
      </c>
      <c r="AN197" s="142">
        <f t="shared" si="98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99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0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1"/>
        <v>0</v>
      </c>
      <c r="BO197" s="128">
        <f t="shared" si="102"/>
        <v>0</v>
      </c>
      <c r="BP197" s="120"/>
      <c r="BQ197" s="56">
        <f t="shared" si="103"/>
        <v>0</v>
      </c>
      <c r="BR197" s="52">
        <f t="shared" si="104"/>
        <v>0</v>
      </c>
      <c r="BS197" s="52">
        <f t="shared" si="105"/>
        <v>0</v>
      </c>
      <c r="BT197" s="32">
        <f>IF(OR(LOOKUP(V197,Sheet2!A$3:A$25,Sheet2!B$3:B$25)=1,G197=0),0,AW197-AO197*0.2*G197)</f>
        <v>0</v>
      </c>
      <c r="BU197" s="52">
        <f t="shared" si="106"/>
        <v>0</v>
      </c>
      <c r="BV197" s="52">
        <f t="shared" si="107"/>
        <v>0</v>
      </c>
      <c r="BW197" s="32">
        <f t="shared" si="108"/>
        <v>0</v>
      </c>
    </row>
    <row r="198" spans="4:75">
      <c r="D198" s="103">
        <f t="shared" si="88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0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1"/>
        <v>0</v>
      </c>
      <c r="T198" s="118">
        <v>0</v>
      </c>
      <c r="V198" s="141">
        <f t="shared" si="89"/>
        <v>0</v>
      </c>
      <c r="W198" s="142">
        <f t="shared" si="92"/>
        <v>0</v>
      </c>
      <c r="X198" s="142">
        <f t="shared" si="83"/>
        <v>0</v>
      </c>
      <c r="Y198" s="142">
        <f t="shared" si="84"/>
        <v>0</v>
      </c>
      <c r="Z198" s="142">
        <f>Y198+LOOKUP(V198,Sheet2!A$3:A$24,Sheet2!J$3:J$24)</f>
        <v>0</v>
      </c>
      <c r="AA198" s="142">
        <f t="shared" si="93"/>
        <v>0</v>
      </c>
      <c r="AB198" s="142">
        <f t="shared" si="85"/>
        <v>0</v>
      </c>
      <c r="AC198" s="142">
        <f t="shared" si="86"/>
        <v>0</v>
      </c>
      <c r="AD198" s="142">
        <f>AC198+LOOKUP(V198,Sheet2!A$3:A$24,Sheet2!J$3:J$24)</f>
        <v>0</v>
      </c>
      <c r="AE198" s="142">
        <f t="shared" si="94"/>
        <v>0</v>
      </c>
      <c r="AF198" s="142">
        <f t="shared" si="95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09"/>
        <v>0</v>
      </c>
      <c r="AK198" s="141">
        <f t="shared" si="110"/>
        <v>0</v>
      </c>
      <c r="AL198" s="142">
        <f t="shared" si="96"/>
        <v>0</v>
      </c>
      <c r="AM198" s="142">
        <f t="shared" si="97"/>
        <v>0</v>
      </c>
      <c r="AN198" s="142">
        <f t="shared" si="98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99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0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1"/>
        <v>0</v>
      </c>
      <c r="BO198" s="128">
        <f t="shared" si="102"/>
        <v>0</v>
      </c>
      <c r="BP198" s="120"/>
      <c r="BQ198" s="56">
        <f t="shared" si="103"/>
        <v>0</v>
      </c>
      <c r="BR198" s="52">
        <f t="shared" si="104"/>
        <v>0</v>
      </c>
      <c r="BS198" s="52">
        <f t="shared" si="105"/>
        <v>0</v>
      </c>
      <c r="BT198" s="32">
        <f>IF(OR(LOOKUP(V198,Sheet2!A$3:A$25,Sheet2!B$3:B$25)=1,G198=0),0,AW198-AO198*0.2*G198)</f>
        <v>0</v>
      </c>
      <c r="BU198" s="52">
        <f t="shared" si="106"/>
        <v>0</v>
      </c>
      <c r="BV198" s="52">
        <f t="shared" si="107"/>
        <v>0</v>
      </c>
      <c r="BW198" s="32">
        <f t="shared" si="108"/>
        <v>0</v>
      </c>
    </row>
    <row r="199" spans="4:75">
      <c r="D199" s="103">
        <f t="shared" si="88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0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1"/>
        <v>0</v>
      </c>
      <c r="T199" s="118">
        <v>0</v>
      </c>
      <c r="V199" s="141">
        <f t="shared" si="89"/>
        <v>0</v>
      </c>
      <c r="W199" s="142">
        <f t="shared" si="92"/>
        <v>0</v>
      </c>
      <c r="X199" s="142">
        <f t="shared" si="83"/>
        <v>0</v>
      </c>
      <c r="Y199" s="142">
        <f t="shared" si="84"/>
        <v>0</v>
      </c>
      <c r="Z199" s="142">
        <f>Y199+LOOKUP(V199,Sheet2!A$3:A$24,Sheet2!J$3:J$24)</f>
        <v>0</v>
      </c>
      <c r="AA199" s="142">
        <f t="shared" si="93"/>
        <v>0</v>
      </c>
      <c r="AB199" s="142">
        <f t="shared" si="85"/>
        <v>0</v>
      </c>
      <c r="AC199" s="142">
        <f t="shared" si="86"/>
        <v>0</v>
      </c>
      <c r="AD199" s="142">
        <f>AC199+LOOKUP(V199,Sheet2!A$3:A$24,Sheet2!J$3:J$24)</f>
        <v>0</v>
      </c>
      <c r="AE199" s="142">
        <f t="shared" si="94"/>
        <v>0</v>
      </c>
      <c r="AF199" s="142">
        <f t="shared" si="95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09"/>
        <v>0</v>
      </c>
      <c r="AK199" s="141">
        <f t="shared" si="110"/>
        <v>0</v>
      </c>
      <c r="AL199" s="142">
        <f t="shared" si="96"/>
        <v>0</v>
      </c>
      <c r="AM199" s="142">
        <f t="shared" si="97"/>
        <v>0</v>
      </c>
      <c r="AN199" s="142">
        <f t="shared" si="98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99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0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1"/>
        <v>0</v>
      </c>
      <c r="BO199" s="128">
        <f t="shared" si="102"/>
        <v>0</v>
      </c>
      <c r="BP199" s="120"/>
      <c r="BQ199" s="56">
        <f t="shared" si="103"/>
        <v>0</v>
      </c>
      <c r="BR199" s="52">
        <f t="shared" si="104"/>
        <v>0</v>
      </c>
      <c r="BS199" s="52">
        <f t="shared" si="105"/>
        <v>0</v>
      </c>
      <c r="BT199" s="32">
        <f>IF(OR(LOOKUP(V199,Sheet2!A$3:A$25,Sheet2!B$3:B$25)=1,G199=0),0,AW199-AO199*0.2*G199)</f>
        <v>0</v>
      </c>
      <c r="BU199" s="52">
        <f t="shared" si="106"/>
        <v>0</v>
      </c>
      <c r="BV199" s="52">
        <f t="shared" si="107"/>
        <v>0</v>
      </c>
      <c r="BW199" s="32">
        <f t="shared" si="108"/>
        <v>0</v>
      </c>
    </row>
    <row r="200" spans="4:75">
      <c r="D200" s="103">
        <f t="shared" si="88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0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1"/>
        <v>0</v>
      </c>
      <c r="T200" s="118">
        <v>0</v>
      </c>
      <c r="V200" s="141">
        <f t="shared" si="89"/>
        <v>0</v>
      </c>
      <c r="W200" s="142">
        <f t="shared" si="92"/>
        <v>0</v>
      </c>
      <c r="X200" s="142">
        <f t="shared" si="83"/>
        <v>0</v>
      </c>
      <c r="Y200" s="142">
        <f t="shared" si="84"/>
        <v>0</v>
      </c>
      <c r="Z200" s="142">
        <f>Y200+LOOKUP(V200,Sheet2!A$3:A$24,Sheet2!J$3:J$24)</f>
        <v>0</v>
      </c>
      <c r="AA200" s="142">
        <f t="shared" si="93"/>
        <v>0</v>
      </c>
      <c r="AB200" s="142">
        <f t="shared" si="85"/>
        <v>0</v>
      </c>
      <c r="AC200" s="142">
        <f t="shared" si="86"/>
        <v>0</v>
      </c>
      <c r="AD200" s="142">
        <f>AC200+LOOKUP(V200,Sheet2!A$3:A$24,Sheet2!J$3:J$24)</f>
        <v>0</v>
      </c>
      <c r="AE200" s="142">
        <f t="shared" si="94"/>
        <v>0</v>
      </c>
      <c r="AF200" s="142">
        <f t="shared" si="95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09"/>
        <v>0</v>
      </c>
      <c r="AK200" s="141">
        <f t="shared" si="110"/>
        <v>0</v>
      </c>
      <c r="AL200" s="142">
        <f t="shared" si="96"/>
        <v>0</v>
      </c>
      <c r="AM200" s="142">
        <f t="shared" si="97"/>
        <v>0</v>
      </c>
      <c r="AN200" s="142">
        <f t="shared" si="98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99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0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1"/>
        <v>0</v>
      </c>
      <c r="BO200" s="128">
        <f t="shared" si="102"/>
        <v>0</v>
      </c>
      <c r="BP200" s="120"/>
      <c r="BQ200" s="56">
        <f t="shared" si="103"/>
        <v>0</v>
      </c>
      <c r="BR200" s="52">
        <f t="shared" si="104"/>
        <v>0</v>
      </c>
      <c r="BS200" s="52">
        <f t="shared" si="105"/>
        <v>0</v>
      </c>
      <c r="BT200" s="32">
        <f>IF(OR(LOOKUP(V200,Sheet2!A$3:A$25,Sheet2!B$3:B$25)=1,G200=0),0,AW200-AO200*0.2*G200)</f>
        <v>0</v>
      </c>
      <c r="BU200" s="52">
        <f t="shared" si="106"/>
        <v>0</v>
      </c>
      <c r="BV200" s="52">
        <f t="shared" si="107"/>
        <v>0</v>
      </c>
      <c r="BW200" s="32">
        <f t="shared" si="108"/>
        <v>0</v>
      </c>
    </row>
    <row r="201" spans="4:75">
      <c r="D201" s="103">
        <f t="shared" si="88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0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1"/>
        <v>0</v>
      </c>
      <c r="T201" s="118">
        <v>0</v>
      </c>
      <c r="V201" s="141">
        <f t="shared" si="89"/>
        <v>0</v>
      </c>
      <c r="W201" s="142">
        <f t="shared" si="92"/>
        <v>0</v>
      </c>
      <c r="X201" s="142">
        <f t="shared" si="83"/>
        <v>0</v>
      </c>
      <c r="Y201" s="142">
        <f t="shared" si="84"/>
        <v>0</v>
      </c>
      <c r="Z201" s="142">
        <f>Y201+LOOKUP(V201,Sheet2!A$3:A$24,Sheet2!J$3:J$24)</f>
        <v>0</v>
      </c>
      <c r="AA201" s="142">
        <f t="shared" si="93"/>
        <v>0</v>
      </c>
      <c r="AB201" s="142">
        <f t="shared" si="85"/>
        <v>0</v>
      </c>
      <c r="AC201" s="142">
        <f t="shared" si="86"/>
        <v>0</v>
      </c>
      <c r="AD201" s="142">
        <f>AC201+LOOKUP(V201,Sheet2!A$3:A$24,Sheet2!J$3:J$24)</f>
        <v>0</v>
      </c>
      <c r="AE201" s="142">
        <f t="shared" si="94"/>
        <v>0</v>
      </c>
      <c r="AF201" s="142">
        <f t="shared" si="95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09"/>
        <v>0</v>
      </c>
      <c r="AK201" s="141">
        <f t="shared" si="110"/>
        <v>0</v>
      </c>
      <c r="AL201" s="142">
        <f t="shared" si="96"/>
        <v>0</v>
      </c>
      <c r="AM201" s="142">
        <f t="shared" si="97"/>
        <v>0</v>
      </c>
      <c r="AN201" s="142">
        <f t="shared" si="98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99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0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1"/>
        <v>0</v>
      </c>
      <c r="BO201" s="128">
        <f t="shared" si="102"/>
        <v>0</v>
      </c>
      <c r="BP201" s="120"/>
      <c r="BQ201" s="56">
        <f t="shared" si="103"/>
        <v>0</v>
      </c>
      <c r="BR201" s="52">
        <f t="shared" si="104"/>
        <v>0</v>
      </c>
      <c r="BS201" s="52">
        <f t="shared" si="105"/>
        <v>0</v>
      </c>
      <c r="BT201" s="32">
        <f>IF(OR(LOOKUP(V201,Sheet2!A$3:A$25,Sheet2!B$3:B$25)=1,G201=0),0,AW201-AO201*0.2*G201)</f>
        <v>0</v>
      </c>
      <c r="BU201" s="52">
        <f t="shared" si="106"/>
        <v>0</v>
      </c>
      <c r="BV201" s="52">
        <f t="shared" si="107"/>
        <v>0</v>
      </c>
      <c r="BW201" s="32">
        <f t="shared" si="108"/>
        <v>0</v>
      </c>
    </row>
    <row r="202" spans="4:75">
      <c r="D202" s="103">
        <f t="shared" si="88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0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1"/>
        <v>0</v>
      </c>
      <c r="T202" s="118">
        <v>0</v>
      </c>
      <c r="V202" s="141">
        <f t="shared" si="89"/>
        <v>0</v>
      </c>
      <c r="W202" s="142">
        <f t="shared" si="92"/>
        <v>0</v>
      </c>
      <c r="X202" s="142">
        <f t="shared" ref="X202:X265" si="111">IF($G202=0,0,E202)</f>
        <v>0</v>
      </c>
      <c r="Y202" s="142">
        <f t="shared" ref="Y202:Y265" si="112">IF($G202=0,0,F202)</f>
        <v>0</v>
      </c>
      <c r="Z202" s="142">
        <f>Y202+LOOKUP(V202,Sheet2!A$3:A$24,Sheet2!J$3:J$24)</f>
        <v>0</v>
      </c>
      <c r="AA202" s="142">
        <f t="shared" si="93"/>
        <v>0</v>
      </c>
      <c r="AB202" s="142">
        <f t="shared" ref="AB202:AB265" si="113">IF($G202=0,0,E203)</f>
        <v>0</v>
      </c>
      <c r="AC202" s="142">
        <f t="shared" ref="AC202:AC265" si="114">IF($G202=0,0,F203)</f>
        <v>0</v>
      </c>
      <c r="AD202" s="142">
        <f>AC202+LOOKUP(V202,Sheet2!A$3:A$24,Sheet2!J$3:J$24)</f>
        <v>0</v>
      </c>
      <c r="AE202" s="142">
        <f t="shared" si="94"/>
        <v>0</v>
      </c>
      <c r="AF202" s="142">
        <f t="shared" si="95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09"/>
        <v>0</v>
      </c>
      <c r="AK202" s="141">
        <f t="shared" si="110"/>
        <v>0</v>
      </c>
      <c r="AL202" s="142">
        <f t="shared" si="96"/>
        <v>0</v>
      </c>
      <c r="AM202" s="142">
        <f t="shared" si="97"/>
        <v>0</v>
      </c>
      <c r="AN202" s="142">
        <f t="shared" si="98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99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0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1"/>
        <v>0</v>
      </c>
      <c r="BO202" s="128">
        <f t="shared" si="102"/>
        <v>0</v>
      </c>
      <c r="BP202" s="120"/>
      <c r="BQ202" s="56">
        <f t="shared" si="103"/>
        <v>0</v>
      </c>
      <c r="BR202" s="52">
        <f t="shared" si="104"/>
        <v>0</v>
      </c>
      <c r="BS202" s="52">
        <f t="shared" si="105"/>
        <v>0</v>
      </c>
      <c r="BT202" s="32">
        <f>IF(OR(LOOKUP(V202,Sheet2!A$3:A$25,Sheet2!B$3:B$25)=1,G202=0),0,AW202-AO202*0.2*G202)</f>
        <v>0</v>
      </c>
      <c r="BU202" s="52">
        <f t="shared" si="106"/>
        <v>0</v>
      </c>
      <c r="BV202" s="52">
        <f t="shared" si="107"/>
        <v>0</v>
      </c>
      <c r="BW202" s="32">
        <f t="shared" si="108"/>
        <v>0</v>
      </c>
    </row>
    <row r="203" spans="4:75">
      <c r="D203" s="103">
        <f t="shared" si="88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0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1"/>
        <v>0</v>
      </c>
      <c r="T203" s="118">
        <v>0</v>
      </c>
      <c r="V203" s="141">
        <f t="shared" si="89"/>
        <v>0</v>
      </c>
      <c r="W203" s="142">
        <f t="shared" si="92"/>
        <v>0</v>
      </c>
      <c r="X203" s="142">
        <f t="shared" si="111"/>
        <v>0</v>
      </c>
      <c r="Y203" s="142">
        <f t="shared" si="112"/>
        <v>0</v>
      </c>
      <c r="Z203" s="142">
        <f>Y203+LOOKUP(V203,Sheet2!A$3:A$24,Sheet2!J$3:J$24)</f>
        <v>0</v>
      </c>
      <c r="AA203" s="142">
        <f t="shared" si="93"/>
        <v>0</v>
      </c>
      <c r="AB203" s="142">
        <f t="shared" si="113"/>
        <v>0</v>
      </c>
      <c r="AC203" s="142">
        <f t="shared" si="114"/>
        <v>0</v>
      </c>
      <c r="AD203" s="142">
        <f>AC203+LOOKUP(V203,Sheet2!A$3:A$24,Sheet2!J$3:J$24)</f>
        <v>0</v>
      </c>
      <c r="AE203" s="142">
        <f t="shared" si="94"/>
        <v>0</v>
      </c>
      <c r="AF203" s="142">
        <f t="shared" si="95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09"/>
        <v>0</v>
      </c>
      <c r="AK203" s="141">
        <f t="shared" si="110"/>
        <v>0</v>
      </c>
      <c r="AL203" s="142">
        <f t="shared" si="96"/>
        <v>0</v>
      </c>
      <c r="AM203" s="142">
        <f t="shared" si="97"/>
        <v>0</v>
      </c>
      <c r="AN203" s="142">
        <f t="shared" si="98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99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0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1"/>
        <v>0</v>
      </c>
      <c r="BO203" s="128">
        <f t="shared" si="102"/>
        <v>0</v>
      </c>
      <c r="BP203" s="120"/>
      <c r="BQ203" s="56">
        <f t="shared" si="103"/>
        <v>0</v>
      </c>
      <c r="BR203" s="52">
        <f t="shared" si="104"/>
        <v>0</v>
      </c>
      <c r="BS203" s="52">
        <f t="shared" si="105"/>
        <v>0</v>
      </c>
      <c r="BT203" s="32">
        <f>IF(OR(LOOKUP(V203,Sheet2!A$3:A$25,Sheet2!B$3:B$25)=1,G203=0),0,AW203-AO203*0.2*G203)</f>
        <v>0</v>
      </c>
      <c r="BU203" s="52">
        <f t="shared" si="106"/>
        <v>0</v>
      </c>
      <c r="BV203" s="52">
        <f t="shared" si="107"/>
        <v>0</v>
      </c>
      <c r="BW203" s="32">
        <f t="shared" si="108"/>
        <v>0</v>
      </c>
    </row>
    <row r="204" spans="4:75">
      <c r="D204" s="103">
        <f t="shared" si="88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0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1"/>
        <v>0</v>
      </c>
      <c r="T204" s="118">
        <v>0</v>
      </c>
      <c r="V204" s="141">
        <f t="shared" si="89"/>
        <v>0</v>
      </c>
      <c r="W204" s="142">
        <f t="shared" si="92"/>
        <v>0</v>
      </c>
      <c r="X204" s="142">
        <f t="shared" si="111"/>
        <v>0</v>
      </c>
      <c r="Y204" s="142">
        <f t="shared" si="112"/>
        <v>0</v>
      </c>
      <c r="Z204" s="142">
        <f>Y204+LOOKUP(V204,Sheet2!A$3:A$24,Sheet2!J$3:J$24)</f>
        <v>0</v>
      </c>
      <c r="AA204" s="142">
        <f t="shared" si="93"/>
        <v>0</v>
      </c>
      <c r="AB204" s="142">
        <f t="shared" si="113"/>
        <v>0</v>
      </c>
      <c r="AC204" s="142">
        <f t="shared" si="114"/>
        <v>0</v>
      </c>
      <c r="AD204" s="142">
        <f>AC204+LOOKUP(V204,Sheet2!A$3:A$24,Sheet2!J$3:J$24)</f>
        <v>0</v>
      </c>
      <c r="AE204" s="142">
        <f t="shared" si="94"/>
        <v>0</v>
      </c>
      <c r="AF204" s="142">
        <f t="shared" si="95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09"/>
        <v>0</v>
      </c>
      <c r="AK204" s="141">
        <f t="shared" si="110"/>
        <v>0</v>
      </c>
      <c r="AL204" s="142">
        <f t="shared" si="96"/>
        <v>0</v>
      </c>
      <c r="AM204" s="142">
        <f t="shared" si="97"/>
        <v>0</v>
      </c>
      <c r="AN204" s="142">
        <f t="shared" si="98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99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0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1"/>
        <v>0</v>
      </c>
      <c r="BO204" s="128">
        <f t="shared" si="102"/>
        <v>0</v>
      </c>
      <c r="BP204" s="120"/>
      <c r="BQ204" s="56">
        <f t="shared" si="103"/>
        <v>0</v>
      </c>
      <c r="BR204" s="52">
        <f t="shared" si="104"/>
        <v>0</v>
      </c>
      <c r="BS204" s="52">
        <f t="shared" si="105"/>
        <v>0</v>
      </c>
      <c r="BT204" s="32">
        <f>IF(OR(LOOKUP(V204,Sheet2!A$3:A$25,Sheet2!B$3:B$25)=1,G204=0),0,AW204-AO204*0.2*G204)</f>
        <v>0</v>
      </c>
      <c r="BU204" s="52">
        <f t="shared" si="106"/>
        <v>0</v>
      </c>
      <c r="BV204" s="52">
        <f t="shared" si="107"/>
        <v>0</v>
      </c>
      <c r="BW204" s="32">
        <f t="shared" si="108"/>
        <v>0</v>
      </c>
    </row>
    <row r="205" spans="4:75">
      <c r="D205" s="103">
        <f t="shared" si="88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0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1"/>
        <v>0</v>
      </c>
      <c r="T205" s="118">
        <v>0</v>
      </c>
      <c r="V205" s="141">
        <f t="shared" si="89"/>
        <v>0</v>
      </c>
      <c r="W205" s="142">
        <f t="shared" si="92"/>
        <v>0</v>
      </c>
      <c r="X205" s="142">
        <f t="shared" si="111"/>
        <v>0</v>
      </c>
      <c r="Y205" s="142">
        <f t="shared" si="112"/>
        <v>0</v>
      </c>
      <c r="Z205" s="142">
        <f>Y205+LOOKUP(V205,Sheet2!A$3:A$24,Sheet2!J$3:J$24)</f>
        <v>0</v>
      </c>
      <c r="AA205" s="142">
        <f t="shared" si="93"/>
        <v>0</v>
      </c>
      <c r="AB205" s="142">
        <f t="shared" si="113"/>
        <v>0</v>
      </c>
      <c r="AC205" s="142">
        <f t="shared" si="114"/>
        <v>0</v>
      </c>
      <c r="AD205" s="142">
        <f>AC205+LOOKUP(V205,Sheet2!A$3:A$24,Sheet2!J$3:J$24)</f>
        <v>0</v>
      </c>
      <c r="AE205" s="142">
        <f t="shared" si="94"/>
        <v>0</v>
      </c>
      <c r="AF205" s="142">
        <f t="shared" si="95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09"/>
        <v>0</v>
      </c>
      <c r="AK205" s="141">
        <f t="shared" si="110"/>
        <v>0</v>
      </c>
      <c r="AL205" s="142">
        <f t="shared" si="96"/>
        <v>0</v>
      </c>
      <c r="AM205" s="142">
        <f t="shared" si="97"/>
        <v>0</v>
      </c>
      <c r="AN205" s="142">
        <f t="shared" si="98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99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0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1"/>
        <v>0</v>
      </c>
      <c r="BO205" s="128">
        <f t="shared" si="102"/>
        <v>0</v>
      </c>
      <c r="BP205" s="120"/>
      <c r="BQ205" s="56">
        <f t="shared" si="103"/>
        <v>0</v>
      </c>
      <c r="BR205" s="52">
        <f t="shared" si="104"/>
        <v>0</v>
      </c>
      <c r="BS205" s="52">
        <f t="shared" si="105"/>
        <v>0</v>
      </c>
      <c r="BT205" s="32">
        <f>IF(OR(LOOKUP(V205,Sheet2!A$3:A$25,Sheet2!B$3:B$25)=1,G205=0),0,AW205-AO205*0.2*G205)</f>
        <v>0</v>
      </c>
      <c r="BU205" s="52">
        <f t="shared" si="106"/>
        <v>0</v>
      </c>
      <c r="BV205" s="52">
        <f t="shared" si="107"/>
        <v>0</v>
      </c>
      <c r="BW205" s="32">
        <f t="shared" si="108"/>
        <v>0</v>
      </c>
    </row>
    <row r="206" spans="4:75">
      <c r="D206" s="103">
        <f t="shared" si="88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0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1"/>
        <v>0</v>
      </c>
      <c r="T206" s="118">
        <v>0</v>
      </c>
      <c r="V206" s="141">
        <f t="shared" si="89"/>
        <v>0</v>
      </c>
      <c r="W206" s="142">
        <f t="shared" si="92"/>
        <v>0</v>
      </c>
      <c r="X206" s="142">
        <f t="shared" si="111"/>
        <v>0</v>
      </c>
      <c r="Y206" s="142">
        <f t="shared" si="112"/>
        <v>0</v>
      </c>
      <c r="Z206" s="142">
        <f>Y206+LOOKUP(V206,Sheet2!A$3:A$24,Sheet2!J$3:J$24)</f>
        <v>0</v>
      </c>
      <c r="AA206" s="142">
        <f t="shared" si="93"/>
        <v>0</v>
      </c>
      <c r="AB206" s="142">
        <f t="shared" si="113"/>
        <v>0</v>
      </c>
      <c r="AC206" s="142">
        <f t="shared" si="114"/>
        <v>0</v>
      </c>
      <c r="AD206" s="142">
        <f>AC206+LOOKUP(V206,Sheet2!A$3:A$24,Sheet2!J$3:J$24)</f>
        <v>0</v>
      </c>
      <c r="AE206" s="142">
        <f t="shared" si="94"/>
        <v>0</v>
      </c>
      <c r="AF206" s="142">
        <f t="shared" si="95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09"/>
        <v>0</v>
      </c>
      <c r="AK206" s="141">
        <f t="shared" si="110"/>
        <v>0</v>
      </c>
      <c r="AL206" s="142">
        <f t="shared" si="96"/>
        <v>0</v>
      </c>
      <c r="AM206" s="142">
        <f t="shared" si="97"/>
        <v>0</v>
      </c>
      <c r="AN206" s="142">
        <f t="shared" si="98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99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0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1"/>
        <v>0</v>
      </c>
      <c r="BO206" s="128">
        <f t="shared" si="102"/>
        <v>0</v>
      </c>
      <c r="BP206" s="120"/>
      <c r="BQ206" s="56">
        <f t="shared" si="103"/>
        <v>0</v>
      </c>
      <c r="BR206" s="52">
        <f t="shared" si="104"/>
        <v>0</v>
      </c>
      <c r="BS206" s="52">
        <f t="shared" si="105"/>
        <v>0</v>
      </c>
      <c r="BT206" s="32">
        <f>IF(OR(LOOKUP(V206,Sheet2!A$3:A$25,Sheet2!B$3:B$25)=1,G206=0),0,AW206-AO206*0.2*G206)</f>
        <v>0</v>
      </c>
      <c r="BU206" s="52">
        <f t="shared" si="106"/>
        <v>0</v>
      </c>
      <c r="BV206" s="52">
        <f t="shared" si="107"/>
        <v>0</v>
      </c>
      <c r="BW206" s="32">
        <f t="shared" si="108"/>
        <v>0</v>
      </c>
    </row>
    <row r="207" spans="4:75">
      <c r="D207" s="103">
        <f t="shared" si="88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0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1"/>
        <v>0</v>
      </c>
      <c r="T207" s="118">
        <v>0</v>
      </c>
      <c r="V207" s="141">
        <f t="shared" si="89"/>
        <v>0</v>
      </c>
      <c r="W207" s="142">
        <f t="shared" si="92"/>
        <v>0</v>
      </c>
      <c r="X207" s="142">
        <f t="shared" si="111"/>
        <v>0</v>
      </c>
      <c r="Y207" s="142">
        <f t="shared" si="112"/>
        <v>0</v>
      </c>
      <c r="Z207" s="142">
        <f>Y207+LOOKUP(V207,Sheet2!A$3:A$24,Sheet2!J$3:J$24)</f>
        <v>0</v>
      </c>
      <c r="AA207" s="142">
        <f t="shared" si="93"/>
        <v>0</v>
      </c>
      <c r="AB207" s="142">
        <f t="shared" si="113"/>
        <v>0</v>
      </c>
      <c r="AC207" s="142">
        <f t="shared" si="114"/>
        <v>0</v>
      </c>
      <c r="AD207" s="142">
        <f>AC207+LOOKUP(V207,Sheet2!A$3:A$24,Sheet2!J$3:J$24)</f>
        <v>0</v>
      </c>
      <c r="AE207" s="142">
        <f t="shared" si="94"/>
        <v>0</v>
      </c>
      <c r="AF207" s="142">
        <f t="shared" si="95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09"/>
        <v>0</v>
      </c>
      <c r="AK207" s="141">
        <f t="shared" si="110"/>
        <v>0</v>
      </c>
      <c r="AL207" s="142">
        <f t="shared" si="96"/>
        <v>0</v>
      </c>
      <c r="AM207" s="142">
        <f t="shared" si="97"/>
        <v>0</v>
      </c>
      <c r="AN207" s="142">
        <f t="shared" si="98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99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0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1"/>
        <v>0</v>
      </c>
      <c r="BO207" s="128">
        <f t="shared" si="102"/>
        <v>0</v>
      </c>
      <c r="BP207" s="120"/>
      <c r="BQ207" s="56">
        <f t="shared" si="103"/>
        <v>0</v>
      </c>
      <c r="BR207" s="52">
        <f t="shared" si="104"/>
        <v>0</v>
      </c>
      <c r="BS207" s="52">
        <f t="shared" si="105"/>
        <v>0</v>
      </c>
      <c r="BT207" s="32">
        <f>IF(OR(LOOKUP(V207,Sheet2!A$3:A$25,Sheet2!B$3:B$25)=1,G207=0),0,AW207-AO207*0.2*G207)</f>
        <v>0</v>
      </c>
      <c r="BU207" s="52">
        <f t="shared" si="106"/>
        <v>0</v>
      </c>
      <c r="BV207" s="52">
        <f t="shared" si="107"/>
        <v>0</v>
      </c>
      <c r="BW207" s="32">
        <f t="shared" si="108"/>
        <v>0</v>
      </c>
    </row>
    <row r="208" spans="4:75">
      <c r="D208" s="103">
        <f t="shared" si="88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0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1"/>
        <v>0</v>
      </c>
      <c r="T208" s="118">
        <v>0</v>
      </c>
      <c r="V208" s="141">
        <f t="shared" si="89"/>
        <v>0</v>
      </c>
      <c r="W208" s="142">
        <f t="shared" si="92"/>
        <v>0</v>
      </c>
      <c r="X208" s="142">
        <f t="shared" si="111"/>
        <v>0</v>
      </c>
      <c r="Y208" s="142">
        <f t="shared" si="112"/>
        <v>0</v>
      </c>
      <c r="Z208" s="142">
        <f>Y208+LOOKUP(V208,Sheet2!A$3:A$24,Sheet2!J$3:J$24)</f>
        <v>0</v>
      </c>
      <c r="AA208" s="142">
        <f t="shared" si="93"/>
        <v>0</v>
      </c>
      <c r="AB208" s="142">
        <f t="shared" si="113"/>
        <v>0</v>
      </c>
      <c r="AC208" s="142">
        <f t="shared" si="114"/>
        <v>0</v>
      </c>
      <c r="AD208" s="142">
        <f>AC208+LOOKUP(V208,Sheet2!A$3:A$24,Sheet2!J$3:J$24)</f>
        <v>0</v>
      </c>
      <c r="AE208" s="142">
        <f t="shared" si="94"/>
        <v>0</v>
      </c>
      <c r="AF208" s="142">
        <f t="shared" si="95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09"/>
        <v>0</v>
      </c>
      <c r="AK208" s="141">
        <f t="shared" si="110"/>
        <v>0</v>
      </c>
      <c r="AL208" s="142">
        <f t="shared" si="96"/>
        <v>0</v>
      </c>
      <c r="AM208" s="142">
        <f t="shared" si="97"/>
        <v>0</v>
      </c>
      <c r="AN208" s="142">
        <f t="shared" si="98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99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0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1"/>
        <v>0</v>
      </c>
      <c r="BO208" s="128">
        <f t="shared" si="102"/>
        <v>0</v>
      </c>
      <c r="BP208" s="120"/>
      <c r="BQ208" s="56">
        <f t="shared" si="103"/>
        <v>0</v>
      </c>
      <c r="BR208" s="52">
        <f t="shared" si="104"/>
        <v>0</v>
      </c>
      <c r="BS208" s="52">
        <f t="shared" si="105"/>
        <v>0</v>
      </c>
      <c r="BT208" s="32">
        <f>IF(OR(LOOKUP(V208,Sheet2!A$3:A$25,Sheet2!B$3:B$25)=1,G208=0),0,AW208-AO208*0.2*G208)</f>
        <v>0</v>
      </c>
      <c r="BU208" s="52">
        <f t="shared" si="106"/>
        <v>0</v>
      </c>
      <c r="BV208" s="52">
        <f t="shared" si="107"/>
        <v>0</v>
      </c>
      <c r="BW208" s="32">
        <f t="shared" si="108"/>
        <v>0</v>
      </c>
    </row>
    <row r="209" spans="4:75">
      <c r="D209" s="103">
        <f t="shared" si="88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0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1"/>
        <v>0</v>
      </c>
      <c r="T209" s="118">
        <v>0</v>
      </c>
      <c r="V209" s="141">
        <f t="shared" si="89"/>
        <v>0</v>
      </c>
      <c r="W209" s="142">
        <f t="shared" si="92"/>
        <v>0</v>
      </c>
      <c r="X209" s="142">
        <f t="shared" si="111"/>
        <v>0</v>
      </c>
      <c r="Y209" s="142">
        <f t="shared" si="112"/>
        <v>0</v>
      </c>
      <c r="Z209" s="142">
        <f>Y209+LOOKUP(V209,Sheet2!A$3:A$24,Sheet2!J$3:J$24)</f>
        <v>0</v>
      </c>
      <c r="AA209" s="142">
        <f t="shared" si="93"/>
        <v>0</v>
      </c>
      <c r="AB209" s="142">
        <f t="shared" si="113"/>
        <v>0</v>
      </c>
      <c r="AC209" s="142">
        <f t="shared" si="114"/>
        <v>0</v>
      </c>
      <c r="AD209" s="142">
        <f>AC209+LOOKUP(V209,Sheet2!A$3:A$24,Sheet2!J$3:J$24)</f>
        <v>0</v>
      </c>
      <c r="AE209" s="142">
        <f t="shared" si="94"/>
        <v>0</v>
      </c>
      <c r="AF209" s="142">
        <f t="shared" si="95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09"/>
        <v>0</v>
      </c>
      <c r="AK209" s="141">
        <f t="shared" si="110"/>
        <v>0</v>
      </c>
      <c r="AL209" s="142">
        <f t="shared" si="96"/>
        <v>0</v>
      </c>
      <c r="AM209" s="142">
        <f t="shared" si="97"/>
        <v>0</v>
      </c>
      <c r="AN209" s="142">
        <f t="shared" si="98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99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0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1"/>
        <v>0</v>
      </c>
      <c r="BO209" s="128">
        <f t="shared" si="102"/>
        <v>0</v>
      </c>
      <c r="BP209" s="120"/>
      <c r="BQ209" s="56">
        <f t="shared" si="103"/>
        <v>0</v>
      </c>
      <c r="BR209" s="52">
        <f t="shared" si="104"/>
        <v>0</v>
      </c>
      <c r="BS209" s="52">
        <f t="shared" si="105"/>
        <v>0</v>
      </c>
      <c r="BT209" s="32">
        <f>IF(OR(LOOKUP(V209,Sheet2!A$3:A$25,Sheet2!B$3:B$25)=1,G209=0),0,AW209-AO209*0.2*G209)</f>
        <v>0</v>
      </c>
      <c r="BU209" s="52">
        <f t="shared" si="106"/>
        <v>0</v>
      </c>
      <c r="BV209" s="52">
        <f t="shared" si="107"/>
        <v>0</v>
      </c>
      <c r="BW209" s="32">
        <f t="shared" si="108"/>
        <v>0</v>
      </c>
    </row>
    <row r="210" spans="4:75">
      <c r="D210" s="103">
        <f t="shared" si="88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0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1"/>
        <v>0</v>
      </c>
      <c r="T210" s="118">
        <v>0</v>
      </c>
      <c r="V210" s="141">
        <f t="shared" si="89"/>
        <v>0</v>
      </c>
      <c r="W210" s="142">
        <f t="shared" si="92"/>
        <v>0</v>
      </c>
      <c r="X210" s="142">
        <f t="shared" si="111"/>
        <v>0</v>
      </c>
      <c r="Y210" s="142">
        <f t="shared" si="112"/>
        <v>0</v>
      </c>
      <c r="Z210" s="142">
        <f>Y210+LOOKUP(V210,Sheet2!A$3:A$24,Sheet2!J$3:J$24)</f>
        <v>0</v>
      </c>
      <c r="AA210" s="142">
        <f t="shared" si="93"/>
        <v>0</v>
      </c>
      <c r="AB210" s="142">
        <f t="shared" si="113"/>
        <v>0</v>
      </c>
      <c r="AC210" s="142">
        <f t="shared" si="114"/>
        <v>0</v>
      </c>
      <c r="AD210" s="142">
        <f>AC210+LOOKUP(V210,Sheet2!A$3:A$24,Sheet2!J$3:J$24)</f>
        <v>0</v>
      </c>
      <c r="AE210" s="142">
        <f t="shared" si="94"/>
        <v>0</v>
      </c>
      <c r="AF210" s="142">
        <f t="shared" si="95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09"/>
        <v>0</v>
      </c>
      <c r="AK210" s="141">
        <f t="shared" si="110"/>
        <v>0</v>
      </c>
      <c r="AL210" s="142">
        <f t="shared" si="96"/>
        <v>0</v>
      </c>
      <c r="AM210" s="142">
        <f t="shared" si="97"/>
        <v>0</v>
      </c>
      <c r="AN210" s="142">
        <f t="shared" si="98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99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0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1"/>
        <v>0</v>
      </c>
      <c r="BO210" s="128">
        <f t="shared" si="102"/>
        <v>0</v>
      </c>
      <c r="BP210" s="120"/>
      <c r="BQ210" s="56">
        <f t="shared" si="103"/>
        <v>0</v>
      </c>
      <c r="BR210" s="52">
        <f t="shared" si="104"/>
        <v>0</v>
      </c>
      <c r="BS210" s="52">
        <f t="shared" si="105"/>
        <v>0</v>
      </c>
      <c r="BT210" s="32">
        <f>IF(OR(LOOKUP(V210,Sheet2!A$3:A$25,Sheet2!B$3:B$25)=1,G210=0),0,AW210-AO210*0.2*G210)</f>
        <v>0</v>
      </c>
      <c r="BU210" s="52">
        <f t="shared" si="106"/>
        <v>0</v>
      </c>
      <c r="BV210" s="52">
        <f t="shared" si="107"/>
        <v>0</v>
      </c>
      <c r="BW210" s="32">
        <f t="shared" si="108"/>
        <v>0</v>
      </c>
    </row>
    <row r="211" spans="4:75">
      <c r="D211" s="103">
        <f t="shared" si="88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0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1"/>
        <v>0</v>
      </c>
      <c r="T211" s="118">
        <v>0</v>
      </c>
      <c r="V211" s="141">
        <f t="shared" si="89"/>
        <v>0</v>
      </c>
      <c r="W211" s="142">
        <f t="shared" si="92"/>
        <v>0</v>
      </c>
      <c r="X211" s="142">
        <f t="shared" si="111"/>
        <v>0</v>
      </c>
      <c r="Y211" s="142">
        <f t="shared" si="112"/>
        <v>0</v>
      </c>
      <c r="Z211" s="142">
        <f>Y211+LOOKUP(V211,Sheet2!A$3:A$24,Sheet2!J$3:J$24)</f>
        <v>0</v>
      </c>
      <c r="AA211" s="142">
        <f t="shared" si="93"/>
        <v>0</v>
      </c>
      <c r="AB211" s="142">
        <f t="shared" si="113"/>
        <v>0</v>
      </c>
      <c r="AC211" s="142">
        <f t="shared" si="114"/>
        <v>0</v>
      </c>
      <c r="AD211" s="142">
        <f>AC211+LOOKUP(V211,Sheet2!A$3:A$24,Sheet2!J$3:J$24)</f>
        <v>0</v>
      </c>
      <c r="AE211" s="142">
        <f t="shared" si="94"/>
        <v>0</v>
      </c>
      <c r="AF211" s="142">
        <f t="shared" si="95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09"/>
        <v>0</v>
      </c>
      <c r="AK211" s="141">
        <f t="shared" si="110"/>
        <v>0</v>
      </c>
      <c r="AL211" s="142">
        <f t="shared" si="96"/>
        <v>0</v>
      </c>
      <c r="AM211" s="142">
        <f t="shared" si="97"/>
        <v>0</v>
      </c>
      <c r="AN211" s="142">
        <f t="shared" si="98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99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0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1"/>
        <v>0</v>
      </c>
      <c r="BO211" s="128">
        <f t="shared" si="102"/>
        <v>0</v>
      </c>
      <c r="BP211" s="120"/>
      <c r="BQ211" s="56">
        <f t="shared" si="103"/>
        <v>0</v>
      </c>
      <c r="BR211" s="52">
        <f t="shared" si="104"/>
        <v>0</v>
      </c>
      <c r="BS211" s="52">
        <f t="shared" si="105"/>
        <v>0</v>
      </c>
      <c r="BT211" s="32">
        <f>IF(OR(LOOKUP(V211,Sheet2!A$3:A$25,Sheet2!B$3:B$25)=1,G211=0),0,AW211-AO211*0.2*G211)</f>
        <v>0</v>
      </c>
      <c r="BU211" s="52">
        <f t="shared" si="106"/>
        <v>0</v>
      </c>
      <c r="BV211" s="52">
        <f t="shared" si="107"/>
        <v>0</v>
      </c>
      <c r="BW211" s="32">
        <f t="shared" si="108"/>
        <v>0</v>
      </c>
    </row>
    <row r="212" spans="4:75">
      <c r="D212" s="103">
        <f t="shared" si="88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0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1"/>
        <v>0</v>
      </c>
      <c r="T212" s="118">
        <v>0</v>
      </c>
      <c r="V212" s="141">
        <f t="shared" si="89"/>
        <v>0</v>
      </c>
      <c r="W212" s="142">
        <f t="shared" si="92"/>
        <v>0</v>
      </c>
      <c r="X212" s="142">
        <f t="shared" si="111"/>
        <v>0</v>
      </c>
      <c r="Y212" s="142">
        <f t="shared" si="112"/>
        <v>0</v>
      </c>
      <c r="Z212" s="142">
        <f>Y212+LOOKUP(V212,Sheet2!A$3:A$24,Sheet2!J$3:J$24)</f>
        <v>0</v>
      </c>
      <c r="AA212" s="142">
        <f t="shared" si="93"/>
        <v>0</v>
      </c>
      <c r="AB212" s="142">
        <f t="shared" si="113"/>
        <v>0</v>
      </c>
      <c r="AC212" s="142">
        <f t="shared" si="114"/>
        <v>0</v>
      </c>
      <c r="AD212" s="142">
        <f>AC212+LOOKUP(V212,Sheet2!A$3:A$24,Sheet2!J$3:J$24)</f>
        <v>0</v>
      </c>
      <c r="AE212" s="142">
        <f t="shared" si="94"/>
        <v>0</v>
      </c>
      <c r="AF212" s="142">
        <f t="shared" si="95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09"/>
        <v>0</v>
      </c>
      <c r="AK212" s="141">
        <f t="shared" si="110"/>
        <v>0</v>
      </c>
      <c r="AL212" s="142">
        <f t="shared" si="96"/>
        <v>0</v>
      </c>
      <c r="AM212" s="142">
        <f t="shared" si="97"/>
        <v>0</v>
      </c>
      <c r="AN212" s="142">
        <f t="shared" si="98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99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0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1"/>
        <v>0</v>
      </c>
      <c r="BO212" s="128">
        <f t="shared" si="102"/>
        <v>0</v>
      </c>
      <c r="BP212" s="120"/>
      <c r="BQ212" s="56">
        <f t="shared" si="103"/>
        <v>0</v>
      </c>
      <c r="BR212" s="52">
        <f t="shared" si="104"/>
        <v>0</v>
      </c>
      <c r="BS212" s="52">
        <f t="shared" si="105"/>
        <v>0</v>
      </c>
      <c r="BT212" s="32">
        <f>IF(OR(LOOKUP(V212,Sheet2!A$3:A$25,Sheet2!B$3:B$25)=1,G212=0),0,AW212-AO212*0.2*G212)</f>
        <v>0</v>
      </c>
      <c r="BU212" s="52">
        <f t="shared" si="106"/>
        <v>0</v>
      </c>
      <c r="BV212" s="52">
        <f t="shared" si="107"/>
        <v>0</v>
      </c>
      <c r="BW212" s="32">
        <f t="shared" si="108"/>
        <v>0</v>
      </c>
    </row>
    <row r="213" spans="4:75">
      <c r="D213" s="103">
        <f t="shared" si="88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0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1"/>
        <v>0</v>
      </c>
      <c r="T213" s="118">
        <v>0</v>
      </c>
      <c r="V213" s="141">
        <f t="shared" si="89"/>
        <v>0</v>
      </c>
      <c r="W213" s="142">
        <f t="shared" si="92"/>
        <v>0</v>
      </c>
      <c r="X213" s="142">
        <f t="shared" si="111"/>
        <v>0</v>
      </c>
      <c r="Y213" s="142">
        <f t="shared" si="112"/>
        <v>0</v>
      </c>
      <c r="Z213" s="142">
        <f>Y213+LOOKUP(V213,Sheet2!A$3:A$24,Sheet2!J$3:J$24)</f>
        <v>0</v>
      </c>
      <c r="AA213" s="142">
        <f t="shared" si="93"/>
        <v>0</v>
      </c>
      <c r="AB213" s="142">
        <f t="shared" si="113"/>
        <v>0</v>
      </c>
      <c r="AC213" s="142">
        <f t="shared" si="114"/>
        <v>0</v>
      </c>
      <c r="AD213" s="142">
        <f>AC213+LOOKUP(V213,Sheet2!A$3:A$24,Sheet2!J$3:J$24)</f>
        <v>0</v>
      </c>
      <c r="AE213" s="142">
        <f t="shared" si="94"/>
        <v>0</v>
      </c>
      <c r="AF213" s="142">
        <f t="shared" si="95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09"/>
        <v>0</v>
      </c>
      <c r="AK213" s="141">
        <f t="shared" si="110"/>
        <v>0</v>
      </c>
      <c r="AL213" s="142">
        <f t="shared" si="96"/>
        <v>0</v>
      </c>
      <c r="AM213" s="142">
        <f t="shared" si="97"/>
        <v>0</v>
      </c>
      <c r="AN213" s="142">
        <f t="shared" si="98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99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0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1"/>
        <v>0</v>
      </c>
      <c r="BO213" s="128">
        <f t="shared" si="102"/>
        <v>0</v>
      </c>
      <c r="BP213" s="120"/>
      <c r="BQ213" s="56">
        <f t="shared" si="103"/>
        <v>0</v>
      </c>
      <c r="BR213" s="52">
        <f t="shared" si="104"/>
        <v>0</v>
      </c>
      <c r="BS213" s="52">
        <f t="shared" si="105"/>
        <v>0</v>
      </c>
      <c r="BT213" s="32">
        <f>IF(OR(LOOKUP(V213,Sheet2!A$3:A$25,Sheet2!B$3:B$25)=1,G213=0),0,AW213-AO213*0.2*G213)</f>
        <v>0</v>
      </c>
      <c r="BU213" s="52">
        <f t="shared" si="106"/>
        <v>0</v>
      </c>
      <c r="BV213" s="52">
        <f t="shared" si="107"/>
        <v>0</v>
      </c>
      <c r="BW213" s="32">
        <f t="shared" si="108"/>
        <v>0</v>
      </c>
    </row>
    <row r="214" spans="4:75">
      <c r="D214" s="103">
        <f t="shared" si="88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0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1"/>
        <v>0</v>
      </c>
      <c r="T214" s="118">
        <v>0</v>
      </c>
      <c r="V214" s="141">
        <f t="shared" si="89"/>
        <v>0</v>
      </c>
      <c r="W214" s="142">
        <f t="shared" si="92"/>
        <v>0</v>
      </c>
      <c r="X214" s="142">
        <f t="shared" si="111"/>
        <v>0</v>
      </c>
      <c r="Y214" s="142">
        <f t="shared" si="112"/>
        <v>0</v>
      </c>
      <c r="Z214" s="142">
        <f>Y214+LOOKUP(V214,Sheet2!A$3:A$24,Sheet2!J$3:J$24)</f>
        <v>0</v>
      </c>
      <c r="AA214" s="142">
        <f t="shared" si="93"/>
        <v>0</v>
      </c>
      <c r="AB214" s="142">
        <f t="shared" si="113"/>
        <v>0</v>
      </c>
      <c r="AC214" s="142">
        <f t="shared" si="114"/>
        <v>0</v>
      </c>
      <c r="AD214" s="142">
        <f>AC214+LOOKUP(V214,Sheet2!A$3:A$24,Sheet2!J$3:J$24)</f>
        <v>0</v>
      </c>
      <c r="AE214" s="142">
        <f t="shared" si="94"/>
        <v>0</v>
      </c>
      <c r="AF214" s="142">
        <f t="shared" si="95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09"/>
        <v>0</v>
      </c>
      <c r="AK214" s="141">
        <f t="shared" si="110"/>
        <v>0</v>
      </c>
      <c r="AL214" s="142">
        <f t="shared" si="96"/>
        <v>0</v>
      </c>
      <c r="AM214" s="142">
        <f t="shared" si="97"/>
        <v>0</v>
      </c>
      <c r="AN214" s="142">
        <f t="shared" si="98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99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0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1"/>
        <v>0</v>
      </c>
      <c r="BO214" s="128">
        <f t="shared" si="102"/>
        <v>0</v>
      </c>
      <c r="BP214" s="120"/>
      <c r="BQ214" s="56">
        <f t="shared" si="103"/>
        <v>0</v>
      </c>
      <c r="BR214" s="52">
        <f t="shared" si="104"/>
        <v>0</v>
      </c>
      <c r="BS214" s="52">
        <f t="shared" si="105"/>
        <v>0</v>
      </c>
      <c r="BT214" s="32">
        <f>IF(OR(LOOKUP(V214,Sheet2!A$3:A$25,Sheet2!B$3:B$25)=1,G214=0),0,AW214-AO214*0.2*G214)</f>
        <v>0</v>
      </c>
      <c r="BU214" s="52">
        <f t="shared" si="106"/>
        <v>0</v>
      </c>
      <c r="BV214" s="52">
        <f t="shared" si="107"/>
        <v>0</v>
      </c>
      <c r="BW214" s="32">
        <f t="shared" si="108"/>
        <v>0</v>
      </c>
    </row>
    <row r="215" spans="4:75">
      <c r="D215" s="103">
        <f t="shared" si="88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0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1"/>
        <v>0</v>
      </c>
      <c r="T215" s="118">
        <v>0</v>
      </c>
      <c r="V215" s="141">
        <f t="shared" si="89"/>
        <v>0</v>
      </c>
      <c r="W215" s="142">
        <f t="shared" si="92"/>
        <v>0</v>
      </c>
      <c r="X215" s="142">
        <f t="shared" si="111"/>
        <v>0</v>
      </c>
      <c r="Y215" s="142">
        <f t="shared" si="112"/>
        <v>0</v>
      </c>
      <c r="Z215" s="142">
        <f>Y215+LOOKUP(V215,Sheet2!A$3:A$24,Sheet2!J$3:J$24)</f>
        <v>0</v>
      </c>
      <c r="AA215" s="142">
        <f t="shared" si="93"/>
        <v>0</v>
      </c>
      <c r="AB215" s="142">
        <f t="shared" si="113"/>
        <v>0</v>
      </c>
      <c r="AC215" s="142">
        <f t="shared" si="114"/>
        <v>0</v>
      </c>
      <c r="AD215" s="142">
        <f>AC215+LOOKUP(V215,Sheet2!A$3:A$24,Sheet2!J$3:J$24)</f>
        <v>0</v>
      </c>
      <c r="AE215" s="142">
        <f t="shared" si="94"/>
        <v>0</v>
      </c>
      <c r="AF215" s="142">
        <f t="shared" si="95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09"/>
        <v>0</v>
      </c>
      <c r="AK215" s="141">
        <f t="shared" si="110"/>
        <v>0</v>
      </c>
      <c r="AL215" s="142">
        <f t="shared" si="96"/>
        <v>0</v>
      </c>
      <c r="AM215" s="142">
        <f t="shared" si="97"/>
        <v>0</v>
      </c>
      <c r="AN215" s="142">
        <f t="shared" si="98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99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0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1"/>
        <v>0</v>
      </c>
      <c r="BO215" s="128">
        <f t="shared" si="102"/>
        <v>0</v>
      </c>
      <c r="BP215" s="120"/>
      <c r="BQ215" s="56">
        <f t="shared" si="103"/>
        <v>0</v>
      </c>
      <c r="BR215" s="52">
        <f t="shared" si="104"/>
        <v>0</v>
      </c>
      <c r="BS215" s="52">
        <f t="shared" si="105"/>
        <v>0</v>
      </c>
      <c r="BT215" s="32">
        <f>IF(OR(LOOKUP(V215,Sheet2!A$3:A$25,Sheet2!B$3:B$25)=1,G215=0),0,AW215-AO215*0.2*G215)</f>
        <v>0</v>
      </c>
      <c r="BU215" s="52">
        <f t="shared" si="106"/>
        <v>0</v>
      </c>
      <c r="BV215" s="52">
        <f t="shared" si="107"/>
        <v>0</v>
      </c>
      <c r="BW215" s="32">
        <f t="shared" si="108"/>
        <v>0</v>
      </c>
    </row>
    <row r="216" spans="4:75">
      <c r="D216" s="103">
        <f t="shared" si="88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0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1"/>
        <v>0</v>
      </c>
      <c r="T216" s="118">
        <v>0</v>
      </c>
      <c r="V216" s="141">
        <f t="shared" si="89"/>
        <v>0</v>
      </c>
      <c r="W216" s="142">
        <f t="shared" si="92"/>
        <v>0</v>
      </c>
      <c r="X216" s="142">
        <f t="shared" si="111"/>
        <v>0</v>
      </c>
      <c r="Y216" s="142">
        <f t="shared" si="112"/>
        <v>0</v>
      </c>
      <c r="Z216" s="142">
        <f>Y216+LOOKUP(V216,Sheet2!A$3:A$24,Sheet2!J$3:J$24)</f>
        <v>0</v>
      </c>
      <c r="AA216" s="142">
        <f t="shared" si="93"/>
        <v>0</v>
      </c>
      <c r="AB216" s="142">
        <f t="shared" si="113"/>
        <v>0</v>
      </c>
      <c r="AC216" s="142">
        <f t="shared" si="114"/>
        <v>0</v>
      </c>
      <c r="AD216" s="142">
        <f>AC216+LOOKUP(V216,Sheet2!A$3:A$24,Sheet2!J$3:J$24)</f>
        <v>0</v>
      </c>
      <c r="AE216" s="142">
        <f t="shared" si="94"/>
        <v>0</v>
      </c>
      <c r="AF216" s="142">
        <f t="shared" si="95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09"/>
        <v>0</v>
      </c>
      <c r="AK216" s="141">
        <f t="shared" si="110"/>
        <v>0</v>
      </c>
      <c r="AL216" s="142">
        <f t="shared" si="96"/>
        <v>0</v>
      </c>
      <c r="AM216" s="142">
        <f t="shared" si="97"/>
        <v>0</v>
      </c>
      <c r="AN216" s="142">
        <f t="shared" si="98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99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0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1"/>
        <v>0</v>
      </c>
      <c r="BO216" s="128">
        <f t="shared" si="102"/>
        <v>0</v>
      </c>
      <c r="BP216" s="120"/>
      <c r="BQ216" s="56">
        <f t="shared" si="103"/>
        <v>0</v>
      </c>
      <c r="BR216" s="52">
        <f t="shared" si="104"/>
        <v>0</v>
      </c>
      <c r="BS216" s="52">
        <f t="shared" si="105"/>
        <v>0</v>
      </c>
      <c r="BT216" s="32">
        <f>IF(OR(LOOKUP(V216,Sheet2!A$3:A$25,Sheet2!B$3:B$25)=1,G216=0),0,AW216-AO216*0.2*G216)</f>
        <v>0</v>
      </c>
      <c r="BU216" s="52">
        <f t="shared" si="106"/>
        <v>0</v>
      </c>
      <c r="BV216" s="52">
        <f t="shared" si="107"/>
        <v>0</v>
      </c>
      <c r="BW216" s="32">
        <f t="shared" si="108"/>
        <v>0</v>
      </c>
    </row>
    <row r="217" spans="4:75">
      <c r="D217" s="103">
        <f t="shared" si="88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0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1"/>
        <v>0</v>
      </c>
      <c r="T217" s="118">
        <v>0</v>
      </c>
      <c r="V217" s="141">
        <f t="shared" si="89"/>
        <v>0</v>
      </c>
      <c r="W217" s="142">
        <f t="shared" si="92"/>
        <v>0</v>
      </c>
      <c r="X217" s="142">
        <f t="shared" si="111"/>
        <v>0</v>
      </c>
      <c r="Y217" s="142">
        <f t="shared" si="112"/>
        <v>0</v>
      </c>
      <c r="Z217" s="142">
        <f>Y217+LOOKUP(V217,Sheet2!A$3:A$24,Sheet2!J$3:J$24)</f>
        <v>0</v>
      </c>
      <c r="AA217" s="142">
        <f t="shared" si="93"/>
        <v>0</v>
      </c>
      <c r="AB217" s="142">
        <f t="shared" si="113"/>
        <v>0</v>
      </c>
      <c r="AC217" s="142">
        <f t="shared" si="114"/>
        <v>0</v>
      </c>
      <c r="AD217" s="142">
        <f>AC217+LOOKUP(V217,Sheet2!A$3:A$24,Sheet2!J$3:J$24)</f>
        <v>0</v>
      </c>
      <c r="AE217" s="142">
        <f t="shared" si="94"/>
        <v>0</v>
      </c>
      <c r="AF217" s="142">
        <f t="shared" si="95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09"/>
        <v>0</v>
      </c>
      <c r="AK217" s="141">
        <f t="shared" si="110"/>
        <v>0</v>
      </c>
      <c r="AL217" s="142">
        <f t="shared" si="96"/>
        <v>0</v>
      </c>
      <c r="AM217" s="142">
        <f t="shared" si="97"/>
        <v>0</v>
      </c>
      <c r="AN217" s="142">
        <f t="shared" si="98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99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0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1"/>
        <v>0</v>
      </c>
      <c r="BO217" s="128">
        <f t="shared" si="102"/>
        <v>0</v>
      </c>
      <c r="BP217" s="120"/>
      <c r="BQ217" s="56">
        <f t="shared" si="103"/>
        <v>0</v>
      </c>
      <c r="BR217" s="52">
        <f t="shared" si="104"/>
        <v>0</v>
      </c>
      <c r="BS217" s="52">
        <f t="shared" si="105"/>
        <v>0</v>
      </c>
      <c r="BT217" s="32">
        <f>IF(OR(LOOKUP(V217,Sheet2!A$3:A$25,Sheet2!B$3:B$25)=1,G217=0),0,AW217-AO217*0.2*G217)</f>
        <v>0</v>
      </c>
      <c r="BU217" s="52">
        <f t="shared" si="106"/>
        <v>0</v>
      </c>
      <c r="BV217" s="52">
        <f t="shared" si="107"/>
        <v>0</v>
      </c>
      <c r="BW217" s="32">
        <f t="shared" si="108"/>
        <v>0</v>
      </c>
    </row>
    <row r="218" spans="4:75">
      <c r="D218" s="103">
        <f t="shared" si="88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0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1"/>
        <v>0</v>
      </c>
      <c r="T218" s="118">
        <v>0</v>
      </c>
      <c r="V218" s="141">
        <f t="shared" si="89"/>
        <v>0</v>
      </c>
      <c r="W218" s="142">
        <f t="shared" si="92"/>
        <v>0</v>
      </c>
      <c r="X218" s="142">
        <f t="shared" si="111"/>
        <v>0</v>
      </c>
      <c r="Y218" s="142">
        <f t="shared" si="112"/>
        <v>0</v>
      </c>
      <c r="Z218" s="142">
        <f>Y218+LOOKUP(V218,Sheet2!A$3:A$24,Sheet2!J$3:J$24)</f>
        <v>0</v>
      </c>
      <c r="AA218" s="142">
        <f t="shared" si="93"/>
        <v>0</v>
      </c>
      <c r="AB218" s="142">
        <f t="shared" si="113"/>
        <v>0</v>
      </c>
      <c r="AC218" s="142">
        <f t="shared" si="114"/>
        <v>0</v>
      </c>
      <c r="AD218" s="142">
        <f>AC218+LOOKUP(V218,Sheet2!A$3:A$24,Sheet2!J$3:J$24)</f>
        <v>0</v>
      </c>
      <c r="AE218" s="142">
        <f t="shared" si="94"/>
        <v>0</v>
      </c>
      <c r="AF218" s="142">
        <f t="shared" si="95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09"/>
        <v>0</v>
      </c>
      <c r="AK218" s="141">
        <f t="shared" si="110"/>
        <v>0</v>
      </c>
      <c r="AL218" s="142">
        <f t="shared" si="96"/>
        <v>0</v>
      </c>
      <c r="AM218" s="142">
        <f t="shared" si="97"/>
        <v>0</v>
      </c>
      <c r="AN218" s="142">
        <f t="shared" si="98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99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0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1"/>
        <v>0</v>
      </c>
      <c r="BO218" s="128">
        <f t="shared" si="102"/>
        <v>0</v>
      </c>
      <c r="BP218" s="120"/>
      <c r="BQ218" s="56">
        <f t="shared" si="103"/>
        <v>0</v>
      </c>
      <c r="BR218" s="52">
        <f t="shared" si="104"/>
        <v>0</v>
      </c>
      <c r="BS218" s="52">
        <f t="shared" si="105"/>
        <v>0</v>
      </c>
      <c r="BT218" s="32">
        <f>IF(OR(LOOKUP(V218,Sheet2!A$3:A$25,Sheet2!B$3:B$25)=1,G218=0),0,AW218-AO218*0.2*G218)</f>
        <v>0</v>
      </c>
      <c r="BU218" s="52">
        <f t="shared" si="106"/>
        <v>0</v>
      </c>
      <c r="BV218" s="52">
        <f t="shared" si="107"/>
        <v>0</v>
      </c>
      <c r="BW218" s="32">
        <f t="shared" si="108"/>
        <v>0</v>
      </c>
    </row>
    <row r="219" spans="4:75">
      <c r="D219" s="103">
        <f t="shared" si="88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0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1"/>
        <v>0</v>
      </c>
      <c r="T219" s="118">
        <v>0</v>
      </c>
      <c r="V219" s="141">
        <f t="shared" si="89"/>
        <v>0</v>
      </c>
      <c r="W219" s="142">
        <f t="shared" si="92"/>
        <v>0</v>
      </c>
      <c r="X219" s="142">
        <f t="shared" si="111"/>
        <v>0</v>
      </c>
      <c r="Y219" s="142">
        <f t="shared" si="112"/>
        <v>0</v>
      </c>
      <c r="Z219" s="142">
        <f>Y219+LOOKUP(V219,Sheet2!A$3:A$24,Sheet2!J$3:J$24)</f>
        <v>0</v>
      </c>
      <c r="AA219" s="142">
        <f t="shared" si="93"/>
        <v>0</v>
      </c>
      <c r="AB219" s="142">
        <f t="shared" si="113"/>
        <v>0</v>
      </c>
      <c r="AC219" s="142">
        <f t="shared" si="114"/>
        <v>0</v>
      </c>
      <c r="AD219" s="142">
        <f>AC219+LOOKUP(V219,Sheet2!A$3:A$24,Sheet2!J$3:J$24)</f>
        <v>0</v>
      </c>
      <c r="AE219" s="142">
        <f t="shared" si="94"/>
        <v>0</v>
      </c>
      <c r="AF219" s="142">
        <f t="shared" si="95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09"/>
        <v>0</v>
      </c>
      <c r="AK219" s="141">
        <f t="shared" si="110"/>
        <v>0</v>
      </c>
      <c r="AL219" s="142">
        <f t="shared" si="96"/>
        <v>0</v>
      </c>
      <c r="AM219" s="142">
        <f t="shared" si="97"/>
        <v>0</v>
      </c>
      <c r="AN219" s="142">
        <f t="shared" si="98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99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0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1"/>
        <v>0</v>
      </c>
      <c r="BO219" s="128">
        <f t="shared" si="102"/>
        <v>0</v>
      </c>
      <c r="BP219" s="120"/>
      <c r="BQ219" s="56">
        <f t="shared" si="103"/>
        <v>0</v>
      </c>
      <c r="BR219" s="52">
        <f t="shared" si="104"/>
        <v>0</v>
      </c>
      <c r="BS219" s="52">
        <f t="shared" si="105"/>
        <v>0</v>
      </c>
      <c r="BT219" s="32">
        <f>IF(OR(LOOKUP(V219,Sheet2!A$3:A$25,Sheet2!B$3:B$25)=1,G219=0),0,AW219-AO219*0.2*G219)</f>
        <v>0</v>
      </c>
      <c r="BU219" s="52">
        <f t="shared" si="106"/>
        <v>0</v>
      </c>
      <c r="BV219" s="52">
        <f t="shared" si="107"/>
        <v>0</v>
      </c>
      <c r="BW219" s="32">
        <f t="shared" si="108"/>
        <v>0</v>
      </c>
    </row>
    <row r="220" spans="4:75">
      <c r="D220" s="103">
        <f t="shared" si="88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0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1"/>
        <v>0</v>
      </c>
      <c r="T220" s="118">
        <v>0</v>
      </c>
      <c r="V220" s="141">
        <f t="shared" si="89"/>
        <v>0</v>
      </c>
      <c r="W220" s="142">
        <f t="shared" si="92"/>
        <v>0</v>
      </c>
      <c r="X220" s="142">
        <f t="shared" si="111"/>
        <v>0</v>
      </c>
      <c r="Y220" s="142">
        <f t="shared" si="112"/>
        <v>0</v>
      </c>
      <c r="Z220" s="142">
        <f>Y220+LOOKUP(V220,Sheet2!A$3:A$24,Sheet2!J$3:J$24)</f>
        <v>0</v>
      </c>
      <c r="AA220" s="142">
        <f t="shared" si="93"/>
        <v>0</v>
      </c>
      <c r="AB220" s="142">
        <f t="shared" si="113"/>
        <v>0</v>
      </c>
      <c r="AC220" s="142">
        <f t="shared" si="114"/>
        <v>0</v>
      </c>
      <c r="AD220" s="142">
        <f>AC220+LOOKUP(V220,Sheet2!A$3:A$24,Sheet2!J$3:J$24)</f>
        <v>0</v>
      </c>
      <c r="AE220" s="142">
        <f t="shared" si="94"/>
        <v>0</v>
      </c>
      <c r="AF220" s="142">
        <f t="shared" si="95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09"/>
        <v>0</v>
      </c>
      <c r="AK220" s="141">
        <f t="shared" si="110"/>
        <v>0</v>
      </c>
      <c r="AL220" s="142">
        <f t="shared" si="96"/>
        <v>0</v>
      </c>
      <c r="AM220" s="142">
        <f t="shared" si="97"/>
        <v>0</v>
      </c>
      <c r="AN220" s="142">
        <f t="shared" si="98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99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0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1"/>
        <v>0</v>
      </c>
      <c r="BO220" s="128">
        <f t="shared" si="102"/>
        <v>0</v>
      </c>
      <c r="BP220" s="120"/>
      <c r="BQ220" s="56">
        <f t="shared" si="103"/>
        <v>0</v>
      </c>
      <c r="BR220" s="52">
        <f t="shared" si="104"/>
        <v>0</v>
      </c>
      <c r="BS220" s="52">
        <f t="shared" si="105"/>
        <v>0</v>
      </c>
      <c r="BT220" s="32">
        <f>IF(OR(LOOKUP(V220,Sheet2!A$3:A$25,Sheet2!B$3:B$25)=1,G220=0),0,AW220-AO220*0.2*G220)</f>
        <v>0</v>
      </c>
      <c r="BU220" s="52">
        <f t="shared" si="106"/>
        <v>0</v>
      </c>
      <c r="BV220" s="52">
        <f t="shared" si="107"/>
        <v>0</v>
      </c>
      <c r="BW220" s="32">
        <f t="shared" si="108"/>
        <v>0</v>
      </c>
    </row>
    <row r="221" spans="4:75">
      <c r="D221" s="103">
        <f t="shared" si="88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0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1"/>
        <v>0</v>
      </c>
      <c r="T221" s="118">
        <v>0</v>
      </c>
      <c r="V221" s="141">
        <f t="shared" si="89"/>
        <v>0</v>
      </c>
      <c r="W221" s="142">
        <f t="shared" si="92"/>
        <v>0</v>
      </c>
      <c r="X221" s="142">
        <f t="shared" si="111"/>
        <v>0</v>
      </c>
      <c r="Y221" s="142">
        <f t="shared" si="112"/>
        <v>0</v>
      </c>
      <c r="Z221" s="142">
        <f>Y221+LOOKUP(V221,Sheet2!A$3:A$24,Sheet2!J$3:J$24)</f>
        <v>0</v>
      </c>
      <c r="AA221" s="142">
        <f t="shared" si="93"/>
        <v>0</v>
      </c>
      <c r="AB221" s="142">
        <f t="shared" si="113"/>
        <v>0</v>
      </c>
      <c r="AC221" s="142">
        <f t="shared" si="114"/>
        <v>0</v>
      </c>
      <c r="AD221" s="142">
        <f>AC221+LOOKUP(V221,Sheet2!A$3:A$24,Sheet2!J$3:J$24)</f>
        <v>0</v>
      </c>
      <c r="AE221" s="142">
        <f t="shared" si="94"/>
        <v>0</v>
      </c>
      <c r="AF221" s="142">
        <f t="shared" si="95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09"/>
        <v>0</v>
      </c>
      <c r="AK221" s="141">
        <f t="shared" si="110"/>
        <v>0</v>
      </c>
      <c r="AL221" s="142">
        <f t="shared" si="96"/>
        <v>0</v>
      </c>
      <c r="AM221" s="142">
        <f t="shared" si="97"/>
        <v>0</v>
      </c>
      <c r="AN221" s="142">
        <f t="shared" si="98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99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0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1"/>
        <v>0</v>
      </c>
      <c r="BO221" s="128">
        <f t="shared" si="102"/>
        <v>0</v>
      </c>
      <c r="BP221" s="120"/>
      <c r="BQ221" s="56">
        <f t="shared" si="103"/>
        <v>0</v>
      </c>
      <c r="BR221" s="52">
        <f t="shared" si="104"/>
        <v>0</v>
      </c>
      <c r="BS221" s="52">
        <f t="shared" si="105"/>
        <v>0</v>
      </c>
      <c r="BT221" s="32">
        <f>IF(OR(LOOKUP(V221,Sheet2!A$3:A$25,Sheet2!B$3:B$25)=1,G221=0),0,AW221-AO221*0.2*G221)</f>
        <v>0</v>
      </c>
      <c r="BU221" s="52">
        <f t="shared" si="106"/>
        <v>0</v>
      </c>
      <c r="BV221" s="52">
        <f t="shared" si="107"/>
        <v>0</v>
      </c>
      <c r="BW221" s="32">
        <f t="shared" si="108"/>
        <v>0</v>
      </c>
    </row>
    <row r="222" spans="4:75">
      <c r="D222" s="103">
        <f t="shared" si="88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0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1"/>
        <v>0</v>
      </c>
      <c r="T222" s="118">
        <v>0</v>
      </c>
      <c r="V222" s="141">
        <f t="shared" si="89"/>
        <v>0</v>
      </c>
      <c r="W222" s="142">
        <f t="shared" si="92"/>
        <v>0</v>
      </c>
      <c r="X222" s="142">
        <f t="shared" si="111"/>
        <v>0</v>
      </c>
      <c r="Y222" s="142">
        <f t="shared" si="112"/>
        <v>0</v>
      </c>
      <c r="Z222" s="142">
        <f>Y222+LOOKUP(V222,Sheet2!A$3:A$24,Sheet2!J$3:J$24)</f>
        <v>0</v>
      </c>
      <c r="AA222" s="142">
        <f t="shared" si="93"/>
        <v>0</v>
      </c>
      <c r="AB222" s="142">
        <f t="shared" si="113"/>
        <v>0</v>
      </c>
      <c r="AC222" s="142">
        <f t="shared" si="114"/>
        <v>0</v>
      </c>
      <c r="AD222" s="142">
        <f>AC222+LOOKUP(V222,Sheet2!A$3:A$24,Sheet2!J$3:J$24)</f>
        <v>0</v>
      </c>
      <c r="AE222" s="142">
        <f t="shared" si="94"/>
        <v>0</v>
      </c>
      <c r="AF222" s="142">
        <f t="shared" si="95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09"/>
        <v>0</v>
      </c>
      <c r="AK222" s="141">
        <f t="shared" si="110"/>
        <v>0</v>
      </c>
      <c r="AL222" s="142">
        <f t="shared" si="96"/>
        <v>0</v>
      </c>
      <c r="AM222" s="142">
        <f t="shared" si="97"/>
        <v>0</v>
      </c>
      <c r="AN222" s="142">
        <f t="shared" si="98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99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0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1"/>
        <v>0</v>
      </c>
      <c r="BO222" s="128">
        <f t="shared" si="102"/>
        <v>0</v>
      </c>
      <c r="BP222" s="120"/>
      <c r="BQ222" s="56">
        <f t="shared" si="103"/>
        <v>0</v>
      </c>
      <c r="BR222" s="52">
        <f t="shared" si="104"/>
        <v>0</v>
      </c>
      <c r="BS222" s="52">
        <f t="shared" si="105"/>
        <v>0</v>
      </c>
      <c r="BT222" s="32">
        <f>IF(OR(LOOKUP(V222,Sheet2!A$3:A$25,Sheet2!B$3:B$25)=1,G222=0),0,AW222-AO222*0.2*G222)</f>
        <v>0</v>
      </c>
      <c r="BU222" s="52">
        <f t="shared" si="106"/>
        <v>0</v>
      </c>
      <c r="BV222" s="52">
        <f t="shared" si="107"/>
        <v>0</v>
      </c>
      <c r="BW222" s="32">
        <f t="shared" si="108"/>
        <v>0</v>
      </c>
    </row>
    <row r="223" spans="4:75">
      <c r="D223" s="103">
        <f t="shared" si="88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0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1"/>
        <v>0</v>
      </c>
      <c r="T223" s="118">
        <v>0</v>
      </c>
      <c r="V223" s="141">
        <f t="shared" si="89"/>
        <v>0</v>
      </c>
      <c r="W223" s="142">
        <f t="shared" si="92"/>
        <v>0</v>
      </c>
      <c r="X223" s="142">
        <f t="shared" si="111"/>
        <v>0</v>
      </c>
      <c r="Y223" s="142">
        <f t="shared" si="112"/>
        <v>0</v>
      </c>
      <c r="Z223" s="142">
        <f>Y223+LOOKUP(V223,Sheet2!A$3:A$24,Sheet2!J$3:J$24)</f>
        <v>0</v>
      </c>
      <c r="AA223" s="142">
        <f t="shared" si="93"/>
        <v>0</v>
      </c>
      <c r="AB223" s="142">
        <f t="shared" si="113"/>
        <v>0</v>
      </c>
      <c r="AC223" s="142">
        <f t="shared" si="114"/>
        <v>0</v>
      </c>
      <c r="AD223" s="142">
        <f>AC223+LOOKUP(V223,Sheet2!A$3:A$24,Sheet2!J$3:J$24)</f>
        <v>0</v>
      </c>
      <c r="AE223" s="142">
        <f t="shared" si="94"/>
        <v>0</v>
      </c>
      <c r="AF223" s="142">
        <f t="shared" si="95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09"/>
        <v>0</v>
      </c>
      <c r="AK223" s="141">
        <f t="shared" si="110"/>
        <v>0</v>
      </c>
      <c r="AL223" s="142">
        <f t="shared" si="96"/>
        <v>0</v>
      </c>
      <c r="AM223" s="142">
        <f t="shared" si="97"/>
        <v>0</v>
      </c>
      <c r="AN223" s="142">
        <f t="shared" si="98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99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0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1"/>
        <v>0</v>
      </c>
      <c r="BO223" s="128">
        <f t="shared" si="102"/>
        <v>0</v>
      </c>
      <c r="BP223" s="120"/>
      <c r="BQ223" s="56">
        <f t="shared" si="103"/>
        <v>0</v>
      </c>
      <c r="BR223" s="52">
        <f t="shared" si="104"/>
        <v>0</v>
      </c>
      <c r="BS223" s="52">
        <f t="shared" si="105"/>
        <v>0</v>
      </c>
      <c r="BT223" s="32">
        <f>IF(OR(LOOKUP(V223,Sheet2!A$3:A$25,Sheet2!B$3:B$25)=1,G223=0),0,AW223-AO223*0.2*G223)</f>
        <v>0</v>
      </c>
      <c r="BU223" s="52">
        <f t="shared" si="106"/>
        <v>0</v>
      </c>
      <c r="BV223" s="52">
        <f t="shared" si="107"/>
        <v>0</v>
      </c>
      <c r="BW223" s="32">
        <f t="shared" si="108"/>
        <v>0</v>
      </c>
    </row>
    <row r="224" spans="4:75">
      <c r="D224" s="103">
        <f t="shared" si="88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0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1"/>
        <v>0</v>
      </c>
      <c r="T224" s="118">
        <v>0</v>
      </c>
      <c r="V224" s="141">
        <f t="shared" si="89"/>
        <v>0</v>
      </c>
      <c r="W224" s="142">
        <f t="shared" si="92"/>
        <v>0</v>
      </c>
      <c r="X224" s="142">
        <f t="shared" si="111"/>
        <v>0</v>
      </c>
      <c r="Y224" s="142">
        <f t="shared" si="112"/>
        <v>0</v>
      </c>
      <c r="Z224" s="142">
        <f>Y224+LOOKUP(V224,Sheet2!A$3:A$24,Sheet2!J$3:J$24)</f>
        <v>0</v>
      </c>
      <c r="AA224" s="142">
        <f t="shared" si="93"/>
        <v>0</v>
      </c>
      <c r="AB224" s="142">
        <f t="shared" si="113"/>
        <v>0</v>
      </c>
      <c r="AC224" s="142">
        <f t="shared" si="114"/>
        <v>0</v>
      </c>
      <c r="AD224" s="142">
        <f>AC224+LOOKUP(V224,Sheet2!A$3:A$24,Sheet2!J$3:J$24)</f>
        <v>0</v>
      </c>
      <c r="AE224" s="142">
        <f t="shared" si="94"/>
        <v>0</v>
      </c>
      <c r="AF224" s="142">
        <f t="shared" si="95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09"/>
        <v>0</v>
      </c>
      <c r="AK224" s="141">
        <f t="shared" si="110"/>
        <v>0</v>
      </c>
      <c r="AL224" s="142">
        <f t="shared" si="96"/>
        <v>0</v>
      </c>
      <c r="AM224" s="142">
        <f t="shared" si="97"/>
        <v>0</v>
      </c>
      <c r="AN224" s="142">
        <f t="shared" si="98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99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0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1"/>
        <v>0</v>
      </c>
      <c r="BO224" s="128">
        <f t="shared" si="102"/>
        <v>0</v>
      </c>
      <c r="BP224" s="120"/>
      <c r="BQ224" s="56">
        <f t="shared" si="103"/>
        <v>0</v>
      </c>
      <c r="BR224" s="52">
        <f t="shared" si="104"/>
        <v>0</v>
      </c>
      <c r="BS224" s="52">
        <f t="shared" si="105"/>
        <v>0</v>
      </c>
      <c r="BT224" s="32">
        <f>IF(OR(LOOKUP(V224,Sheet2!A$3:A$25,Sheet2!B$3:B$25)=1,G224=0),0,AW224-AO224*0.2*G224)</f>
        <v>0</v>
      </c>
      <c r="BU224" s="52">
        <f t="shared" si="106"/>
        <v>0</v>
      </c>
      <c r="BV224" s="52">
        <f t="shared" si="107"/>
        <v>0</v>
      </c>
      <c r="BW224" s="32">
        <f t="shared" si="108"/>
        <v>0</v>
      </c>
    </row>
    <row r="225" spans="4:75">
      <c r="D225" s="103">
        <f t="shared" si="88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0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1"/>
        <v>0</v>
      </c>
      <c r="T225" s="118">
        <v>0</v>
      </c>
      <c r="V225" s="141">
        <f t="shared" si="89"/>
        <v>0</v>
      </c>
      <c r="W225" s="142">
        <f t="shared" si="92"/>
        <v>0</v>
      </c>
      <c r="X225" s="142">
        <f t="shared" si="111"/>
        <v>0</v>
      </c>
      <c r="Y225" s="142">
        <f t="shared" si="112"/>
        <v>0</v>
      </c>
      <c r="Z225" s="142">
        <f>Y225+LOOKUP(V225,Sheet2!A$3:A$24,Sheet2!J$3:J$24)</f>
        <v>0</v>
      </c>
      <c r="AA225" s="142">
        <f t="shared" si="93"/>
        <v>0</v>
      </c>
      <c r="AB225" s="142">
        <f t="shared" si="113"/>
        <v>0</v>
      </c>
      <c r="AC225" s="142">
        <f t="shared" si="114"/>
        <v>0</v>
      </c>
      <c r="AD225" s="142">
        <f>AC225+LOOKUP(V225,Sheet2!A$3:A$24,Sheet2!J$3:J$24)</f>
        <v>0</v>
      </c>
      <c r="AE225" s="142">
        <f t="shared" si="94"/>
        <v>0</v>
      </c>
      <c r="AF225" s="142">
        <f t="shared" si="95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09"/>
        <v>0</v>
      </c>
      <c r="AK225" s="141">
        <f t="shared" si="110"/>
        <v>0</v>
      </c>
      <c r="AL225" s="142">
        <f t="shared" si="96"/>
        <v>0</v>
      </c>
      <c r="AM225" s="142">
        <f t="shared" si="97"/>
        <v>0</v>
      </c>
      <c r="AN225" s="142">
        <f t="shared" si="98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99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0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1"/>
        <v>0</v>
      </c>
      <c r="BO225" s="128">
        <f t="shared" si="102"/>
        <v>0</v>
      </c>
      <c r="BP225" s="120"/>
      <c r="BQ225" s="56">
        <f t="shared" si="103"/>
        <v>0</v>
      </c>
      <c r="BR225" s="52">
        <f t="shared" si="104"/>
        <v>0</v>
      </c>
      <c r="BS225" s="52">
        <f t="shared" si="105"/>
        <v>0</v>
      </c>
      <c r="BT225" s="32">
        <f>IF(OR(LOOKUP(V225,Sheet2!A$3:A$25,Sheet2!B$3:B$25)=1,G225=0),0,AW225-AO225*0.2*G225)</f>
        <v>0</v>
      </c>
      <c r="BU225" s="52">
        <f t="shared" si="106"/>
        <v>0</v>
      </c>
      <c r="BV225" s="52">
        <f t="shared" si="107"/>
        <v>0</v>
      </c>
      <c r="BW225" s="32">
        <f t="shared" si="108"/>
        <v>0</v>
      </c>
    </row>
    <row r="226" spans="4:75">
      <c r="D226" s="103">
        <f t="shared" si="88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0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1"/>
        <v>0</v>
      </c>
      <c r="T226" s="118">
        <v>0</v>
      </c>
      <c r="V226" s="141">
        <f t="shared" si="89"/>
        <v>0</v>
      </c>
      <c r="W226" s="142">
        <f t="shared" si="92"/>
        <v>0</v>
      </c>
      <c r="X226" s="142">
        <f t="shared" si="111"/>
        <v>0</v>
      </c>
      <c r="Y226" s="142">
        <f t="shared" si="112"/>
        <v>0</v>
      </c>
      <c r="Z226" s="142">
        <f>Y226+LOOKUP(V226,Sheet2!A$3:A$24,Sheet2!J$3:J$24)</f>
        <v>0</v>
      </c>
      <c r="AA226" s="142">
        <f t="shared" si="93"/>
        <v>0</v>
      </c>
      <c r="AB226" s="142">
        <f t="shared" si="113"/>
        <v>0</v>
      </c>
      <c r="AC226" s="142">
        <f t="shared" si="114"/>
        <v>0</v>
      </c>
      <c r="AD226" s="142">
        <f>AC226+LOOKUP(V226,Sheet2!A$3:A$24,Sheet2!J$3:J$24)</f>
        <v>0</v>
      </c>
      <c r="AE226" s="142">
        <f t="shared" si="94"/>
        <v>0</v>
      </c>
      <c r="AF226" s="142">
        <f t="shared" si="95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09"/>
        <v>0</v>
      </c>
      <c r="AK226" s="141">
        <f t="shared" si="110"/>
        <v>0</v>
      </c>
      <c r="AL226" s="142">
        <f t="shared" si="96"/>
        <v>0</v>
      </c>
      <c r="AM226" s="142">
        <f t="shared" si="97"/>
        <v>0</v>
      </c>
      <c r="AN226" s="142">
        <f t="shared" si="98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99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0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1"/>
        <v>0</v>
      </c>
      <c r="BO226" s="128">
        <f t="shared" si="102"/>
        <v>0</v>
      </c>
      <c r="BP226" s="120"/>
      <c r="BQ226" s="56">
        <f t="shared" si="103"/>
        <v>0</v>
      </c>
      <c r="BR226" s="52">
        <f t="shared" si="104"/>
        <v>0</v>
      </c>
      <c r="BS226" s="52">
        <f t="shared" si="105"/>
        <v>0</v>
      </c>
      <c r="BT226" s="32">
        <f>IF(OR(LOOKUP(V226,Sheet2!A$3:A$25,Sheet2!B$3:B$25)=1,G226=0),0,AW226-AO226*0.2*G226)</f>
        <v>0</v>
      </c>
      <c r="BU226" s="52">
        <f t="shared" si="106"/>
        <v>0</v>
      </c>
      <c r="BV226" s="52">
        <f t="shared" si="107"/>
        <v>0</v>
      </c>
      <c r="BW226" s="32">
        <f t="shared" si="108"/>
        <v>0</v>
      </c>
    </row>
    <row r="227" spans="4:75">
      <c r="D227" s="103">
        <f t="shared" si="88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0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1"/>
        <v>0</v>
      </c>
      <c r="T227" s="118">
        <v>0</v>
      </c>
      <c r="V227" s="141">
        <f t="shared" si="89"/>
        <v>0</v>
      </c>
      <c r="W227" s="142">
        <f t="shared" si="92"/>
        <v>0</v>
      </c>
      <c r="X227" s="142">
        <f t="shared" si="111"/>
        <v>0</v>
      </c>
      <c r="Y227" s="142">
        <f t="shared" si="112"/>
        <v>0</v>
      </c>
      <c r="Z227" s="142">
        <f>Y227+LOOKUP(V227,Sheet2!A$3:A$24,Sheet2!J$3:J$24)</f>
        <v>0</v>
      </c>
      <c r="AA227" s="142">
        <f t="shared" si="93"/>
        <v>0</v>
      </c>
      <c r="AB227" s="142">
        <f t="shared" si="113"/>
        <v>0</v>
      </c>
      <c r="AC227" s="142">
        <f t="shared" si="114"/>
        <v>0</v>
      </c>
      <c r="AD227" s="142">
        <f>AC227+LOOKUP(V227,Sheet2!A$3:A$24,Sheet2!J$3:J$24)</f>
        <v>0</v>
      </c>
      <c r="AE227" s="142">
        <f t="shared" si="94"/>
        <v>0</v>
      </c>
      <c r="AF227" s="142">
        <f t="shared" si="95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09"/>
        <v>0</v>
      </c>
      <c r="AK227" s="141">
        <f t="shared" si="110"/>
        <v>0</v>
      </c>
      <c r="AL227" s="142">
        <f t="shared" si="96"/>
        <v>0</v>
      </c>
      <c r="AM227" s="142">
        <f t="shared" si="97"/>
        <v>0</v>
      </c>
      <c r="AN227" s="142">
        <f t="shared" si="98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99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0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1"/>
        <v>0</v>
      </c>
      <c r="BO227" s="128">
        <f t="shared" si="102"/>
        <v>0</v>
      </c>
      <c r="BP227" s="120"/>
      <c r="BQ227" s="56">
        <f t="shared" si="103"/>
        <v>0</v>
      </c>
      <c r="BR227" s="52">
        <f t="shared" si="104"/>
        <v>0</v>
      </c>
      <c r="BS227" s="52">
        <f t="shared" si="105"/>
        <v>0</v>
      </c>
      <c r="BT227" s="32">
        <f>IF(OR(LOOKUP(V227,Sheet2!A$3:A$25,Sheet2!B$3:B$25)=1,G227=0),0,AW227-AO227*0.2*G227)</f>
        <v>0</v>
      </c>
      <c r="BU227" s="52">
        <f t="shared" si="106"/>
        <v>0</v>
      </c>
      <c r="BV227" s="52">
        <f t="shared" si="107"/>
        <v>0</v>
      </c>
      <c r="BW227" s="32">
        <f t="shared" si="108"/>
        <v>0</v>
      </c>
    </row>
    <row r="228" spans="4:75">
      <c r="D228" s="103">
        <f t="shared" si="88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0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1"/>
        <v>0</v>
      </c>
      <c r="T228" s="118">
        <v>0</v>
      </c>
      <c r="V228" s="141">
        <f t="shared" si="89"/>
        <v>0</v>
      </c>
      <c r="W228" s="142">
        <f t="shared" si="92"/>
        <v>0</v>
      </c>
      <c r="X228" s="142">
        <f t="shared" si="111"/>
        <v>0</v>
      </c>
      <c r="Y228" s="142">
        <f t="shared" si="112"/>
        <v>0</v>
      </c>
      <c r="Z228" s="142">
        <f>Y228+LOOKUP(V228,Sheet2!A$3:A$24,Sheet2!J$3:J$24)</f>
        <v>0</v>
      </c>
      <c r="AA228" s="142">
        <f t="shared" si="93"/>
        <v>0</v>
      </c>
      <c r="AB228" s="142">
        <f t="shared" si="113"/>
        <v>0</v>
      </c>
      <c r="AC228" s="142">
        <f t="shared" si="114"/>
        <v>0</v>
      </c>
      <c r="AD228" s="142">
        <f>AC228+LOOKUP(V228,Sheet2!A$3:A$24,Sheet2!J$3:J$24)</f>
        <v>0</v>
      </c>
      <c r="AE228" s="142">
        <f t="shared" si="94"/>
        <v>0</v>
      </c>
      <c r="AF228" s="142">
        <f t="shared" si="95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09"/>
        <v>0</v>
      </c>
      <c r="AK228" s="141">
        <f t="shared" si="110"/>
        <v>0</v>
      </c>
      <c r="AL228" s="142">
        <f t="shared" si="96"/>
        <v>0</v>
      </c>
      <c r="AM228" s="142">
        <f t="shared" si="97"/>
        <v>0</v>
      </c>
      <c r="AN228" s="142">
        <f t="shared" si="98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99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0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1"/>
        <v>0</v>
      </c>
      <c r="BO228" s="128">
        <f t="shared" si="102"/>
        <v>0</v>
      </c>
      <c r="BP228" s="120"/>
      <c r="BQ228" s="56">
        <f t="shared" si="103"/>
        <v>0</v>
      </c>
      <c r="BR228" s="52">
        <f t="shared" si="104"/>
        <v>0</v>
      </c>
      <c r="BS228" s="52">
        <f t="shared" si="105"/>
        <v>0</v>
      </c>
      <c r="BT228" s="32">
        <f>IF(OR(LOOKUP(V228,Sheet2!A$3:A$25,Sheet2!B$3:B$25)=1,G228=0),0,AW228-AO228*0.2*G228)</f>
        <v>0</v>
      </c>
      <c r="BU228" s="52">
        <f t="shared" si="106"/>
        <v>0</v>
      </c>
      <c r="BV228" s="52">
        <f t="shared" si="107"/>
        <v>0</v>
      </c>
      <c r="BW228" s="32">
        <f t="shared" si="108"/>
        <v>0</v>
      </c>
    </row>
    <row r="229" spans="4:75">
      <c r="D229" s="103">
        <f t="shared" si="88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0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1"/>
        <v>0</v>
      </c>
      <c r="T229" s="118">
        <v>0</v>
      </c>
      <c r="V229" s="141">
        <f t="shared" si="89"/>
        <v>0</v>
      </c>
      <c r="W229" s="142">
        <f t="shared" si="92"/>
        <v>0</v>
      </c>
      <c r="X229" s="142">
        <f t="shared" si="111"/>
        <v>0</v>
      </c>
      <c r="Y229" s="142">
        <f t="shared" si="112"/>
        <v>0</v>
      </c>
      <c r="Z229" s="142">
        <f>Y229+LOOKUP(V229,Sheet2!A$3:A$24,Sheet2!J$3:J$24)</f>
        <v>0</v>
      </c>
      <c r="AA229" s="142">
        <f t="shared" si="93"/>
        <v>0</v>
      </c>
      <c r="AB229" s="142">
        <f t="shared" si="113"/>
        <v>0</v>
      </c>
      <c r="AC229" s="142">
        <f t="shared" si="114"/>
        <v>0</v>
      </c>
      <c r="AD229" s="142">
        <f>AC229+LOOKUP(V229,Sheet2!A$3:A$24,Sheet2!J$3:J$24)</f>
        <v>0</v>
      </c>
      <c r="AE229" s="142">
        <f t="shared" si="94"/>
        <v>0</v>
      </c>
      <c r="AF229" s="142">
        <f t="shared" si="95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09"/>
        <v>0</v>
      </c>
      <c r="AK229" s="141">
        <f t="shared" si="110"/>
        <v>0</v>
      </c>
      <c r="AL229" s="142">
        <f t="shared" si="96"/>
        <v>0</v>
      </c>
      <c r="AM229" s="142">
        <f t="shared" si="97"/>
        <v>0</v>
      </c>
      <c r="AN229" s="142">
        <f t="shared" si="98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99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0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1"/>
        <v>0</v>
      </c>
      <c r="BO229" s="128">
        <f t="shared" si="102"/>
        <v>0</v>
      </c>
      <c r="BP229" s="120"/>
      <c r="BQ229" s="56">
        <f t="shared" si="103"/>
        <v>0</v>
      </c>
      <c r="BR229" s="52">
        <f t="shared" si="104"/>
        <v>0</v>
      </c>
      <c r="BS229" s="52">
        <f t="shared" si="105"/>
        <v>0</v>
      </c>
      <c r="BT229" s="32">
        <f>IF(OR(LOOKUP(V229,Sheet2!A$3:A$25,Sheet2!B$3:B$25)=1,G229=0),0,AW229-AO229*0.2*G229)</f>
        <v>0</v>
      </c>
      <c r="BU229" s="52">
        <f t="shared" si="106"/>
        <v>0</v>
      </c>
      <c r="BV229" s="52">
        <f t="shared" si="107"/>
        <v>0</v>
      </c>
      <c r="BW229" s="32">
        <f t="shared" si="108"/>
        <v>0</v>
      </c>
    </row>
    <row r="230" spans="4:75">
      <c r="D230" s="103">
        <f t="shared" si="88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0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1"/>
        <v>0</v>
      </c>
      <c r="T230" s="118">
        <v>0</v>
      </c>
      <c r="V230" s="141">
        <f t="shared" si="89"/>
        <v>0</v>
      </c>
      <c r="W230" s="142">
        <f t="shared" si="92"/>
        <v>0</v>
      </c>
      <c r="X230" s="142">
        <f t="shared" si="111"/>
        <v>0</v>
      </c>
      <c r="Y230" s="142">
        <f t="shared" si="112"/>
        <v>0</v>
      </c>
      <c r="Z230" s="142">
        <f>Y230+LOOKUP(V230,Sheet2!A$3:A$24,Sheet2!J$3:J$24)</f>
        <v>0</v>
      </c>
      <c r="AA230" s="142">
        <f t="shared" si="93"/>
        <v>0</v>
      </c>
      <c r="AB230" s="142">
        <f t="shared" si="113"/>
        <v>0</v>
      </c>
      <c r="AC230" s="142">
        <f t="shared" si="114"/>
        <v>0</v>
      </c>
      <c r="AD230" s="142">
        <f>AC230+LOOKUP(V230,Sheet2!A$3:A$24,Sheet2!J$3:J$24)</f>
        <v>0</v>
      </c>
      <c r="AE230" s="142">
        <f t="shared" si="94"/>
        <v>0</v>
      </c>
      <c r="AF230" s="142">
        <f t="shared" si="95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09"/>
        <v>0</v>
      </c>
      <c r="AK230" s="141">
        <f t="shared" si="110"/>
        <v>0</v>
      </c>
      <c r="AL230" s="142">
        <f t="shared" si="96"/>
        <v>0</v>
      </c>
      <c r="AM230" s="142">
        <f t="shared" si="97"/>
        <v>0</v>
      </c>
      <c r="AN230" s="142">
        <f t="shared" si="98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99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0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1"/>
        <v>0</v>
      </c>
      <c r="BO230" s="128">
        <f t="shared" si="102"/>
        <v>0</v>
      </c>
      <c r="BP230" s="120"/>
      <c r="BQ230" s="56">
        <f t="shared" si="103"/>
        <v>0</v>
      </c>
      <c r="BR230" s="52">
        <f t="shared" si="104"/>
        <v>0</v>
      </c>
      <c r="BS230" s="52">
        <f t="shared" si="105"/>
        <v>0</v>
      </c>
      <c r="BT230" s="32">
        <f>IF(OR(LOOKUP(V230,Sheet2!A$3:A$25,Sheet2!B$3:B$25)=1,G230=0),0,AW230-AO230*0.2*G230)</f>
        <v>0</v>
      </c>
      <c r="BU230" s="52">
        <f t="shared" si="106"/>
        <v>0</v>
      </c>
      <c r="BV230" s="52">
        <f t="shared" si="107"/>
        <v>0</v>
      </c>
      <c r="BW230" s="32">
        <f t="shared" si="108"/>
        <v>0</v>
      </c>
    </row>
    <row r="231" spans="4:75">
      <c r="D231" s="103">
        <f t="shared" si="88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0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1"/>
        <v>0</v>
      </c>
      <c r="T231" s="118">
        <v>0</v>
      </c>
      <c r="V231" s="141">
        <f t="shared" si="89"/>
        <v>0</v>
      </c>
      <c r="W231" s="142">
        <f t="shared" si="92"/>
        <v>0</v>
      </c>
      <c r="X231" s="142">
        <f t="shared" si="111"/>
        <v>0</v>
      </c>
      <c r="Y231" s="142">
        <f t="shared" si="112"/>
        <v>0</v>
      </c>
      <c r="Z231" s="142">
        <f>Y231+LOOKUP(V231,Sheet2!A$3:A$24,Sheet2!J$3:J$24)</f>
        <v>0</v>
      </c>
      <c r="AA231" s="142">
        <f t="shared" si="93"/>
        <v>0</v>
      </c>
      <c r="AB231" s="142">
        <f t="shared" si="113"/>
        <v>0</v>
      </c>
      <c r="AC231" s="142">
        <f t="shared" si="114"/>
        <v>0</v>
      </c>
      <c r="AD231" s="142">
        <f>AC231+LOOKUP(V231,Sheet2!A$3:A$24,Sheet2!J$3:J$24)</f>
        <v>0</v>
      </c>
      <c r="AE231" s="142">
        <f t="shared" si="94"/>
        <v>0</v>
      </c>
      <c r="AF231" s="142">
        <f t="shared" si="95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09"/>
        <v>0</v>
      </c>
      <c r="AK231" s="141">
        <f t="shared" si="110"/>
        <v>0</v>
      </c>
      <c r="AL231" s="142">
        <f t="shared" si="96"/>
        <v>0</v>
      </c>
      <c r="AM231" s="142">
        <f t="shared" si="97"/>
        <v>0</v>
      </c>
      <c r="AN231" s="142">
        <f t="shared" si="98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99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0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1"/>
        <v>0</v>
      </c>
      <c r="BO231" s="128">
        <f t="shared" si="102"/>
        <v>0</v>
      </c>
      <c r="BP231" s="120"/>
      <c r="BQ231" s="56">
        <f t="shared" si="103"/>
        <v>0</v>
      </c>
      <c r="BR231" s="52">
        <f t="shared" si="104"/>
        <v>0</v>
      </c>
      <c r="BS231" s="52">
        <f t="shared" si="105"/>
        <v>0</v>
      </c>
      <c r="BT231" s="32">
        <f>IF(OR(LOOKUP(V231,Sheet2!A$3:A$25,Sheet2!B$3:B$25)=1,G231=0),0,AW231-AO231*0.2*G231)</f>
        <v>0</v>
      </c>
      <c r="BU231" s="52">
        <f t="shared" si="106"/>
        <v>0</v>
      </c>
      <c r="BV231" s="52">
        <f t="shared" si="107"/>
        <v>0</v>
      </c>
      <c r="BW231" s="32">
        <f t="shared" si="108"/>
        <v>0</v>
      </c>
    </row>
    <row r="232" spans="4:75">
      <c r="D232" s="103">
        <f t="shared" si="88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0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1"/>
        <v>0</v>
      </c>
      <c r="T232" s="118">
        <v>0</v>
      </c>
      <c r="V232" s="141">
        <f t="shared" si="89"/>
        <v>0</v>
      </c>
      <c r="W232" s="142">
        <f t="shared" si="92"/>
        <v>0</v>
      </c>
      <c r="X232" s="142">
        <f t="shared" si="111"/>
        <v>0</v>
      </c>
      <c r="Y232" s="142">
        <f t="shared" si="112"/>
        <v>0</v>
      </c>
      <c r="Z232" s="142">
        <f>Y232+LOOKUP(V232,Sheet2!A$3:A$24,Sheet2!J$3:J$24)</f>
        <v>0</v>
      </c>
      <c r="AA232" s="142">
        <f t="shared" si="93"/>
        <v>0</v>
      </c>
      <c r="AB232" s="142">
        <f t="shared" si="113"/>
        <v>0</v>
      </c>
      <c r="AC232" s="142">
        <f t="shared" si="114"/>
        <v>0</v>
      </c>
      <c r="AD232" s="142">
        <f>AC232+LOOKUP(V232,Sheet2!A$3:A$24,Sheet2!J$3:J$24)</f>
        <v>0</v>
      </c>
      <c r="AE232" s="142">
        <f t="shared" si="94"/>
        <v>0</v>
      </c>
      <c r="AF232" s="142">
        <f t="shared" si="95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09"/>
        <v>0</v>
      </c>
      <c r="AK232" s="141">
        <f t="shared" si="110"/>
        <v>0</v>
      </c>
      <c r="AL232" s="142">
        <f t="shared" si="96"/>
        <v>0</v>
      </c>
      <c r="AM232" s="142">
        <f t="shared" si="97"/>
        <v>0</v>
      </c>
      <c r="AN232" s="142">
        <f t="shared" si="98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99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0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1"/>
        <v>0</v>
      </c>
      <c r="BO232" s="128">
        <f t="shared" si="102"/>
        <v>0</v>
      </c>
      <c r="BP232" s="120"/>
      <c r="BQ232" s="56">
        <f t="shared" si="103"/>
        <v>0</v>
      </c>
      <c r="BR232" s="52">
        <f t="shared" si="104"/>
        <v>0</v>
      </c>
      <c r="BS232" s="52">
        <f t="shared" si="105"/>
        <v>0</v>
      </c>
      <c r="BT232" s="32">
        <f>IF(OR(LOOKUP(V232,Sheet2!A$3:A$25,Sheet2!B$3:B$25)=1,G232=0),0,AW232-AO232*0.2*G232)</f>
        <v>0</v>
      </c>
      <c r="BU232" s="52">
        <f t="shared" si="106"/>
        <v>0</v>
      </c>
      <c r="BV232" s="52">
        <f t="shared" si="107"/>
        <v>0</v>
      </c>
      <c r="BW232" s="32">
        <f t="shared" si="108"/>
        <v>0</v>
      </c>
    </row>
    <row r="233" spans="4:75">
      <c r="D233" s="103">
        <f t="shared" si="88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0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1"/>
        <v>0</v>
      </c>
      <c r="T233" s="118">
        <v>0</v>
      </c>
      <c r="V233" s="141">
        <f t="shared" si="89"/>
        <v>0</v>
      </c>
      <c r="W233" s="142">
        <f t="shared" si="92"/>
        <v>0</v>
      </c>
      <c r="X233" s="142">
        <f t="shared" si="111"/>
        <v>0</v>
      </c>
      <c r="Y233" s="142">
        <f t="shared" si="112"/>
        <v>0</v>
      </c>
      <c r="Z233" s="142">
        <f>Y233+LOOKUP(V233,Sheet2!A$3:A$24,Sheet2!J$3:J$24)</f>
        <v>0</v>
      </c>
      <c r="AA233" s="142">
        <f t="shared" si="93"/>
        <v>0</v>
      </c>
      <c r="AB233" s="142">
        <f t="shared" si="113"/>
        <v>0</v>
      </c>
      <c r="AC233" s="142">
        <f t="shared" si="114"/>
        <v>0</v>
      </c>
      <c r="AD233" s="142">
        <f>AC233+LOOKUP(V233,Sheet2!A$3:A$24,Sheet2!J$3:J$24)</f>
        <v>0</v>
      </c>
      <c r="AE233" s="142">
        <f t="shared" si="94"/>
        <v>0</v>
      </c>
      <c r="AF233" s="142">
        <f t="shared" si="95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09"/>
        <v>0</v>
      </c>
      <c r="AK233" s="141">
        <f t="shared" si="110"/>
        <v>0</v>
      </c>
      <c r="AL233" s="142">
        <f t="shared" si="96"/>
        <v>0</v>
      </c>
      <c r="AM233" s="142">
        <f t="shared" si="97"/>
        <v>0</v>
      </c>
      <c r="AN233" s="142">
        <f t="shared" si="98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99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0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1"/>
        <v>0</v>
      </c>
      <c r="BO233" s="128">
        <f t="shared" si="102"/>
        <v>0</v>
      </c>
      <c r="BP233" s="120"/>
      <c r="BQ233" s="56">
        <f t="shared" si="103"/>
        <v>0</v>
      </c>
      <c r="BR233" s="52">
        <f t="shared" si="104"/>
        <v>0</v>
      </c>
      <c r="BS233" s="52">
        <f t="shared" si="105"/>
        <v>0</v>
      </c>
      <c r="BT233" s="32">
        <f>IF(OR(LOOKUP(V233,Sheet2!A$3:A$25,Sheet2!B$3:B$25)=1,G233=0),0,AW233-AO233*0.2*G233)</f>
        <v>0</v>
      </c>
      <c r="BU233" s="52">
        <f t="shared" si="106"/>
        <v>0</v>
      </c>
      <c r="BV233" s="52">
        <f t="shared" si="107"/>
        <v>0</v>
      </c>
      <c r="BW233" s="32">
        <f t="shared" si="108"/>
        <v>0</v>
      </c>
    </row>
    <row r="234" spans="4:75">
      <c r="D234" s="103">
        <f t="shared" si="88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0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1"/>
        <v>0</v>
      </c>
      <c r="T234" s="118">
        <v>0</v>
      </c>
      <c r="V234" s="141">
        <f t="shared" si="89"/>
        <v>0</v>
      </c>
      <c r="W234" s="142">
        <f t="shared" si="92"/>
        <v>0</v>
      </c>
      <c r="X234" s="142">
        <f t="shared" si="111"/>
        <v>0</v>
      </c>
      <c r="Y234" s="142">
        <f t="shared" si="112"/>
        <v>0</v>
      </c>
      <c r="Z234" s="142">
        <f>Y234+LOOKUP(V234,Sheet2!A$3:A$24,Sheet2!J$3:J$24)</f>
        <v>0</v>
      </c>
      <c r="AA234" s="142">
        <f t="shared" si="93"/>
        <v>0</v>
      </c>
      <c r="AB234" s="142">
        <f t="shared" si="113"/>
        <v>0</v>
      </c>
      <c r="AC234" s="142">
        <f t="shared" si="114"/>
        <v>0</v>
      </c>
      <c r="AD234" s="142">
        <f>AC234+LOOKUP(V234,Sheet2!A$3:A$24,Sheet2!J$3:J$24)</f>
        <v>0</v>
      </c>
      <c r="AE234" s="142">
        <f t="shared" si="94"/>
        <v>0</v>
      </c>
      <c r="AF234" s="142">
        <f t="shared" si="95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09"/>
        <v>0</v>
      </c>
      <c r="AK234" s="141">
        <f t="shared" si="110"/>
        <v>0</v>
      </c>
      <c r="AL234" s="142">
        <f t="shared" si="96"/>
        <v>0</v>
      </c>
      <c r="AM234" s="142">
        <f t="shared" si="97"/>
        <v>0</v>
      </c>
      <c r="AN234" s="142">
        <f t="shared" si="98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99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0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1"/>
        <v>0</v>
      </c>
      <c r="BO234" s="128">
        <f t="shared" si="102"/>
        <v>0</v>
      </c>
      <c r="BP234" s="120"/>
      <c r="BQ234" s="56">
        <f t="shared" si="103"/>
        <v>0</v>
      </c>
      <c r="BR234" s="52">
        <f t="shared" si="104"/>
        <v>0</v>
      </c>
      <c r="BS234" s="52">
        <f t="shared" si="105"/>
        <v>0</v>
      </c>
      <c r="BT234" s="32">
        <f>IF(OR(LOOKUP(V234,Sheet2!A$3:A$25,Sheet2!B$3:B$25)=1,G234=0),0,AW234-AO234*0.2*G234)</f>
        <v>0</v>
      </c>
      <c r="BU234" s="52">
        <f t="shared" si="106"/>
        <v>0</v>
      </c>
      <c r="BV234" s="52">
        <f t="shared" si="107"/>
        <v>0</v>
      </c>
      <c r="BW234" s="32">
        <f t="shared" si="108"/>
        <v>0</v>
      </c>
    </row>
    <row r="235" spans="4:75">
      <c r="D235" s="103">
        <f t="shared" si="88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0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1"/>
        <v>0</v>
      </c>
      <c r="T235" s="118">
        <v>0</v>
      </c>
      <c r="V235" s="141">
        <f t="shared" si="89"/>
        <v>0</v>
      </c>
      <c r="W235" s="142">
        <f t="shared" si="92"/>
        <v>0</v>
      </c>
      <c r="X235" s="142">
        <f t="shared" si="111"/>
        <v>0</v>
      </c>
      <c r="Y235" s="142">
        <f t="shared" si="112"/>
        <v>0</v>
      </c>
      <c r="Z235" s="142">
        <f>Y235+LOOKUP(V235,Sheet2!A$3:A$24,Sheet2!J$3:J$24)</f>
        <v>0</v>
      </c>
      <c r="AA235" s="142">
        <f t="shared" si="93"/>
        <v>0</v>
      </c>
      <c r="AB235" s="142">
        <f t="shared" si="113"/>
        <v>0</v>
      </c>
      <c r="AC235" s="142">
        <f t="shared" si="114"/>
        <v>0</v>
      </c>
      <c r="AD235" s="142">
        <f>AC235+LOOKUP(V235,Sheet2!A$3:A$24,Sheet2!J$3:J$24)</f>
        <v>0</v>
      </c>
      <c r="AE235" s="142">
        <f t="shared" si="94"/>
        <v>0</v>
      </c>
      <c r="AF235" s="142">
        <f t="shared" si="95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09"/>
        <v>0</v>
      </c>
      <c r="AK235" s="141">
        <f t="shared" si="110"/>
        <v>0</v>
      </c>
      <c r="AL235" s="142">
        <f t="shared" si="96"/>
        <v>0</v>
      </c>
      <c r="AM235" s="142">
        <f t="shared" si="97"/>
        <v>0</v>
      </c>
      <c r="AN235" s="142">
        <f t="shared" si="98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99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0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1"/>
        <v>0</v>
      </c>
      <c r="BO235" s="128">
        <f t="shared" si="102"/>
        <v>0</v>
      </c>
      <c r="BP235" s="120"/>
      <c r="BQ235" s="56">
        <f t="shared" si="103"/>
        <v>0</v>
      </c>
      <c r="BR235" s="52">
        <f t="shared" si="104"/>
        <v>0</v>
      </c>
      <c r="BS235" s="52">
        <f t="shared" si="105"/>
        <v>0</v>
      </c>
      <c r="BT235" s="32">
        <f>IF(OR(LOOKUP(V235,Sheet2!A$3:A$25,Sheet2!B$3:B$25)=1,G235=0),0,AW235-AO235*0.2*G235)</f>
        <v>0</v>
      </c>
      <c r="BU235" s="52">
        <f t="shared" si="106"/>
        <v>0</v>
      </c>
      <c r="BV235" s="52">
        <f t="shared" si="107"/>
        <v>0</v>
      </c>
      <c r="BW235" s="32">
        <f t="shared" si="108"/>
        <v>0</v>
      </c>
    </row>
    <row r="236" spans="4:75">
      <c r="D236" s="103">
        <f t="shared" si="88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0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1"/>
        <v>0</v>
      </c>
      <c r="T236" s="118">
        <v>0</v>
      </c>
      <c r="V236" s="141">
        <f t="shared" si="89"/>
        <v>0</v>
      </c>
      <c r="W236" s="142">
        <f t="shared" si="92"/>
        <v>0</v>
      </c>
      <c r="X236" s="142">
        <f t="shared" si="111"/>
        <v>0</v>
      </c>
      <c r="Y236" s="142">
        <f t="shared" si="112"/>
        <v>0</v>
      </c>
      <c r="Z236" s="142">
        <f>Y236+LOOKUP(V236,Sheet2!A$3:A$24,Sheet2!J$3:J$24)</f>
        <v>0</v>
      </c>
      <c r="AA236" s="142">
        <f t="shared" si="93"/>
        <v>0</v>
      </c>
      <c r="AB236" s="142">
        <f t="shared" si="113"/>
        <v>0</v>
      </c>
      <c r="AC236" s="142">
        <f t="shared" si="114"/>
        <v>0</v>
      </c>
      <c r="AD236" s="142">
        <f>AC236+LOOKUP(V236,Sheet2!A$3:A$24,Sheet2!J$3:J$24)</f>
        <v>0</v>
      </c>
      <c r="AE236" s="142">
        <f t="shared" si="94"/>
        <v>0</v>
      </c>
      <c r="AF236" s="142">
        <f t="shared" si="95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09"/>
        <v>0</v>
      </c>
      <c r="AK236" s="141">
        <f t="shared" si="110"/>
        <v>0</v>
      </c>
      <c r="AL236" s="142">
        <f t="shared" si="96"/>
        <v>0</v>
      </c>
      <c r="AM236" s="142">
        <f t="shared" si="97"/>
        <v>0</v>
      </c>
      <c r="AN236" s="142">
        <f t="shared" si="98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99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0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1"/>
        <v>0</v>
      </c>
      <c r="BO236" s="128">
        <f t="shared" si="102"/>
        <v>0</v>
      </c>
      <c r="BP236" s="120"/>
      <c r="BQ236" s="56">
        <f t="shared" si="103"/>
        <v>0</v>
      </c>
      <c r="BR236" s="52">
        <f t="shared" si="104"/>
        <v>0</v>
      </c>
      <c r="BS236" s="52">
        <f t="shared" si="105"/>
        <v>0</v>
      </c>
      <c r="BT236" s="32">
        <f>IF(OR(LOOKUP(V236,Sheet2!A$3:A$25,Sheet2!B$3:B$25)=1,G236=0),0,AW236-AO236*0.2*G236)</f>
        <v>0</v>
      </c>
      <c r="BU236" s="52">
        <f t="shared" si="106"/>
        <v>0</v>
      </c>
      <c r="BV236" s="52">
        <f t="shared" si="107"/>
        <v>0</v>
      </c>
      <c r="BW236" s="32">
        <f t="shared" si="108"/>
        <v>0</v>
      </c>
    </row>
    <row r="237" spans="4:75">
      <c r="D237" s="103">
        <f t="shared" si="88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0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1"/>
        <v>0</v>
      </c>
      <c r="T237" s="118">
        <v>0</v>
      </c>
      <c r="V237" s="141">
        <f t="shared" si="89"/>
        <v>0</v>
      </c>
      <c r="W237" s="142">
        <f t="shared" si="92"/>
        <v>0</v>
      </c>
      <c r="X237" s="142">
        <f t="shared" si="111"/>
        <v>0</v>
      </c>
      <c r="Y237" s="142">
        <f t="shared" si="112"/>
        <v>0</v>
      </c>
      <c r="Z237" s="142">
        <f>Y237+LOOKUP(V237,Sheet2!A$3:A$24,Sheet2!J$3:J$24)</f>
        <v>0</v>
      </c>
      <c r="AA237" s="142">
        <f t="shared" si="93"/>
        <v>0</v>
      </c>
      <c r="AB237" s="142">
        <f t="shared" si="113"/>
        <v>0</v>
      </c>
      <c r="AC237" s="142">
        <f t="shared" si="114"/>
        <v>0</v>
      </c>
      <c r="AD237" s="142">
        <f>AC237+LOOKUP(V237,Sheet2!A$3:A$24,Sheet2!J$3:J$24)</f>
        <v>0</v>
      </c>
      <c r="AE237" s="142">
        <f t="shared" si="94"/>
        <v>0</v>
      </c>
      <c r="AF237" s="142">
        <f t="shared" si="95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09"/>
        <v>0</v>
      </c>
      <c r="AK237" s="141">
        <f t="shared" si="110"/>
        <v>0</v>
      </c>
      <c r="AL237" s="142">
        <f t="shared" si="96"/>
        <v>0</v>
      </c>
      <c r="AM237" s="142">
        <f t="shared" si="97"/>
        <v>0</v>
      </c>
      <c r="AN237" s="142">
        <f t="shared" si="98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99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0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1"/>
        <v>0</v>
      </c>
      <c r="BO237" s="128">
        <f t="shared" si="102"/>
        <v>0</v>
      </c>
      <c r="BP237" s="120"/>
      <c r="BQ237" s="56">
        <f t="shared" si="103"/>
        <v>0</v>
      </c>
      <c r="BR237" s="52">
        <f t="shared" si="104"/>
        <v>0</v>
      </c>
      <c r="BS237" s="52">
        <f t="shared" si="105"/>
        <v>0</v>
      </c>
      <c r="BT237" s="32">
        <f>IF(OR(LOOKUP(V237,Sheet2!A$3:A$25,Sheet2!B$3:B$25)=1,G237=0),0,AW237-AO237*0.2*G237)</f>
        <v>0</v>
      </c>
      <c r="BU237" s="52">
        <f t="shared" si="106"/>
        <v>0</v>
      </c>
      <c r="BV237" s="52">
        <f t="shared" si="107"/>
        <v>0</v>
      </c>
      <c r="BW237" s="32">
        <f t="shared" si="108"/>
        <v>0</v>
      </c>
    </row>
    <row r="238" spans="4:75">
      <c r="D238" s="103">
        <f t="shared" ref="D238:D284" si="115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0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1"/>
        <v>0</v>
      </c>
      <c r="T238" s="118">
        <v>0</v>
      </c>
      <c r="V238" s="141">
        <f t="shared" si="89"/>
        <v>0</v>
      </c>
      <c r="W238" s="142">
        <f t="shared" si="92"/>
        <v>0</v>
      </c>
      <c r="X238" s="142">
        <f t="shared" si="111"/>
        <v>0</v>
      </c>
      <c r="Y238" s="142">
        <f t="shared" si="112"/>
        <v>0</v>
      </c>
      <c r="Z238" s="142">
        <f>Y238+LOOKUP(V238,Sheet2!A$3:A$24,Sheet2!J$3:J$24)</f>
        <v>0</v>
      </c>
      <c r="AA238" s="142">
        <f t="shared" si="93"/>
        <v>0</v>
      </c>
      <c r="AB238" s="142">
        <f t="shared" si="113"/>
        <v>0</v>
      </c>
      <c r="AC238" s="142">
        <f t="shared" si="114"/>
        <v>0</v>
      </c>
      <c r="AD238" s="142">
        <f>AC238+LOOKUP(V238,Sheet2!A$3:A$24,Sheet2!J$3:J$24)</f>
        <v>0</v>
      </c>
      <c r="AE238" s="142">
        <f t="shared" si="94"/>
        <v>0</v>
      </c>
      <c r="AF238" s="142">
        <f t="shared" si="95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09"/>
        <v>0</v>
      </c>
      <c r="AK238" s="141">
        <f t="shared" si="110"/>
        <v>0</v>
      </c>
      <c r="AL238" s="142">
        <f t="shared" si="96"/>
        <v>0</v>
      </c>
      <c r="AM238" s="142">
        <f t="shared" si="97"/>
        <v>0</v>
      </c>
      <c r="AN238" s="142">
        <f t="shared" si="98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99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0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1"/>
        <v>0</v>
      </c>
      <c r="BO238" s="128">
        <f t="shared" si="102"/>
        <v>0</v>
      </c>
      <c r="BP238" s="120"/>
      <c r="BQ238" s="56">
        <f t="shared" si="103"/>
        <v>0</v>
      </c>
      <c r="BR238" s="52">
        <f t="shared" si="104"/>
        <v>0</v>
      </c>
      <c r="BS238" s="52">
        <f t="shared" si="105"/>
        <v>0</v>
      </c>
      <c r="BT238" s="32">
        <f>IF(OR(LOOKUP(V238,Sheet2!A$3:A$25,Sheet2!B$3:B$25)=1,G238=0),0,AW238-AO238*0.2*G238)</f>
        <v>0</v>
      </c>
      <c r="BU238" s="52">
        <f t="shared" si="106"/>
        <v>0</v>
      </c>
      <c r="BV238" s="52">
        <f t="shared" si="107"/>
        <v>0</v>
      </c>
      <c r="BW238" s="32">
        <f t="shared" si="108"/>
        <v>0</v>
      </c>
    </row>
    <row r="239" spans="4:75">
      <c r="D239" s="103">
        <f t="shared" si="115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0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1"/>
        <v>0</v>
      </c>
      <c r="T239" s="118">
        <v>0</v>
      </c>
      <c r="V239" s="141">
        <f t="shared" si="89"/>
        <v>0</v>
      </c>
      <c r="W239" s="142">
        <f t="shared" si="92"/>
        <v>0</v>
      </c>
      <c r="X239" s="142">
        <f t="shared" si="111"/>
        <v>0</v>
      </c>
      <c r="Y239" s="142">
        <f t="shared" si="112"/>
        <v>0</v>
      </c>
      <c r="Z239" s="142">
        <f>Y239+LOOKUP(V239,Sheet2!A$3:A$24,Sheet2!J$3:J$24)</f>
        <v>0</v>
      </c>
      <c r="AA239" s="142">
        <f t="shared" si="93"/>
        <v>0</v>
      </c>
      <c r="AB239" s="142">
        <f t="shared" si="113"/>
        <v>0</v>
      </c>
      <c r="AC239" s="142">
        <f t="shared" si="114"/>
        <v>0</v>
      </c>
      <c r="AD239" s="142">
        <f>AC239+LOOKUP(V239,Sheet2!A$3:A$24,Sheet2!J$3:J$24)</f>
        <v>0</v>
      </c>
      <c r="AE239" s="142">
        <f t="shared" si="94"/>
        <v>0</v>
      </c>
      <c r="AF239" s="142">
        <f t="shared" si="95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09"/>
        <v>0</v>
      </c>
      <c r="AK239" s="141">
        <f t="shared" si="110"/>
        <v>0</v>
      </c>
      <c r="AL239" s="142">
        <f t="shared" si="96"/>
        <v>0</v>
      </c>
      <c r="AM239" s="142">
        <f t="shared" si="97"/>
        <v>0</v>
      </c>
      <c r="AN239" s="142">
        <f t="shared" si="98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99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0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1"/>
        <v>0</v>
      </c>
      <c r="BO239" s="128">
        <f t="shared" si="102"/>
        <v>0</v>
      </c>
      <c r="BP239" s="120"/>
      <c r="BQ239" s="56">
        <f t="shared" si="103"/>
        <v>0</v>
      </c>
      <c r="BR239" s="52">
        <f t="shared" si="104"/>
        <v>0</v>
      </c>
      <c r="BS239" s="52">
        <f t="shared" si="105"/>
        <v>0</v>
      </c>
      <c r="BT239" s="32">
        <f>IF(OR(LOOKUP(V239,Sheet2!A$3:A$25,Sheet2!B$3:B$25)=1,G239=0),0,AW239-AO239*0.2*G239)</f>
        <v>0</v>
      </c>
      <c r="BU239" s="52">
        <f t="shared" si="106"/>
        <v>0</v>
      </c>
      <c r="BV239" s="52">
        <f t="shared" si="107"/>
        <v>0</v>
      </c>
      <c r="BW239" s="32">
        <f t="shared" si="108"/>
        <v>0</v>
      </c>
    </row>
    <row r="240" spans="4:75">
      <c r="D240" s="103">
        <f t="shared" si="115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0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1"/>
        <v>0</v>
      </c>
      <c r="T240" s="118">
        <v>0</v>
      </c>
      <c r="V240" s="141">
        <f t="shared" si="89"/>
        <v>0</v>
      </c>
      <c r="W240" s="142">
        <f t="shared" si="92"/>
        <v>0</v>
      </c>
      <c r="X240" s="142">
        <f t="shared" si="111"/>
        <v>0</v>
      </c>
      <c r="Y240" s="142">
        <f t="shared" si="112"/>
        <v>0</v>
      </c>
      <c r="Z240" s="142">
        <f>Y240+LOOKUP(V240,Sheet2!A$3:A$24,Sheet2!J$3:J$24)</f>
        <v>0</v>
      </c>
      <c r="AA240" s="142">
        <f t="shared" si="93"/>
        <v>0</v>
      </c>
      <c r="AB240" s="142">
        <f t="shared" si="113"/>
        <v>0</v>
      </c>
      <c r="AC240" s="142">
        <f t="shared" si="114"/>
        <v>0</v>
      </c>
      <c r="AD240" s="142">
        <f>AC240+LOOKUP(V240,Sheet2!A$3:A$24,Sheet2!J$3:J$24)</f>
        <v>0</v>
      </c>
      <c r="AE240" s="142">
        <f t="shared" si="94"/>
        <v>0</v>
      </c>
      <c r="AF240" s="142">
        <f t="shared" si="95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09"/>
        <v>0</v>
      </c>
      <c r="AK240" s="141">
        <f t="shared" si="110"/>
        <v>0</v>
      </c>
      <c r="AL240" s="142">
        <f t="shared" si="96"/>
        <v>0</v>
      </c>
      <c r="AM240" s="142">
        <f t="shared" si="97"/>
        <v>0</v>
      </c>
      <c r="AN240" s="142">
        <f t="shared" si="98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99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0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1"/>
        <v>0</v>
      </c>
      <c r="BO240" s="128">
        <f t="shared" si="102"/>
        <v>0</v>
      </c>
      <c r="BP240" s="120"/>
      <c r="BQ240" s="56">
        <f t="shared" si="103"/>
        <v>0</v>
      </c>
      <c r="BR240" s="52">
        <f t="shared" si="104"/>
        <v>0</v>
      </c>
      <c r="BS240" s="52">
        <f t="shared" si="105"/>
        <v>0</v>
      </c>
      <c r="BT240" s="32">
        <f>IF(OR(LOOKUP(V240,Sheet2!A$3:A$25,Sheet2!B$3:B$25)=1,G240=0),0,AW240-AO240*0.2*G240)</f>
        <v>0</v>
      </c>
      <c r="BU240" s="52">
        <f t="shared" si="106"/>
        <v>0</v>
      </c>
      <c r="BV240" s="52">
        <f t="shared" si="107"/>
        <v>0</v>
      </c>
      <c r="BW240" s="32">
        <f t="shared" si="108"/>
        <v>0</v>
      </c>
    </row>
    <row r="241" spans="4:75">
      <c r="D241" s="103">
        <f t="shared" si="115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0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1"/>
        <v>0</v>
      </c>
      <c r="T241" s="118">
        <v>0</v>
      </c>
      <c r="V241" s="141">
        <f t="shared" si="89"/>
        <v>0</v>
      </c>
      <c r="W241" s="142">
        <f t="shared" si="92"/>
        <v>0</v>
      </c>
      <c r="X241" s="142">
        <f t="shared" si="111"/>
        <v>0</v>
      </c>
      <c r="Y241" s="142">
        <f t="shared" si="112"/>
        <v>0</v>
      </c>
      <c r="Z241" s="142">
        <f>Y241+LOOKUP(V241,Sheet2!A$3:A$24,Sheet2!J$3:J$24)</f>
        <v>0</v>
      </c>
      <c r="AA241" s="142">
        <f t="shared" si="93"/>
        <v>0</v>
      </c>
      <c r="AB241" s="142">
        <f t="shared" si="113"/>
        <v>0</v>
      </c>
      <c r="AC241" s="142">
        <f t="shared" si="114"/>
        <v>0</v>
      </c>
      <c r="AD241" s="142">
        <f>AC241+LOOKUP(V241,Sheet2!A$3:A$24,Sheet2!J$3:J$24)</f>
        <v>0</v>
      </c>
      <c r="AE241" s="142">
        <f t="shared" si="94"/>
        <v>0</v>
      </c>
      <c r="AF241" s="142">
        <f t="shared" si="95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09"/>
        <v>0</v>
      </c>
      <c r="AK241" s="141">
        <f t="shared" si="110"/>
        <v>0</v>
      </c>
      <c r="AL241" s="142">
        <f t="shared" si="96"/>
        <v>0</v>
      </c>
      <c r="AM241" s="142">
        <f t="shared" si="97"/>
        <v>0</v>
      </c>
      <c r="AN241" s="142">
        <f t="shared" si="98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99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0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1"/>
        <v>0</v>
      </c>
      <c r="BO241" s="128">
        <f t="shared" si="102"/>
        <v>0</v>
      </c>
      <c r="BP241" s="120"/>
      <c r="BQ241" s="56">
        <f t="shared" si="103"/>
        <v>0</v>
      </c>
      <c r="BR241" s="52">
        <f t="shared" si="104"/>
        <v>0</v>
      </c>
      <c r="BS241" s="52">
        <f t="shared" si="105"/>
        <v>0</v>
      </c>
      <c r="BT241" s="32">
        <f>IF(OR(LOOKUP(V241,Sheet2!A$3:A$25,Sheet2!B$3:B$25)=1,G241=0),0,AW241-AO241*0.2*G241)</f>
        <v>0</v>
      </c>
      <c r="BU241" s="52">
        <f t="shared" si="106"/>
        <v>0</v>
      </c>
      <c r="BV241" s="52">
        <f t="shared" si="107"/>
        <v>0</v>
      </c>
      <c r="BW241" s="32">
        <f t="shared" si="108"/>
        <v>0</v>
      </c>
    </row>
    <row r="242" spans="4:75">
      <c r="D242" s="103">
        <f t="shared" si="115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0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1"/>
        <v>0</v>
      </c>
      <c r="T242" s="118">
        <v>0</v>
      </c>
      <c r="V242" s="141">
        <f t="shared" si="89"/>
        <v>0</v>
      </c>
      <c r="W242" s="142">
        <f t="shared" si="92"/>
        <v>0</v>
      </c>
      <c r="X242" s="142">
        <f t="shared" si="111"/>
        <v>0</v>
      </c>
      <c r="Y242" s="142">
        <f t="shared" si="112"/>
        <v>0</v>
      </c>
      <c r="Z242" s="142">
        <f>Y242+LOOKUP(V242,Sheet2!A$3:A$24,Sheet2!J$3:J$24)</f>
        <v>0</v>
      </c>
      <c r="AA242" s="142">
        <f t="shared" si="93"/>
        <v>0</v>
      </c>
      <c r="AB242" s="142">
        <f t="shared" si="113"/>
        <v>0</v>
      </c>
      <c r="AC242" s="142">
        <f t="shared" si="114"/>
        <v>0</v>
      </c>
      <c r="AD242" s="142">
        <f>AC242+LOOKUP(V242,Sheet2!A$3:A$24,Sheet2!J$3:J$24)</f>
        <v>0</v>
      </c>
      <c r="AE242" s="142">
        <f t="shared" si="94"/>
        <v>0</v>
      </c>
      <c r="AF242" s="142">
        <f t="shared" si="95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09"/>
        <v>0</v>
      </c>
      <c r="AK242" s="141">
        <f t="shared" si="110"/>
        <v>0</v>
      </c>
      <c r="AL242" s="142">
        <f t="shared" si="96"/>
        <v>0</v>
      </c>
      <c r="AM242" s="142">
        <f t="shared" si="97"/>
        <v>0</v>
      </c>
      <c r="AN242" s="142">
        <f t="shared" si="98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99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0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1"/>
        <v>0</v>
      </c>
      <c r="BO242" s="128">
        <f t="shared" si="102"/>
        <v>0</v>
      </c>
      <c r="BP242" s="120"/>
      <c r="BQ242" s="56">
        <f t="shared" si="103"/>
        <v>0</v>
      </c>
      <c r="BR242" s="52">
        <f t="shared" si="104"/>
        <v>0</v>
      </c>
      <c r="BS242" s="52">
        <f t="shared" si="105"/>
        <v>0</v>
      </c>
      <c r="BT242" s="32">
        <f>IF(OR(LOOKUP(V242,Sheet2!A$3:A$25,Sheet2!B$3:B$25)=1,G242=0),0,AW242-AO242*0.2*G242)</f>
        <v>0</v>
      </c>
      <c r="BU242" s="52">
        <f t="shared" si="106"/>
        <v>0</v>
      </c>
      <c r="BV242" s="52">
        <f t="shared" si="107"/>
        <v>0</v>
      </c>
      <c r="BW242" s="32">
        <f t="shared" si="108"/>
        <v>0</v>
      </c>
    </row>
    <row r="243" spans="4:75">
      <c r="D243" s="103">
        <f t="shared" si="115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0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1"/>
        <v>0</v>
      </c>
      <c r="T243" s="118">
        <v>0</v>
      </c>
      <c r="V243" s="141">
        <f t="shared" si="89"/>
        <v>0</v>
      </c>
      <c r="W243" s="142">
        <f t="shared" si="92"/>
        <v>0</v>
      </c>
      <c r="X243" s="142">
        <f t="shared" si="111"/>
        <v>0</v>
      </c>
      <c r="Y243" s="142">
        <f t="shared" si="112"/>
        <v>0</v>
      </c>
      <c r="Z243" s="142">
        <f>Y243+LOOKUP(V243,Sheet2!A$3:A$24,Sheet2!J$3:J$24)</f>
        <v>0</v>
      </c>
      <c r="AA243" s="142">
        <f t="shared" si="93"/>
        <v>0</v>
      </c>
      <c r="AB243" s="142">
        <f t="shared" si="113"/>
        <v>0</v>
      </c>
      <c r="AC243" s="142">
        <f t="shared" si="114"/>
        <v>0</v>
      </c>
      <c r="AD243" s="142">
        <f>AC243+LOOKUP(V243,Sheet2!A$3:A$24,Sheet2!J$3:J$24)</f>
        <v>0</v>
      </c>
      <c r="AE243" s="142">
        <f t="shared" si="94"/>
        <v>0</v>
      </c>
      <c r="AF243" s="142">
        <f t="shared" si="95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09"/>
        <v>0</v>
      </c>
      <c r="AK243" s="141">
        <f t="shared" si="110"/>
        <v>0</v>
      </c>
      <c r="AL243" s="142">
        <f t="shared" si="96"/>
        <v>0</v>
      </c>
      <c r="AM243" s="142">
        <f t="shared" si="97"/>
        <v>0</v>
      </c>
      <c r="AN243" s="142">
        <f t="shared" si="98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99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0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1"/>
        <v>0</v>
      </c>
      <c r="BO243" s="128">
        <f t="shared" si="102"/>
        <v>0</v>
      </c>
      <c r="BP243" s="120"/>
      <c r="BQ243" s="56">
        <f t="shared" si="103"/>
        <v>0</v>
      </c>
      <c r="BR243" s="52">
        <f t="shared" si="104"/>
        <v>0</v>
      </c>
      <c r="BS243" s="52">
        <f t="shared" si="105"/>
        <v>0</v>
      </c>
      <c r="BT243" s="32">
        <f>IF(OR(LOOKUP(V243,Sheet2!A$3:A$25,Sheet2!B$3:B$25)=1,G243=0),0,AW243-AO243*0.2*G243)</f>
        <v>0</v>
      </c>
      <c r="BU243" s="52">
        <f t="shared" si="106"/>
        <v>0</v>
      </c>
      <c r="BV243" s="52">
        <f t="shared" si="107"/>
        <v>0</v>
      </c>
      <c r="BW243" s="32">
        <f t="shared" si="108"/>
        <v>0</v>
      </c>
    </row>
    <row r="244" spans="4:75">
      <c r="D244" s="103">
        <f t="shared" si="115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0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1"/>
        <v>0</v>
      </c>
      <c r="T244" s="118">
        <v>0</v>
      </c>
      <c r="V244" s="141">
        <f t="shared" si="89"/>
        <v>0</v>
      </c>
      <c r="W244" s="142">
        <f t="shared" si="92"/>
        <v>0</v>
      </c>
      <c r="X244" s="142">
        <f t="shared" si="111"/>
        <v>0</v>
      </c>
      <c r="Y244" s="142">
        <f t="shared" si="112"/>
        <v>0</v>
      </c>
      <c r="Z244" s="142">
        <f>Y244+LOOKUP(V244,Sheet2!A$3:A$24,Sheet2!J$3:J$24)</f>
        <v>0</v>
      </c>
      <c r="AA244" s="142">
        <f t="shared" si="93"/>
        <v>0</v>
      </c>
      <c r="AB244" s="142">
        <f t="shared" si="113"/>
        <v>0</v>
      </c>
      <c r="AC244" s="142">
        <f t="shared" si="114"/>
        <v>0</v>
      </c>
      <c r="AD244" s="142">
        <f>AC244+LOOKUP(V244,Sheet2!A$3:A$24,Sheet2!J$3:J$24)</f>
        <v>0</v>
      </c>
      <c r="AE244" s="142">
        <f t="shared" si="94"/>
        <v>0</v>
      </c>
      <c r="AF244" s="142">
        <f t="shared" si="95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09"/>
        <v>0</v>
      </c>
      <c r="AK244" s="141">
        <f t="shared" si="110"/>
        <v>0</v>
      </c>
      <c r="AL244" s="142">
        <f t="shared" si="96"/>
        <v>0</v>
      </c>
      <c r="AM244" s="142">
        <f t="shared" si="97"/>
        <v>0</v>
      </c>
      <c r="AN244" s="142">
        <f t="shared" si="98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99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0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1"/>
        <v>0</v>
      </c>
      <c r="BO244" s="128">
        <f t="shared" si="102"/>
        <v>0</v>
      </c>
      <c r="BP244" s="120"/>
      <c r="BQ244" s="56">
        <f t="shared" si="103"/>
        <v>0</v>
      </c>
      <c r="BR244" s="52">
        <f t="shared" si="104"/>
        <v>0</v>
      </c>
      <c r="BS244" s="52">
        <f t="shared" si="105"/>
        <v>0</v>
      </c>
      <c r="BT244" s="32">
        <f>IF(OR(LOOKUP(V244,Sheet2!A$3:A$25,Sheet2!B$3:B$25)=1,G244=0),0,AW244-AO244*0.2*G244)</f>
        <v>0</v>
      </c>
      <c r="BU244" s="52">
        <f t="shared" si="106"/>
        <v>0</v>
      </c>
      <c r="BV244" s="52">
        <f t="shared" si="107"/>
        <v>0</v>
      </c>
      <c r="BW244" s="32">
        <f t="shared" si="108"/>
        <v>0</v>
      </c>
    </row>
    <row r="245" spans="4:75">
      <c r="D245" s="103">
        <f t="shared" si="115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0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1"/>
        <v>0</v>
      </c>
      <c r="T245" s="118">
        <v>0</v>
      </c>
      <c r="V245" s="141">
        <f t="shared" si="89"/>
        <v>0</v>
      </c>
      <c r="W245" s="142">
        <f t="shared" si="92"/>
        <v>0</v>
      </c>
      <c r="X245" s="142">
        <f t="shared" si="111"/>
        <v>0</v>
      </c>
      <c r="Y245" s="142">
        <f t="shared" si="112"/>
        <v>0</v>
      </c>
      <c r="Z245" s="142">
        <f>Y245+LOOKUP(V245,Sheet2!A$3:A$24,Sheet2!J$3:J$24)</f>
        <v>0</v>
      </c>
      <c r="AA245" s="142">
        <f t="shared" si="93"/>
        <v>0</v>
      </c>
      <c r="AB245" s="142">
        <f t="shared" si="113"/>
        <v>0</v>
      </c>
      <c r="AC245" s="142">
        <f t="shared" si="114"/>
        <v>0</v>
      </c>
      <c r="AD245" s="142">
        <f>AC245+LOOKUP(V245,Sheet2!A$3:A$24,Sheet2!J$3:J$24)</f>
        <v>0</v>
      </c>
      <c r="AE245" s="142">
        <f t="shared" si="94"/>
        <v>0</v>
      </c>
      <c r="AF245" s="142">
        <f t="shared" si="95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09"/>
        <v>0</v>
      </c>
      <c r="AK245" s="141">
        <f t="shared" si="110"/>
        <v>0</v>
      </c>
      <c r="AL245" s="142">
        <f t="shared" si="96"/>
        <v>0</v>
      </c>
      <c r="AM245" s="142">
        <f t="shared" si="97"/>
        <v>0</v>
      </c>
      <c r="AN245" s="142">
        <f t="shared" si="98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99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0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1"/>
        <v>0</v>
      </c>
      <c r="BO245" s="128">
        <f t="shared" si="102"/>
        <v>0</v>
      </c>
      <c r="BP245" s="120"/>
      <c r="BQ245" s="56">
        <f t="shared" si="103"/>
        <v>0</v>
      </c>
      <c r="BR245" s="52">
        <f t="shared" si="104"/>
        <v>0</v>
      </c>
      <c r="BS245" s="52">
        <f t="shared" si="105"/>
        <v>0</v>
      </c>
      <c r="BT245" s="32">
        <f>IF(OR(LOOKUP(V245,Sheet2!A$3:A$25,Sheet2!B$3:B$25)=1,G245=0),0,AW245-AO245*0.2*G245)</f>
        <v>0</v>
      </c>
      <c r="BU245" s="52">
        <f t="shared" si="106"/>
        <v>0</v>
      </c>
      <c r="BV245" s="52">
        <f t="shared" si="107"/>
        <v>0</v>
      </c>
      <c r="BW245" s="32">
        <f t="shared" si="108"/>
        <v>0</v>
      </c>
    </row>
    <row r="246" spans="4:75">
      <c r="D246" s="103">
        <f t="shared" si="115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0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1"/>
        <v>0</v>
      </c>
      <c r="T246" s="118">
        <v>0</v>
      </c>
      <c r="V246" s="141">
        <f t="shared" si="89"/>
        <v>0</v>
      </c>
      <c r="W246" s="142">
        <f t="shared" si="92"/>
        <v>0</v>
      </c>
      <c r="X246" s="142">
        <f t="shared" si="111"/>
        <v>0</v>
      </c>
      <c r="Y246" s="142">
        <f t="shared" si="112"/>
        <v>0</v>
      </c>
      <c r="Z246" s="142">
        <f>Y246+LOOKUP(V246,Sheet2!A$3:A$24,Sheet2!J$3:J$24)</f>
        <v>0</v>
      </c>
      <c r="AA246" s="142">
        <f t="shared" si="93"/>
        <v>0</v>
      </c>
      <c r="AB246" s="142">
        <f t="shared" si="113"/>
        <v>0</v>
      </c>
      <c r="AC246" s="142">
        <f t="shared" si="114"/>
        <v>0</v>
      </c>
      <c r="AD246" s="142">
        <f>AC246+LOOKUP(V246,Sheet2!A$3:A$24,Sheet2!J$3:J$24)</f>
        <v>0</v>
      </c>
      <c r="AE246" s="142">
        <f t="shared" si="94"/>
        <v>0</v>
      </c>
      <c r="AF246" s="142">
        <f t="shared" si="95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09"/>
        <v>0</v>
      </c>
      <c r="AK246" s="141">
        <f t="shared" si="110"/>
        <v>0</v>
      </c>
      <c r="AL246" s="142">
        <f t="shared" si="96"/>
        <v>0</v>
      </c>
      <c r="AM246" s="142">
        <f t="shared" si="97"/>
        <v>0</v>
      </c>
      <c r="AN246" s="142">
        <f t="shared" si="98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99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0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1"/>
        <v>0</v>
      </c>
      <c r="BO246" s="128">
        <f t="shared" si="102"/>
        <v>0</v>
      </c>
      <c r="BP246" s="120"/>
      <c r="BQ246" s="56">
        <f t="shared" si="103"/>
        <v>0</v>
      </c>
      <c r="BR246" s="52">
        <f t="shared" si="104"/>
        <v>0</v>
      </c>
      <c r="BS246" s="52">
        <f t="shared" si="105"/>
        <v>0</v>
      </c>
      <c r="BT246" s="32">
        <f>IF(OR(LOOKUP(V246,Sheet2!A$3:A$25,Sheet2!B$3:B$25)=1,G246=0),0,AW246-AO246*0.2*G246)</f>
        <v>0</v>
      </c>
      <c r="BU246" s="52">
        <f t="shared" si="106"/>
        <v>0</v>
      </c>
      <c r="BV246" s="52">
        <f t="shared" si="107"/>
        <v>0</v>
      </c>
      <c r="BW246" s="32">
        <f t="shared" si="108"/>
        <v>0</v>
      </c>
    </row>
    <row r="247" spans="4:75">
      <c r="D247" s="103">
        <f t="shared" si="115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0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1"/>
        <v>0</v>
      </c>
      <c r="T247" s="118">
        <v>0</v>
      </c>
      <c r="V247" s="141">
        <f t="shared" si="89"/>
        <v>0</v>
      </c>
      <c r="W247" s="142">
        <f t="shared" si="92"/>
        <v>0</v>
      </c>
      <c r="X247" s="142">
        <f t="shared" si="111"/>
        <v>0</v>
      </c>
      <c r="Y247" s="142">
        <f t="shared" si="112"/>
        <v>0</v>
      </c>
      <c r="Z247" s="142">
        <f>Y247+LOOKUP(V247,Sheet2!A$3:A$24,Sheet2!J$3:J$24)</f>
        <v>0</v>
      </c>
      <c r="AA247" s="142">
        <f t="shared" si="93"/>
        <v>0</v>
      </c>
      <c r="AB247" s="142">
        <f t="shared" si="113"/>
        <v>0</v>
      </c>
      <c r="AC247" s="142">
        <f t="shared" si="114"/>
        <v>0</v>
      </c>
      <c r="AD247" s="142">
        <f>AC247+LOOKUP(V247,Sheet2!A$3:A$24,Sheet2!J$3:J$24)</f>
        <v>0</v>
      </c>
      <c r="AE247" s="142">
        <f t="shared" si="94"/>
        <v>0</v>
      </c>
      <c r="AF247" s="142">
        <f t="shared" si="95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09"/>
        <v>0</v>
      </c>
      <c r="AK247" s="141">
        <f t="shared" si="110"/>
        <v>0</v>
      </c>
      <c r="AL247" s="142">
        <f t="shared" si="96"/>
        <v>0</v>
      </c>
      <c r="AM247" s="142">
        <f t="shared" si="97"/>
        <v>0</v>
      </c>
      <c r="AN247" s="142">
        <f t="shared" si="98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99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0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1"/>
        <v>0</v>
      </c>
      <c r="BO247" s="128">
        <f t="shared" si="102"/>
        <v>0</v>
      </c>
      <c r="BP247" s="120"/>
      <c r="BQ247" s="56">
        <f t="shared" si="103"/>
        <v>0</v>
      </c>
      <c r="BR247" s="52">
        <f t="shared" si="104"/>
        <v>0</v>
      </c>
      <c r="BS247" s="52">
        <f t="shared" si="105"/>
        <v>0</v>
      </c>
      <c r="BT247" s="32">
        <f>IF(OR(LOOKUP(V247,Sheet2!A$3:A$25,Sheet2!B$3:B$25)=1,G247=0),0,AW247-AO247*0.2*G247)</f>
        <v>0</v>
      </c>
      <c r="BU247" s="52">
        <f t="shared" si="106"/>
        <v>0</v>
      </c>
      <c r="BV247" s="52">
        <f t="shared" si="107"/>
        <v>0</v>
      </c>
      <c r="BW247" s="32">
        <f t="shared" si="108"/>
        <v>0</v>
      </c>
    </row>
    <row r="248" spans="4:75">
      <c r="D248" s="103">
        <f t="shared" si="115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0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1"/>
        <v>0</v>
      </c>
      <c r="T248" s="118">
        <v>0</v>
      </c>
      <c r="V248" s="141">
        <f t="shared" si="89"/>
        <v>0</v>
      </c>
      <c r="W248" s="142">
        <f t="shared" si="92"/>
        <v>0</v>
      </c>
      <c r="X248" s="142">
        <f t="shared" si="111"/>
        <v>0</v>
      </c>
      <c r="Y248" s="142">
        <f t="shared" si="112"/>
        <v>0</v>
      </c>
      <c r="Z248" s="142">
        <f>Y248+LOOKUP(V248,Sheet2!A$3:A$24,Sheet2!J$3:J$24)</f>
        <v>0</v>
      </c>
      <c r="AA248" s="142">
        <f t="shared" si="93"/>
        <v>0</v>
      </c>
      <c r="AB248" s="142">
        <f t="shared" si="113"/>
        <v>0</v>
      </c>
      <c r="AC248" s="142">
        <f t="shared" si="114"/>
        <v>0</v>
      </c>
      <c r="AD248" s="142">
        <f>AC248+LOOKUP(V248,Sheet2!A$3:A$24,Sheet2!J$3:J$24)</f>
        <v>0</v>
      </c>
      <c r="AE248" s="142">
        <f t="shared" si="94"/>
        <v>0</v>
      </c>
      <c r="AF248" s="142">
        <f t="shared" si="95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09"/>
        <v>0</v>
      </c>
      <c r="AK248" s="141">
        <f t="shared" si="110"/>
        <v>0</v>
      </c>
      <c r="AL248" s="142">
        <f t="shared" si="96"/>
        <v>0</v>
      </c>
      <c r="AM248" s="142">
        <f t="shared" si="97"/>
        <v>0</v>
      </c>
      <c r="AN248" s="142">
        <f t="shared" si="98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99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0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1"/>
        <v>0</v>
      </c>
      <c r="BO248" s="128">
        <f t="shared" si="102"/>
        <v>0</v>
      </c>
      <c r="BP248" s="120"/>
      <c r="BQ248" s="56">
        <f t="shared" si="103"/>
        <v>0</v>
      </c>
      <c r="BR248" s="52">
        <f t="shared" si="104"/>
        <v>0</v>
      </c>
      <c r="BS248" s="52">
        <f t="shared" si="105"/>
        <v>0</v>
      </c>
      <c r="BT248" s="32">
        <f>IF(OR(LOOKUP(V248,Sheet2!A$3:A$25,Sheet2!B$3:B$25)=1,G248=0),0,AW248-AO248*0.2*G248)</f>
        <v>0</v>
      </c>
      <c r="BU248" s="52">
        <f t="shared" si="106"/>
        <v>0</v>
      </c>
      <c r="BV248" s="52">
        <f t="shared" si="107"/>
        <v>0</v>
      </c>
      <c r="BW248" s="32">
        <f t="shared" si="108"/>
        <v>0</v>
      </c>
    </row>
    <row r="249" spans="4:75">
      <c r="D249" s="103">
        <f t="shared" si="115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0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1"/>
        <v>0</v>
      </c>
      <c r="T249" s="118">
        <v>0</v>
      </c>
      <c r="V249" s="141">
        <f t="shared" si="89"/>
        <v>0</v>
      </c>
      <c r="W249" s="142">
        <f t="shared" si="92"/>
        <v>0</v>
      </c>
      <c r="X249" s="142">
        <f t="shared" si="111"/>
        <v>0</v>
      </c>
      <c r="Y249" s="142">
        <f t="shared" si="112"/>
        <v>0</v>
      </c>
      <c r="Z249" s="142">
        <f>Y249+LOOKUP(V249,Sheet2!A$3:A$24,Sheet2!J$3:J$24)</f>
        <v>0</v>
      </c>
      <c r="AA249" s="142">
        <f t="shared" si="93"/>
        <v>0</v>
      </c>
      <c r="AB249" s="142">
        <f t="shared" si="113"/>
        <v>0</v>
      </c>
      <c r="AC249" s="142">
        <f t="shared" si="114"/>
        <v>0</v>
      </c>
      <c r="AD249" s="142">
        <f>AC249+LOOKUP(V249,Sheet2!A$3:A$24,Sheet2!J$3:J$24)</f>
        <v>0</v>
      </c>
      <c r="AE249" s="142">
        <f t="shared" si="94"/>
        <v>0</v>
      </c>
      <c r="AF249" s="142">
        <f t="shared" si="95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09"/>
        <v>0</v>
      </c>
      <c r="AK249" s="141">
        <f t="shared" si="110"/>
        <v>0</v>
      </c>
      <c r="AL249" s="142">
        <f t="shared" si="96"/>
        <v>0</v>
      </c>
      <c r="AM249" s="142">
        <f t="shared" si="97"/>
        <v>0</v>
      </c>
      <c r="AN249" s="142">
        <f t="shared" si="98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99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0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1"/>
        <v>0</v>
      </c>
      <c r="BO249" s="128">
        <f t="shared" si="102"/>
        <v>0</v>
      </c>
      <c r="BP249" s="120"/>
      <c r="BQ249" s="56">
        <f t="shared" si="103"/>
        <v>0</v>
      </c>
      <c r="BR249" s="52">
        <f t="shared" si="104"/>
        <v>0</v>
      </c>
      <c r="BS249" s="52">
        <f t="shared" si="105"/>
        <v>0</v>
      </c>
      <c r="BT249" s="32">
        <f>IF(OR(LOOKUP(V249,Sheet2!A$3:A$25,Sheet2!B$3:B$25)=1,G249=0),0,AW249-AO249*0.2*G249)</f>
        <v>0</v>
      </c>
      <c r="BU249" s="52">
        <f t="shared" si="106"/>
        <v>0</v>
      </c>
      <c r="BV249" s="52">
        <f t="shared" si="107"/>
        <v>0</v>
      </c>
      <c r="BW249" s="32">
        <f t="shared" si="108"/>
        <v>0</v>
      </c>
    </row>
    <row r="250" spans="4:75">
      <c r="D250" s="103">
        <f t="shared" si="115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0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1"/>
        <v>0</v>
      </c>
      <c r="T250" s="118">
        <v>0</v>
      </c>
      <c r="V250" s="141">
        <f t="shared" si="89"/>
        <v>0</v>
      </c>
      <c r="W250" s="142">
        <f t="shared" si="92"/>
        <v>0</v>
      </c>
      <c r="X250" s="142">
        <f t="shared" si="111"/>
        <v>0</v>
      </c>
      <c r="Y250" s="142">
        <f t="shared" si="112"/>
        <v>0</v>
      </c>
      <c r="Z250" s="142">
        <f>Y250+LOOKUP(V250,Sheet2!A$3:A$24,Sheet2!J$3:J$24)</f>
        <v>0</v>
      </c>
      <c r="AA250" s="142">
        <f t="shared" si="93"/>
        <v>0</v>
      </c>
      <c r="AB250" s="142">
        <f t="shared" si="113"/>
        <v>0</v>
      </c>
      <c r="AC250" s="142">
        <f t="shared" si="114"/>
        <v>0</v>
      </c>
      <c r="AD250" s="142">
        <f>AC250+LOOKUP(V250,Sheet2!A$3:A$24,Sheet2!J$3:J$24)</f>
        <v>0</v>
      </c>
      <c r="AE250" s="142">
        <f t="shared" si="94"/>
        <v>0</v>
      </c>
      <c r="AF250" s="142">
        <f t="shared" si="95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09"/>
        <v>0</v>
      </c>
      <c r="AK250" s="141">
        <f t="shared" si="110"/>
        <v>0</v>
      </c>
      <c r="AL250" s="142">
        <f t="shared" si="96"/>
        <v>0</v>
      </c>
      <c r="AM250" s="142">
        <f t="shared" si="97"/>
        <v>0</v>
      </c>
      <c r="AN250" s="142">
        <f t="shared" si="98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99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0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1"/>
        <v>0</v>
      </c>
      <c r="BO250" s="128">
        <f t="shared" si="102"/>
        <v>0</v>
      </c>
      <c r="BP250" s="120"/>
      <c r="BQ250" s="56">
        <f t="shared" si="103"/>
        <v>0</v>
      </c>
      <c r="BR250" s="52">
        <f t="shared" si="104"/>
        <v>0</v>
      </c>
      <c r="BS250" s="52">
        <f t="shared" si="105"/>
        <v>0</v>
      </c>
      <c r="BT250" s="32">
        <f>IF(OR(LOOKUP(V250,Sheet2!A$3:A$25,Sheet2!B$3:B$25)=1,G250=0),0,AW250-AO250*0.2*G250)</f>
        <v>0</v>
      </c>
      <c r="BU250" s="52">
        <f t="shared" si="106"/>
        <v>0</v>
      </c>
      <c r="BV250" s="52">
        <f t="shared" si="107"/>
        <v>0</v>
      </c>
      <c r="BW250" s="32">
        <f t="shared" si="108"/>
        <v>0</v>
      </c>
    </row>
    <row r="251" spans="4:75">
      <c r="D251" s="103">
        <f t="shared" si="115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0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1"/>
        <v>0</v>
      </c>
      <c r="T251" s="118">
        <v>0</v>
      </c>
      <c r="V251" s="141">
        <f t="shared" si="89"/>
        <v>0</v>
      </c>
      <c r="W251" s="142">
        <f t="shared" si="92"/>
        <v>0</v>
      </c>
      <c r="X251" s="142">
        <f t="shared" si="111"/>
        <v>0</v>
      </c>
      <c r="Y251" s="142">
        <f t="shared" si="112"/>
        <v>0</v>
      </c>
      <c r="Z251" s="142">
        <f>Y251+LOOKUP(V251,Sheet2!A$3:A$24,Sheet2!J$3:J$24)</f>
        <v>0</v>
      </c>
      <c r="AA251" s="142">
        <f t="shared" si="93"/>
        <v>0</v>
      </c>
      <c r="AB251" s="142">
        <f t="shared" si="113"/>
        <v>0</v>
      </c>
      <c r="AC251" s="142">
        <f t="shared" si="114"/>
        <v>0</v>
      </c>
      <c r="AD251" s="142">
        <f>AC251+LOOKUP(V251,Sheet2!A$3:A$24,Sheet2!J$3:J$24)</f>
        <v>0</v>
      </c>
      <c r="AE251" s="142">
        <f t="shared" si="94"/>
        <v>0</v>
      </c>
      <c r="AF251" s="142">
        <f t="shared" si="95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09"/>
        <v>0</v>
      </c>
      <c r="AK251" s="141">
        <f t="shared" si="110"/>
        <v>0</v>
      </c>
      <c r="AL251" s="142">
        <f t="shared" si="96"/>
        <v>0</v>
      </c>
      <c r="AM251" s="142">
        <f t="shared" si="97"/>
        <v>0</v>
      </c>
      <c r="AN251" s="142">
        <f t="shared" si="98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99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0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1"/>
        <v>0</v>
      </c>
      <c r="BO251" s="128">
        <f t="shared" si="102"/>
        <v>0</v>
      </c>
      <c r="BP251" s="120"/>
      <c r="BQ251" s="56">
        <f t="shared" si="103"/>
        <v>0</v>
      </c>
      <c r="BR251" s="52">
        <f t="shared" si="104"/>
        <v>0</v>
      </c>
      <c r="BS251" s="52">
        <f t="shared" si="105"/>
        <v>0</v>
      </c>
      <c r="BT251" s="32">
        <f>IF(OR(LOOKUP(V251,Sheet2!A$3:A$25,Sheet2!B$3:B$25)=1,G251=0),0,AW251-AO251*0.2*G251)</f>
        <v>0</v>
      </c>
      <c r="BU251" s="52">
        <f t="shared" si="106"/>
        <v>0</v>
      </c>
      <c r="BV251" s="52">
        <f t="shared" si="107"/>
        <v>0</v>
      </c>
      <c r="BW251" s="32">
        <f t="shared" si="108"/>
        <v>0</v>
      </c>
    </row>
    <row r="252" spans="4:75">
      <c r="D252" s="103">
        <f t="shared" si="115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0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1"/>
        <v>0</v>
      </c>
      <c r="T252" s="118">
        <v>0</v>
      </c>
      <c r="V252" s="141">
        <f t="shared" si="89"/>
        <v>0</v>
      </c>
      <c r="W252" s="142">
        <f t="shared" si="92"/>
        <v>0</v>
      </c>
      <c r="X252" s="142">
        <f t="shared" si="111"/>
        <v>0</v>
      </c>
      <c r="Y252" s="142">
        <f t="shared" si="112"/>
        <v>0</v>
      </c>
      <c r="Z252" s="142">
        <f>Y252+LOOKUP(V252,Sheet2!A$3:A$24,Sheet2!J$3:J$24)</f>
        <v>0</v>
      </c>
      <c r="AA252" s="142">
        <f t="shared" si="93"/>
        <v>0</v>
      </c>
      <c r="AB252" s="142">
        <f t="shared" si="113"/>
        <v>0</v>
      </c>
      <c r="AC252" s="142">
        <f t="shared" si="114"/>
        <v>0</v>
      </c>
      <c r="AD252" s="142">
        <f>AC252+LOOKUP(V252,Sheet2!A$3:A$24,Sheet2!J$3:J$24)</f>
        <v>0</v>
      </c>
      <c r="AE252" s="142">
        <f t="shared" si="94"/>
        <v>0</v>
      </c>
      <c r="AF252" s="142">
        <f t="shared" si="95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09"/>
        <v>0</v>
      </c>
      <c r="AK252" s="141">
        <f t="shared" si="110"/>
        <v>0</v>
      </c>
      <c r="AL252" s="142">
        <f t="shared" si="96"/>
        <v>0</v>
      </c>
      <c r="AM252" s="142">
        <f t="shared" si="97"/>
        <v>0</v>
      </c>
      <c r="AN252" s="142">
        <f t="shared" si="98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99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0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1"/>
        <v>0</v>
      </c>
      <c r="BO252" s="128">
        <f t="shared" si="102"/>
        <v>0</v>
      </c>
      <c r="BP252" s="120"/>
      <c r="BQ252" s="56">
        <f t="shared" si="103"/>
        <v>0</v>
      </c>
      <c r="BR252" s="52">
        <f t="shared" si="104"/>
        <v>0</v>
      </c>
      <c r="BS252" s="52">
        <f t="shared" si="105"/>
        <v>0</v>
      </c>
      <c r="BT252" s="32">
        <f>IF(OR(LOOKUP(V252,Sheet2!A$3:A$25,Sheet2!B$3:B$25)=1,G252=0),0,AW252-AO252*0.2*G252)</f>
        <v>0</v>
      </c>
      <c r="BU252" s="52">
        <f t="shared" si="106"/>
        <v>0</v>
      </c>
      <c r="BV252" s="52">
        <f t="shared" si="107"/>
        <v>0</v>
      </c>
      <c r="BW252" s="32">
        <f t="shared" si="108"/>
        <v>0</v>
      </c>
    </row>
    <row r="253" spans="4:75">
      <c r="D253" s="103">
        <f t="shared" si="115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0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1"/>
        <v>0</v>
      </c>
      <c r="T253" s="118">
        <v>0</v>
      </c>
      <c r="V253" s="141">
        <f t="shared" si="89"/>
        <v>0</v>
      </c>
      <c r="W253" s="142">
        <f t="shared" si="92"/>
        <v>0</v>
      </c>
      <c r="X253" s="142">
        <f t="shared" si="111"/>
        <v>0</v>
      </c>
      <c r="Y253" s="142">
        <f t="shared" si="112"/>
        <v>0</v>
      </c>
      <c r="Z253" s="142">
        <f>Y253+LOOKUP(V253,Sheet2!A$3:A$24,Sheet2!J$3:J$24)</f>
        <v>0</v>
      </c>
      <c r="AA253" s="142">
        <f t="shared" si="93"/>
        <v>0</v>
      </c>
      <c r="AB253" s="142">
        <f t="shared" si="113"/>
        <v>0</v>
      </c>
      <c r="AC253" s="142">
        <f t="shared" si="114"/>
        <v>0</v>
      </c>
      <c r="AD253" s="142">
        <f>AC253+LOOKUP(V253,Sheet2!A$3:A$24,Sheet2!J$3:J$24)</f>
        <v>0</v>
      </c>
      <c r="AE253" s="142">
        <f t="shared" si="94"/>
        <v>0</v>
      </c>
      <c r="AF253" s="142">
        <f t="shared" si="95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09"/>
        <v>0</v>
      </c>
      <c r="AK253" s="141">
        <f t="shared" si="110"/>
        <v>0</v>
      </c>
      <c r="AL253" s="142">
        <f t="shared" si="96"/>
        <v>0</v>
      </c>
      <c r="AM253" s="142">
        <f t="shared" si="97"/>
        <v>0</v>
      </c>
      <c r="AN253" s="142">
        <f t="shared" si="98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99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0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1"/>
        <v>0</v>
      </c>
      <c r="BO253" s="128">
        <f t="shared" si="102"/>
        <v>0</v>
      </c>
      <c r="BP253" s="120"/>
      <c r="BQ253" s="56">
        <f t="shared" si="103"/>
        <v>0</v>
      </c>
      <c r="BR253" s="52">
        <f t="shared" si="104"/>
        <v>0</v>
      </c>
      <c r="BS253" s="52">
        <f t="shared" si="105"/>
        <v>0</v>
      </c>
      <c r="BT253" s="32">
        <f>IF(OR(LOOKUP(V253,Sheet2!A$3:A$25,Sheet2!B$3:B$25)=1,G253=0),0,AW253-AO253*0.2*G253)</f>
        <v>0</v>
      </c>
      <c r="BU253" s="52">
        <f t="shared" si="106"/>
        <v>0</v>
      </c>
      <c r="BV253" s="52">
        <f t="shared" si="107"/>
        <v>0</v>
      </c>
      <c r="BW253" s="32">
        <f t="shared" si="108"/>
        <v>0</v>
      </c>
    </row>
    <row r="254" spans="4:75">
      <c r="D254" s="103">
        <f t="shared" si="115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0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1"/>
        <v>0</v>
      </c>
      <c r="T254" s="118">
        <v>0</v>
      </c>
      <c r="V254" s="141">
        <f t="shared" si="89"/>
        <v>0</v>
      </c>
      <c r="W254" s="142">
        <f t="shared" si="92"/>
        <v>0</v>
      </c>
      <c r="X254" s="142">
        <f t="shared" si="111"/>
        <v>0</v>
      </c>
      <c r="Y254" s="142">
        <f t="shared" si="112"/>
        <v>0</v>
      </c>
      <c r="Z254" s="142">
        <f>Y254+LOOKUP(V254,Sheet2!A$3:A$24,Sheet2!J$3:J$24)</f>
        <v>0</v>
      </c>
      <c r="AA254" s="142">
        <f t="shared" si="93"/>
        <v>0</v>
      </c>
      <c r="AB254" s="142">
        <f t="shared" si="113"/>
        <v>0</v>
      </c>
      <c r="AC254" s="142">
        <f t="shared" si="114"/>
        <v>0</v>
      </c>
      <c r="AD254" s="142">
        <f>AC254+LOOKUP(V254,Sheet2!A$3:A$24,Sheet2!J$3:J$24)</f>
        <v>0</v>
      </c>
      <c r="AE254" s="142">
        <f t="shared" si="94"/>
        <v>0</v>
      </c>
      <c r="AF254" s="142">
        <f t="shared" si="95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09"/>
        <v>0</v>
      </c>
      <c r="AK254" s="141">
        <f t="shared" si="110"/>
        <v>0</v>
      </c>
      <c r="AL254" s="142">
        <f t="shared" si="96"/>
        <v>0</v>
      </c>
      <c r="AM254" s="142">
        <f t="shared" si="97"/>
        <v>0</v>
      </c>
      <c r="AN254" s="142">
        <f t="shared" si="98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99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0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1"/>
        <v>0</v>
      </c>
      <c r="BO254" s="128">
        <f t="shared" si="102"/>
        <v>0</v>
      </c>
      <c r="BP254" s="120"/>
      <c r="BQ254" s="56">
        <f t="shared" si="103"/>
        <v>0</v>
      </c>
      <c r="BR254" s="52">
        <f t="shared" si="104"/>
        <v>0</v>
      </c>
      <c r="BS254" s="52">
        <f t="shared" si="105"/>
        <v>0</v>
      </c>
      <c r="BT254" s="32">
        <f>IF(OR(LOOKUP(V254,Sheet2!A$3:A$25,Sheet2!B$3:B$25)=1,G254=0),0,AW254-AO254*0.2*G254)</f>
        <v>0</v>
      </c>
      <c r="BU254" s="52">
        <f t="shared" si="106"/>
        <v>0</v>
      </c>
      <c r="BV254" s="52">
        <f t="shared" si="107"/>
        <v>0</v>
      </c>
      <c r="BW254" s="32">
        <f t="shared" si="108"/>
        <v>0</v>
      </c>
    </row>
    <row r="255" spans="4:75">
      <c r="D255" s="103">
        <f t="shared" si="115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0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1"/>
        <v>0</v>
      </c>
      <c r="T255" s="118">
        <v>0</v>
      </c>
      <c r="V255" s="141">
        <f t="shared" si="89"/>
        <v>0</v>
      </c>
      <c r="W255" s="142">
        <f t="shared" si="92"/>
        <v>0</v>
      </c>
      <c r="X255" s="142">
        <f t="shared" si="111"/>
        <v>0</v>
      </c>
      <c r="Y255" s="142">
        <f t="shared" si="112"/>
        <v>0</v>
      </c>
      <c r="Z255" s="142">
        <f>Y255+LOOKUP(V255,Sheet2!A$3:A$24,Sheet2!J$3:J$24)</f>
        <v>0</v>
      </c>
      <c r="AA255" s="142">
        <f t="shared" si="93"/>
        <v>0</v>
      </c>
      <c r="AB255" s="142">
        <f t="shared" si="113"/>
        <v>0</v>
      </c>
      <c r="AC255" s="142">
        <f t="shared" si="114"/>
        <v>0</v>
      </c>
      <c r="AD255" s="142">
        <f>AC255+LOOKUP(V255,Sheet2!A$3:A$24,Sheet2!J$3:J$24)</f>
        <v>0</v>
      </c>
      <c r="AE255" s="142">
        <f t="shared" si="94"/>
        <v>0</v>
      </c>
      <c r="AF255" s="142">
        <f t="shared" si="95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09"/>
        <v>0</v>
      </c>
      <c r="AK255" s="141">
        <f t="shared" si="110"/>
        <v>0</v>
      </c>
      <c r="AL255" s="142">
        <f t="shared" si="96"/>
        <v>0</v>
      </c>
      <c r="AM255" s="142">
        <f t="shared" si="97"/>
        <v>0</v>
      </c>
      <c r="AN255" s="142">
        <f t="shared" si="98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99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0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1"/>
        <v>0</v>
      </c>
      <c r="BO255" s="128">
        <f t="shared" si="102"/>
        <v>0</v>
      </c>
      <c r="BP255" s="120"/>
      <c r="BQ255" s="56">
        <f t="shared" si="103"/>
        <v>0</v>
      </c>
      <c r="BR255" s="52">
        <f t="shared" si="104"/>
        <v>0</v>
      </c>
      <c r="BS255" s="52">
        <f t="shared" si="105"/>
        <v>0</v>
      </c>
      <c r="BT255" s="32">
        <f>IF(OR(LOOKUP(V255,Sheet2!A$3:A$25,Sheet2!B$3:B$25)=1,G255=0),0,AW255-AO255*0.2*G255)</f>
        <v>0</v>
      </c>
      <c r="BU255" s="52">
        <f t="shared" si="106"/>
        <v>0</v>
      </c>
      <c r="BV255" s="52">
        <f t="shared" si="107"/>
        <v>0</v>
      </c>
      <c r="BW255" s="32">
        <f t="shared" si="108"/>
        <v>0</v>
      </c>
    </row>
    <row r="256" spans="4:75">
      <c r="D256" s="103">
        <f t="shared" si="115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0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1"/>
        <v>0</v>
      </c>
      <c r="T256" s="118">
        <v>0</v>
      </c>
      <c r="V256" s="141">
        <f t="shared" si="89"/>
        <v>0</v>
      </c>
      <c r="W256" s="142">
        <f t="shared" si="92"/>
        <v>0</v>
      </c>
      <c r="X256" s="142">
        <f t="shared" si="111"/>
        <v>0</v>
      </c>
      <c r="Y256" s="142">
        <f t="shared" si="112"/>
        <v>0</v>
      </c>
      <c r="Z256" s="142">
        <f>Y256+LOOKUP(V256,Sheet2!A$3:A$24,Sheet2!J$3:J$24)</f>
        <v>0</v>
      </c>
      <c r="AA256" s="142">
        <f t="shared" si="93"/>
        <v>0</v>
      </c>
      <c r="AB256" s="142">
        <f t="shared" si="113"/>
        <v>0</v>
      </c>
      <c r="AC256" s="142">
        <f t="shared" si="114"/>
        <v>0</v>
      </c>
      <c r="AD256" s="142">
        <f>AC256+LOOKUP(V256,Sheet2!A$3:A$24,Sheet2!J$3:J$24)</f>
        <v>0</v>
      </c>
      <c r="AE256" s="142">
        <f t="shared" si="94"/>
        <v>0</v>
      </c>
      <c r="AF256" s="142">
        <f t="shared" si="95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09"/>
        <v>0</v>
      </c>
      <c r="AK256" s="141">
        <f t="shared" si="110"/>
        <v>0</v>
      </c>
      <c r="AL256" s="142">
        <f t="shared" si="96"/>
        <v>0</v>
      </c>
      <c r="AM256" s="142">
        <f t="shared" si="97"/>
        <v>0</v>
      </c>
      <c r="AN256" s="142">
        <f t="shared" si="98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99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0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1"/>
        <v>0</v>
      </c>
      <c r="BO256" s="128">
        <f t="shared" si="102"/>
        <v>0</v>
      </c>
      <c r="BP256" s="120"/>
      <c r="BQ256" s="56">
        <f t="shared" si="103"/>
        <v>0</v>
      </c>
      <c r="BR256" s="52">
        <f t="shared" si="104"/>
        <v>0</v>
      </c>
      <c r="BS256" s="52">
        <f t="shared" si="105"/>
        <v>0</v>
      </c>
      <c r="BT256" s="32">
        <f>IF(OR(LOOKUP(V256,Sheet2!A$3:A$25,Sheet2!B$3:B$25)=1,G256=0),0,AW256-AO256*0.2*G256)</f>
        <v>0</v>
      </c>
      <c r="BU256" s="52">
        <f t="shared" si="106"/>
        <v>0</v>
      </c>
      <c r="BV256" s="52">
        <f t="shared" si="107"/>
        <v>0</v>
      </c>
      <c r="BW256" s="32">
        <f t="shared" si="108"/>
        <v>0</v>
      </c>
    </row>
    <row r="257" spans="4:75">
      <c r="D257" s="103">
        <f t="shared" si="115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0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1"/>
        <v>0</v>
      </c>
      <c r="T257" s="118">
        <v>0</v>
      </c>
      <c r="V257" s="141">
        <f t="shared" si="89"/>
        <v>0</v>
      </c>
      <c r="W257" s="142">
        <f t="shared" si="92"/>
        <v>0</v>
      </c>
      <c r="X257" s="142">
        <f t="shared" si="111"/>
        <v>0</v>
      </c>
      <c r="Y257" s="142">
        <f t="shared" si="112"/>
        <v>0</v>
      </c>
      <c r="Z257" s="142">
        <f>Y257+LOOKUP(V257,Sheet2!A$3:A$24,Sheet2!J$3:J$24)</f>
        <v>0</v>
      </c>
      <c r="AA257" s="142">
        <f t="shared" si="93"/>
        <v>0</v>
      </c>
      <c r="AB257" s="142">
        <f t="shared" si="113"/>
        <v>0</v>
      </c>
      <c r="AC257" s="142">
        <f t="shared" si="114"/>
        <v>0</v>
      </c>
      <c r="AD257" s="142">
        <f>AC257+LOOKUP(V257,Sheet2!A$3:A$24,Sheet2!J$3:J$24)</f>
        <v>0</v>
      </c>
      <c r="AE257" s="142">
        <f t="shared" si="94"/>
        <v>0</v>
      </c>
      <c r="AF257" s="142">
        <f t="shared" si="95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09"/>
        <v>0</v>
      </c>
      <c r="AK257" s="141">
        <f t="shared" si="110"/>
        <v>0</v>
      </c>
      <c r="AL257" s="142">
        <f t="shared" si="96"/>
        <v>0</v>
      </c>
      <c r="AM257" s="142">
        <f t="shared" si="97"/>
        <v>0</v>
      </c>
      <c r="AN257" s="142">
        <f t="shared" si="98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99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0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1"/>
        <v>0</v>
      </c>
      <c r="BO257" s="128">
        <f t="shared" si="102"/>
        <v>0</v>
      </c>
      <c r="BP257" s="120"/>
      <c r="BQ257" s="56">
        <f t="shared" si="103"/>
        <v>0</v>
      </c>
      <c r="BR257" s="52">
        <f t="shared" si="104"/>
        <v>0</v>
      </c>
      <c r="BS257" s="52">
        <f t="shared" si="105"/>
        <v>0</v>
      </c>
      <c r="BT257" s="32">
        <f>IF(OR(LOOKUP(V257,Sheet2!A$3:A$25,Sheet2!B$3:B$25)=1,G257=0),0,AW257-AO257*0.2*G257)</f>
        <v>0</v>
      </c>
      <c r="BU257" s="52">
        <f t="shared" si="106"/>
        <v>0</v>
      </c>
      <c r="BV257" s="52">
        <f t="shared" si="107"/>
        <v>0</v>
      </c>
      <c r="BW257" s="32">
        <f t="shared" si="108"/>
        <v>0</v>
      </c>
    </row>
    <row r="258" spans="4:75">
      <c r="D258" s="103">
        <f t="shared" si="115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0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1"/>
        <v>0</v>
      </c>
      <c r="T258" s="118">
        <v>0</v>
      </c>
      <c r="V258" s="141">
        <f t="shared" si="89"/>
        <v>0</v>
      </c>
      <c r="W258" s="142">
        <f t="shared" si="92"/>
        <v>0</v>
      </c>
      <c r="X258" s="142">
        <f t="shared" si="111"/>
        <v>0</v>
      </c>
      <c r="Y258" s="142">
        <f t="shared" si="112"/>
        <v>0</v>
      </c>
      <c r="Z258" s="142">
        <f>Y258+LOOKUP(V258,Sheet2!A$3:A$24,Sheet2!J$3:J$24)</f>
        <v>0</v>
      </c>
      <c r="AA258" s="142">
        <f t="shared" si="93"/>
        <v>0</v>
      </c>
      <c r="AB258" s="142">
        <f t="shared" si="113"/>
        <v>0</v>
      </c>
      <c r="AC258" s="142">
        <f t="shared" si="114"/>
        <v>0</v>
      </c>
      <c r="AD258" s="142">
        <f>AC258+LOOKUP(V258,Sheet2!A$3:A$24,Sheet2!J$3:J$24)</f>
        <v>0</v>
      </c>
      <c r="AE258" s="142">
        <f t="shared" si="94"/>
        <v>0</v>
      </c>
      <c r="AF258" s="142">
        <f t="shared" si="95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09"/>
        <v>0</v>
      </c>
      <c r="AK258" s="141">
        <f t="shared" si="110"/>
        <v>0</v>
      </c>
      <c r="AL258" s="142">
        <f t="shared" si="96"/>
        <v>0</v>
      </c>
      <c r="AM258" s="142">
        <f t="shared" si="97"/>
        <v>0</v>
      </c>
      <c r="AN258" s="142">
        <f t="shared" si="98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99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0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1"/>
        <v>0</v>
      </c>
      <c r="BO258" s="128">
        <f t="shared" si="102"/>
        <v>0</v>
      </c>
      <c r="BP258" s="120"/>
      <c r="BQ258" s="56">
        <f t="shared" si="103"/>
        <v>0</v>
      </c>
      <c r="BR258" s="52">
        <f t="shared" si="104"/>
        <v>0</v>
      </c>
      <c r="BS258" s="52">
        <f t="shared" si="105"/>
        <v>0</v>
      </c>
      <c r="BT258" s="32">
        <f>IF(OR(LOOKUP(V258,Sheet2!A$3:A$25,Sheet2!B$3:B$25)=1,G258=0),0,AW258-AO258*0.2*G258)</f>
        <v>0</v>
      </c>
      <c r="BU258" s="52">
        <f t="shared" si="106"/>
        <v>0</v>
      </c>
      <c r="BV258" s="52">
        <f t="shared" si="107"/>
        <v>0</v>
      </c>
      <c r="BW258" s="32">
        <f t="shared" si="108"/>
        <v>0</v>
      </c>
    </row>
    <row r="259" spans="4:75">
      <c r="D259" s="103">
        <f t="shared" si="115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0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1"/>
        <v>0</v>
      </c>
      <c r="T259" s="118">
        <v>0</v>
      </c>
      <c r="V259" s="141">
        <f t="shared" ref="V259:V322" si="116">IF(G259=0,0,IF(NOT(H259=0),H259,V258))</f>
        <v>0</v>
      </c>
      <c r="W259" s="142">
        <f t="shared" si="92"/>
        <v>0</v>
      </c>
      <c r="X259" s="142">
        <f t="shared" si="111"/>
        <v>0</v>
      </c>
      <c r="Y259" s="142">
        <f t="shared" si="112"/>
        <v>0</v>
      </c>
      <c r="Z259" s="142">
        <f>Y259+LOOKUP(V259,Sheet2!A$3:A$24,Sheet2!J$3:J$24)</f>
        <v>0</v>
      </c>
      <c r="AA259" s="142">
        <f t="shared" si="93"/>
        <v>0</v>
      </c>
      <c r="AB259" s="142">
        <f t="shared" si="113"/>
        <v>0</v>
      </c>
      <c r="AC259" s="142">
        <f t="shared" si="114"/>
        <v>0</v>
      </c>
      <c r="AD259" s="142">
        <f>AC259+LOOKUP(V259,Sheet2!A$3:A$24,Sheet2!J$3:J$24)</f>
        <v>0</v>
      </c>
      <c r="AE259" s="142">
        <f t="shared" si="94"/>
        <v>0</v>
      </c>
      <c r="AF259" s="142">
        <f t="shared" si="95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09"/>
        <v>0</v>
      </c>
      <c r="AK259" s="141">
        <f t="shared" si="110"/>
        <v>0</v>
      </c>
      <c r="AL259" s="142">
        <f t="shared" si="96"/>
        <v>0</v>
      </c>
      <c r="AM259" s="142">
        <f t="shared" si="97"/>
        <v>0</v>
      </c>
      <c r="AN259" s="142">
        <f t="shared" si="98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99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0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1"/>
        <v>0</v>
      </c>
      <c r="BO259" s="128">
        <f t="shared" si="102"/>
        <v>0</v>
      </c>
      <c r="BP259" s="120"/>
      <c r="BQ259" s="56">
        <f t="shared" si="103"/>
        <v>0</v>
      </c>
      <c r="BR259" s="52">
        <f t="shared" si="104"/>
        <v>0</v>
      </c>
      <c r="BS259" s="52">
        <f t="shared" si="105"/>
        <v>0</v>
      </c>
      <c r="BT259" s="32">
        <f>IF(OR(LOOKUP(V259,Sheet2!A$3:A$25,Sheet2!B$3:B$25)=1,G259=0),0,AW259-AO259*0.2*G259)</f>
        <v>0</v>
      </c>
      <c r="BU259" s="52">
        <f t="shared" si="106"/>
        <v>0</v>
      </c>
      <c r="BV259" s="52">
        <f t="shared" si="107"/>
        <v>0</v>
      </c>
      <c r="BW259" s="32">
        <f t="shared" si="108"/>
        <v>0</v>
      </c>
    </row>
    <row r="260" spans="4:75">
      <c r="D260" s="103">
        <f t="shared" si="115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17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18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v>0</v>
      </c>
      <c r="V260" s="141">
        <f t="shared" si="116"/>
        <v>0</v>
      </c>
      <c r="W260" s="142">
        <f t="shared" ref="W260:W323" si="119">IF($G260=0,0,D260)</f>
        <v>0</v>
      </c>
      <c r="X260" s="142">
        <f t="shared" si="111"/>
        <v>0</v>
      </c>
      <c r="Y260" s="142">
        <f t="shared" si="112"/>
        <v>0</v>
      </c>
      <c r="Z260" s="142">
        <f>Y260+LOOKUP(V260,Sheet2!A$3:A$24,Sheet2!J$3:J$24)</f>
        <v>0</v>
      </c>
      <c r="AA260" s="142">
        <f t="shared" ref="AA260:AA323" si="120">IF($G260=0,0,D261)</f>
        <v>0</v>
      </c>
      <c r="AB260" s="142">
        <f t="shared" si="113"/>
        <v>0</v>
      </c>
      <c r="AC260" s="142">
        <f t="shared" si="114"/>
        <v>0</v>
      </c>
      <c r="AD260" s="142">
        <f>AC260+LOOKUP(V260,Sheet2!A$3:A$24,Sheet2!J$3:J$24)</f>
        <v>0</v>
      </c>
      <c r="AE260" s="142">
        <f t="shared" ref="AE260:AE323" si="121">X260-Z260</f>
        <v>0</v>
      </c>
      <c r="AF260" s="142">
        <f t="shared" ref="AF260:AF323" si="122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09"/>
        <v>0</v>
      </c>
      <c r="AK260" s="141">
        <f t="shared" si="110"/>
        <v>0</v>
      </c>
      <c r="AL260" s="142">
        <f t="shared" ref="AL260:AL323" si="123">IF(G260=0,0,IF(W260=0,X260-Y260+AH260+AI260,W260-Y260+AH260+AI260))</f>
        <v>0</v>
      </c>
      <c r="AM260" s="142">
        <f t="shared" ref="AM260:AM323" si="124">IF(G260=0,0,IF(AA260=0,AB260-AC260+AH260+AI260,AA260-AC260+AH260+AI260))</f>
        <v>0</v>
      </c>
      <c r="AN260" s="142">
        <f t="shared" ref="AN260:AN323" si="125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26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27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28">IF(O260=1,(AQ260+AR260)*(AN260-P260)/AN260,AQ260+AR260)</f>
        <v>0</v>
      </c>
      <c r="BO260" s="128">
        <f t="shared" ref="BO260:BO323" si="129">P260*G260*AO260</f>
        <v>0</v>
      </c>
      <c r="BP260" s="120"/>
      <c r="BQ260" s="56">
        <f t="shared" ref="BQ260:BQ323" si="130">BP260/0.35*(AN260+2+AJ260)</f>
        <v>0</v>
      </c>
      <c r="BR260" s="52">
        <f t="shared" ref="BR260:BR323" si="131">IF(OR(S260="a",S260="E",S260="无"),BN260,0)</f>
        <v>0</v>
      </c>
      <c r="BS260" s="52">
        <f t="shared" ref="BS260:BS323" si="132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3">(MAX(AL260,AM260)+AJ260)*2+AO260*0.5</f>
        <v>0</v>
      </c>
      <c r="BV260" s="52">
        <f t="shared" ref="BV260:BV323" si="134">MAX(AL260,AM260)+AJ260+AO260*0.5</f>
        <v>0</v>
      </c>
      <c r="BW260" s="32">
        <f t="shared" ref="BW260:BW323" si="135">IF(N260=1,G260,0)</f>
        <v>0</v>
      </c>
    </row>
    <row r="261" spans="4:75">
      <c r="D261" s="103">
        <f t="shared" si="115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17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18"/>
        <v>0</v>
      </c>
      <c r="T261" s="118">
        <v>0</v>
      </c>
      <c r="V261" s="141">
        <f t="shared" si="116"/>
        <v>0</v>
      </c>
      <c r="W261" s="142">
        <f t="shared" si="119"/>
        <v>0</v>
      </c>
      <c r="X261" s="142">
        <f t="shared" si="111"/>
        <v>0</v>
      </c>
      <c r="Y261" s="142">
        <f t="shared" si="112"/>
        <v>0</v>
      </c>
      <c r="Z261" s="142">
        <f>Y261+LOOKUP(V261,Sheet2!A$3:A$24,Sheet2!J$3:J$24)</f>
        <v>0</v>
      </c>
      <c r="AA261" s="142">
        <f t="shared" si="120"/>
        <v>0</v>
      </c>
      <c r="AB261" s="142">
        <f t="shared" si="113"/>
        <v>0</v>
      </c>
      <c r="AC261" s="142">
        <f t="shared" si="114"/>
        <v>0</v>
      </c>
      <c r="AD261" s="142">
        <f>AC261+LOOKUP(V261,Sheet2!A$3:A$24,Sheet2!J$3:J$24)</f>
        <v>0</v>
      </c>
      <c r="AE261" s="142">
        <f t="shared" si="121"/>
        <v>0</v>
      </c>
      <c r="AF261" s="142">
        <f t="shared" si="122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36">IF(B261=0,0,IF(NOT(I261=0),I261,AJ260))</f>
        <v>0</v>
      </c>
      <c r="AK261" s="141">
        <f t="shared" ref="AK261:AK324" si="137">IF(B261=0,0,IF(NOT(J261=0),J261,AK260))</f>
        <v>0</v>
      </c>
      <c r="AL261" s="142">
        <f t="shared" si="123"/>
        <v>0</v>
      </c>
      <c r="AM261" s="142">
        <f t="shared" si="124"/>
        <v>0</v>
      </c>
      <c r="AN261" s="142">
        <f t="shared" si="125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26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27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28"/>
        <v>0</v>
      </c>
      <c r="BO261" s="128">
        <f t="shared" si="129"/>
        <v>0</v>
      </c>
      <c r="BP261" s="120"/>
      <c r="BQ261" s="56">
        <f t="shared" si="130"/>
        <v>0</v>
      </c>
      <c r="BR261" s="52">
        <f t="shared" si="131"/>
        <v>0</v>
      </c>
      <c r="BS261" s="52">
        <f t="shared" si="132"/>
        <v>0</v>
      </c>
      <c r="BT261" s="32">
        <f>IF(OR(LOOKUP(V261,Sheet2!A$3:A$25,Sheet2!B$3:B$25)=1,G261=0),0,AW261-AO261*0.2*G261)</f>
        <v>0</v>
      </c>
      <c r="BU261" s="52">
        <f t="shared" si="133"/>
        <v>0</v>
      </c>
      <c r="BV261" s="52">
        <f t="shared" si="134"/>
        <v>0</v>
      </c>
      <c r="BW261" s="32">
        <f t="shared" si="135"/>
        <v>0</v>
      </c>
    </row>
    <row r="262" spans="4:75">
      <c r="D262" s="103">
        <f t="shared" si="115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17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18"/>
        <v>0</v>
      </c>
      <c r="T262" s="118">
        <v>0</v>
      </c>
      <c r="V262" s="141">
        <f t="shared" si="116"/>
        <v>0</v>
      </c>
      <c r="W262" s="142">
        <f t="shared" si="119"/>
        <v>0</v>
      </c>
      <c r="X262" s="142">
        <f t="shared" si="111"/>
        <v>0</v>
      </c>
      <c r="Y262" s="142">
        <f t="shared" si="112"/>
        <v>0</v>
      </c>
      <c r="Z262" s="142">
        <f>Y262+LOOKUP(V262,Sheet2!A$3:A$24,Sheet2!J$3:J$24)</f>
        <v>0</v>
      </c>
      <c r="AA262" s="142">
        <f t="shared" si="120"/>
        <v>0</v>
      </c>
      <c r="AB262" s="142">
        <f t="shared" si="113"/>
        <v>0</v>
      </c>
      <c r="AC262" s="142">
        <f t="shared" si="114"/>
        <v>0</v>
      </c>
      <c r="AD262" s="142">
        <f>AC262+LOOKUP(V262,Sheet2!A$3:A$24,Sheet2!J$3:J$24)</f>
        <v>0</v>
      </c>
      <c r="AE262" s="142">
        <f t="shared" si="121"/>
        <v>0</v>
      </c>
      <c r="AF262" s="142">
        <f t="shared" si="122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36"/>
        <v>0</v>
      </c>
      <c r="AK262" s="141">
        <f t="shared" si="137"/>
        <v>0</v>
      </c>
      <c r="AL262" s="142">
        <f t="shared" si="123"/>
        <v>0</v>
      </c>
      <c r="AM262" s="142">
        <f t="shared" si="124"/>
        <v>0</v>
      </c>
      <c r="AN262" s="142">
        <f t="shared" si="125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26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27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28"/>
        <v>0</v>
      </c>
      <c r="BO262" s="128">
        <f t="shared" si="129"/>
        <v>0</v>
      </c>
      <c r="BP262" s="120"/>
      <c r="BQ262" s="56">
        <f t="shared" si="130"/>
        <v>0</v>
      </c>
      <c r="BR262" s="52">
        <f t="shared" si="131"/>
        <v>0</v>
      </c>
      <c r="BS262" s="52">
        <f t="shared" si="132"/>
        <v>0</v>
      </c>
      <c r="BT262" s="32">
        <f>IF(OR(LOOKUP(V262,Sheet2!A$3:A$25,Sheet2!B$3:B$25)=1,G262=0),0,AW262-AO262*0.2*G262)</f>
        <v>0</v>
      </c>
      <c r="BU262" s="52">
        <f t="shared" si="133"/>
        <v>0</v>
      </c>
      <c r="BV262" s="52">
        <f t="shared" si="134"/>
        <v>0</v>
      </c>
      <c r="BW262" s="32">
        <f t="shared" si="135"/>
        <v>0</v>
      </c>
    </row>
    <row r="263" spans="4:75">
      <c r="D263" s="103">
        <f t="shared" si="115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17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18"/>
        <v>0</v>
      </c>
      <c r="T263" s="118">
        <v>0</v>
      </c>
      <c r="V263" s="141">
        <f t="shared" si="116"/>
        <v>0</v>
      </c>
      <c r="W263" s="142">
        <f t="shared" si="119"/>
        <v>0</v>
      </c>
      <c r="X263" s="142">
        <f t="shared" si="111"/>
        <v>0</v>
      </c>
      <c r="Y263" s="142">
        <f t="shared" si="112"/>
        <v>0</v>
      </c>
      <c r="Z263" s="142">
        <f>Y263+LOOKUP(V263,Sheet2!A$3:A$24,Sheet2!J$3:J$24)</f>
        <v>0</v>
      </c>
      <c r="AA263" s="142">
        <f t="shared" si="120"/>
        <v>0</v>
      </c>
      <c r="AB263" s="142">
        <f t="shared" si="113"/>
        <v>0</v>
      </c>
      <c r="AC263" s="142">
        <f t="shared" si="114"/>
        <v>0</v>
      </c>
      <c r="AD263" s="142">
        <f>AC263+LOOKUP(V263,Sheet2!A$3:A$24,Sheet2!J$3:J$24)</f>
        <v>0</v>
      </c>
      <c r="AE263" s="142">
        <f t="shared" si="121"/>
        <v>0</v>
      </c>
      <c r="AF263" s="142">
        <f t="shared" si="122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36"/>
        <v>0</v>
      </c>
      <c r="AK263" s="141">
        <f t="shared" si="137"/>
        <v>0</v>
      </c>
      <c r="AL263" s="142">
        <f t="shared" si="123"/>
        <v>0</v>
      </c>
      <c r="AM263" s="142">
        <f t="shared" si="124"/>
        <v>0</v>
      </c>
      <c r="AN263" s="142">
        <f t="shared" si="125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26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27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28"/>
        <v>0</v>
      </c>
      <c r="BO263" s="128">
        <f t="shared" si="129"/>
        <v>0</v>
      </c>
      <c r="BP263" s="120"/>
      <c r="BQ263" s="56">
        <f t="shared" si="130"/>
        <v>0</v>
      </c>
      <c r="BR263" s="52">
        <f t="shared" si="131"/>
        <v>0</v>
      </c>
      <c r="BS263" s="52">
        <f t="shared" si="132"/>
        <v>0</v>
      </c>
      <c r="BT263" s="32">
        <f>IF(OR(LOOKUP(V263,Sheet2!A$3:A$25,Sheet2!B$3:B$25)=1,G263=0),0,AW263-AO263*0.2*G263)</f>
        <v>0</v>
      </c>
      <c r="BU263" s="52">
        <f t="shared" si="133"/>
        <v>0</v>
      </c>
      <c r="BV263" s="52">
        <f t="shared" si="134"/>
        <v>0</v>
      </c>
      <c r="BW263" s="32">
        <f t="shared" si="135"/>
        <v>0</v>
      </c>
    </row>
    <row r="264" spans="4:75">
      <c r="D264" s="103">
        <f t="shared" si="115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17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18"/>
        <v>0</v>
      </c>
      <c r="T264" s="118">
        <v>0</v>
      </c>
      <c r="V264" s="141">
        <f t="shared" si="116"/>
        <v>0</v>
      </c>
      <c r="W264" s="142">
        <f t="shared" si="119"/>
        <v>0</v>
      </c>
      <c r="X264" s="142">
        <f t="shared" si="111"/>
        <v>0</v>
      </c>
      <c r="Y264" s="142">
        <f t="shared" si="112"/>
        <v>0</v>
      </c>
      <c r="Z264" s="142">
        <f>Y264+LOOKUP(V264,Sheet2!A$3:A$24,Sheet2!J$3:J$24)</f>
        <v>0</v>
      </c>
      <c r="AA264" s="142">
        <f t="shared" si="120"/>
        <v>0</v>
      </c>
      <c r="AB264" s="142">
        <f t="shared" si="113"/>
        <v>0</v>
      </c>
      <c r="AC264" s="142">
        <f t="shared" si="114"/>
        <v>0</v>
      </c>
      <c r="AD264" s="142">
        <f>AC264+LOOKUP(V264,Sheet2!A$3:A$24,Sheet2!J$3:J$24)</f>
        <v>0</v>
      </c>
      <c r="AE264" s="142">
        <f t="shared" si="121"/>
        <v>0</v>
      </c>
      <c r="AF264" s="142">
        <f t="shared" si="122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36"/>
        <v>0</v>
      </c>
      <c r="AK264" s="141">
        <f t="shared" si="137"/>
        <v>0</v>
      </c>
      <c r="AL264" s="142">
        <f t="shared" si="123"/>
        <v>0</v>
      </c>
      <c r="AM264" s="142">
        <f t="shared" si="124"/>
        <v>0</v>
      </c>
      <c r="AN264" s="142">
        <f t="shared" si="125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26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27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28"/>
        <v>0</v>
      </c>
      <c r="BO264" s="128">
        <f t="shared" si="129"/>
        <v>0</v>
      </c>
      <c r="BP264" s="120"/>
      <c r="BQ264" s="56">
        <f t="shared" si="130"/>
        <v>0</v>
      </c>
      <c r="BR264" s="52">
        <f t="shared" si="131"/>
        <v>0</v>
      </c>
      <c r="BS264" s="52">
        <f t="shared" si="132"/>
        <v>0</v>
      </c>
      <c r="BT264" s="32">
        <f>IF(OR(LOOKUP(V264,Sheet2!A$3:A$25,Sheet2!B$3:B$25)=1,G264=0),0,AW264-AO264*0.2*G264)</f>
        <v>0</v>
      </c>
      <c r="BU264" s="52">
        <f t="shared" si="133"/>
        <v>0</v>
      </c>
      <c r="BV264" s="52">
        <f t="shared" si="134"/>
        <v>0</v>
      </c>
      <c r="BW264" s="32">
        <f t="shared" si="135"/>
        <v>0</v>
      </c>
    </row>
    <row r="265" spans="4:75">
      <c r="D265" s="103">
        <f t="shared" si="115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17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18"/>
        <v>0</v>
      </c>
      <c r="T265" s="118">
        <v>0</v>
      </c>
      <c r="V265" s="141">
        <f t="shared" si="116"/>
        <v>0</v>
      </c>
      <c r="W265" s="142">
        <f t="shared" si="119"/>
        <v>0</v>
      </c>
      <c r="X265" s="142">
        <f t="shared" si="111"/>
        <v>0</v>
      </c>
      <c r="Y265" s="142">
        <f t="shared" si="112"/>
        <v>0</v>
      </c>
      <c r="Z265" s="142">
        <f>Y265+LOOKUP(V265,Sheet2!A$3:A$24,Sheet2!J$3:J$24)</f>
        <v>0</v>
      </c>
      <c r="AA265" s="142">
        <f t="shared" si="120"/>
        <v>0</v>
      </c>
      <c r="AB265" s="142">
        <f t="shared" si="113"/>
        <v>0</v>
      </c>
      <c r="AC265" s="142">
        <f t="shared" si="114"/>
        <v>0</v>
      </c>
      <c r="AD265" s="142">
        <f>AC265+LOOKUP(V265,Sheet2!A$3:A$24,Sheet2!J$3:J$24)</f>
        <v>0</v>
      </c>
      <c r="AE265" s="142">
        <f t="shared" si="121"/>
        <v>0</v>
      </c>
      <c r="AF265" s="142">
        <f t="shared" si="122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36"/>
        <v>0</v>
      </c>
      <c r="AK265" s="141">
        <f t="shared" si="137"/>
        <v>0</v>
      </c>
      <c r="AL265" s="142">
        <f t="shared" si="123"/>
        <v>0</v>
      </c>
      <c r="AM265" s="142">
        <f t="shared" si="124"/>
        <v>0</v>
      </c>
      <c r="AN265" s="142">
        <f t="shared" si="125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26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27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28"/>
        <v>0</v>
      </c>
      <c r="BO265" s="128">
        <f t="shared" si="129"/>
        <v>0</v>
      </c>
      <c r="BP265" s="120"/>
      <c r="BQ265" s="56">
        <f t="shared" si="130"/>
        <v>0</v>
      </c>
      <c r="BR265" s="52">
        <f t="shared" si="131"/>
        <v>0</v>
      </c>
      <c r="BS265" s="52">
        <f t="shared" si="132"/>
        <v>0</v>
      </c>
      <c r="BT265" s="32">
        <f>IF(OR(LOOKUP(V265,Sheet2!A$3:A$25,Sheet2!B$3:B$25)=1,G265=0),0,AW265-AO265*0.2*G265)</f>
        <v>0</v>
      </c>
      <c r="BU265" s="52">
        <f t="shared" si="133"/>
        <v>0</v>
      </c>
      <c r="BV265" s="52">
        <f t="shared" si="134"/>
        <v>0</v>
      </c>
      <c r="BW265" s="32">
        <f t="shared" si="135"/>
        <v>0</v>
      </c>
    </row>
    <row r="266" spans="4:75">
      <c r="D266" s="103">
        <f t="shared" si="115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17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18"/>
        <v>0</v>
      </c>
      <c r="T266" s="118">
        <v>0</v>
      </c>
      <c r="V266" s="141">
        <f t="shared" si="116"/>
        <v>0</v>
      </c>
      <c r="W266" s="142">
        <f t="shared" si="119"/>
        <v>0</v>
      </c>
      <c r="X266" s="142">
        <f t="shared" ref="X266:X329" si="138">IF($G266=0,0,E266)</f>
        <v>0</v>
      </c>
      <c r="Y266" s="142">
        <f t="shared" ref="Y266:Y329" si="139">IF($G266=0,0,F266)</f>
        <v>0</v>
      </c>
      <c r="Z266" s="142">
        <f>Y266+LOOKUP(V266,Sheet2!A$3:A$24,Sheet2!J$3:J$24)</f>
        <v>0</v>
      </c>
      <c r="AA266" s="142">
        <f t="shared" si="120"/>
        <v>0</v>
      </c>
      <c r="AB266" s="142">
        <f t="shared" ref="AB266:AB329" si="140">IF($G266=0,0,E267)</f>
        <v>0</v>
      </c>
      <c r="AC266" s="142">
        <f t="shared" ref="AC266:AC329" si="141">IF($G266=0,0,F267)</f>
        <v>0</v>
      </c>
      <c r="AD266" s="142">
        <f>AC266+LOOKUP(V266,Sheet2!A$3:A$24,Sheet2!J$3:J$24)</f>
        <v>0</v>
      </c>
      <c r="AE266" s="142">
        <f t="shared" si="121"/>
        <v>0</v>
      </c>
      <c r="AF266" s="142">
        <f t="shared" si="122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36"/>
        <v>0</v>
      </c>
      <c r="AK266" s="141">
        <f t="shared" si="137"/>
        <v>0</v>
      </c>
      <c r="AL266" s="142">
        <f t="shared" si="123"/>
        <v>0</v>
      </c>
      <c r="AM266" s="142">
        <f t="shared" si="124"/>
        <v>0</v>
      </c>
      <c r="AN266" s="142">
        <f t="shared" si="125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26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27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28"/>
        <v>0</v>
      </c>
      <c r="BO266" s="128">
        <f t="shared" si="129"/>
        <v>0</v>
      </c>
      <c r="BP266" s="120"/>
      <c r="BQ266" s="56">
        <f t="shared" si="130"/>
        <v>0</v>
      </c>
      <c r="BR266" s="52">
        <f t="shared" si="131"/>
        <v>0</v>
      </c>
      <c r="BS266" s="52">
        <f t="shared" si="132"/>
        <v>0</v>
      </c>
      <c r="BT266" s="32">
        <f>IF(OR(LOOKUP(V266,Sheet2!A$3:A$25,Sheet2!B$3:B$25)=1,G266=0),0,AW266-AO266*0.2*G266)</f>
        <v>0</v>
      </c>
      <c r="BU266" s="52">
        <f t="shared" si="133"/>
        <v>0</v>
      </c>
      <c r="BV266" s="52">
        <f t="shared" si="134"/>
        <v>0</v>
      </c>
      <c r="BW266" s="32">
        <f t="shared" si="135"/>
        <v>0</v>
      </c>
    </row>
    <row r="267" spans="4:75">
      <c r="D267" s="103">
        <f t="shared" si="115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17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18"/>
        <v>0</v>
      </c>
      <c r="T267" s="118">
        <v>0</v>
      </c>
      <c r="V267" s="141">
        <f t="shared" si="116"/>
        <v>0</v>
      </c>
      <c r="W267" s="142">
        <f t="shared" si="119"/>
        <v>0</v>
      </c>
      <c r="X267" s="142">
        <f t="shared" si="138"/>
        <v>0</v>
      </c>
      <c r="Y267" s="142">
        <f t="shared" si="139"/>
        <v>0</v>
      </c>
      <c r="Z267" s="142">
        <f>Y267+LOOKUP(V267,Sheet2!A$3:A$24,Sheet2!J$3:J$24)</f>
        <v>0</v>
      </c>
      <c r="AA267" s="142">
        <f t="shared" si="120"/>
        <v>0</v>
      </c>
      <c r="AB267" s="142">
        <f t="shared" si="140"/>
        <v>0</v>
      </c>
      <c r="AC267" s="142">
        <f t="shared" si="141"/>
        <v>0</v>
      </c>
      <c r="AD267" s="142">
        <f>AC267+LOOKUP(V267,Sheet2!A$3:A$24,Sheet2!J$3:J$24)</f>
        <v>0</v>
      </c>
      <c r="AE267" s="142">
        <f t="shared" si="121"/>
        <v>0</v>
      </c>
      <c r="AF267" s="142">
        <f t="shared" si="122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36"/>
        <v>0</v>
      </c>
      <c r="AK267" s="141">
        <f t="shared" si="137"/>
        <v>0</v>
      </c>
      <c r="AL267" s="142">
        <f t="shared" si="123"/>
        <v>0</v>
      </c>
      <c r="AM267" s="142">
        <f t="shared" si="124"/>
        <v>0</v>
      </c>
      <c r="AN267" s="142">
        <f t="shared" si="125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26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27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28"/>
        <v>0</v>
      </c>
      <c r="BO267" s="128">
        <f t="shared" si="129"/>
        <v>0</v>
      </c>
      <c r="BP267" s="120"/>
      <c r="BQ267" s="56">
        <f t="shared" si="130"/>
        <v>0</v>
      </c>
      <c r="BR267" s="52">
        <f t="shared" si="131"/>
        <v>0</v>
      </c>
      <c r="BS267" s="52">
        <f t="shared" si="132"/>
        <v>0</v>
      </c>
      <c r="BT267" s="32">
        <f>IF(OR(LOOKUP(V267,Sheet2!A$3:A$25,Sheet2!B$3:B$25)=1,G267=0),0,AW267-AO267*0.2*G267)</f>
        <v>0</v>
      </c>
      <c r="BU267" s="52">
        <f t="shared" si="133"/>
        <v>0</v>
      </c>
      <c r="BV267" s="52">
        <f t="shared" si="134"/>
        <v>0</v>
      </c>
      <c r="BW267" s="32">
        <f t="shared" si="135"/>
        <v>0</v>
      </c>
    </row>
    <row r="268" spans="4:75">
      <c r="D268" s="103">
        <f t="shared" si="115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17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18"/>
        <v>0</v>
      </c>
      <c r="T268" s="118">
        <v>0</v>
      </c>
      <c r="V268" s="141">
        <f t="shared" si="116"/>
        <v>0</v>
      </c>
      <c r="W268" s="142">
        <f t="shared" si="119"/>
        <v>0</v>
      </c>
      <c r="X268" s="142">
        <f t="shared" si="138"/>
        <v>0</v>
      </c>
      <c r="Y268" s="142">
        <f t="shared" si="139"/>
        <v>0</v>
      </c>
      <c r="Z268" s="142">
        <f>Y268+LOOKUP(V268,Sheet2!A$3:A$24,Sheet2!J$3:J$24)</f>
        <v>0</v>
      </c>
      <c r="AA268" s="142">
        <f t="shared" si="120"/>
        <v>0</v>
      </c>
      <c r="AB268" s="142">
        <f t="shared" si="140"/>
        <v>0</v>
      </c>
      <c r="AC268" s="142">
        <f t="shared" si="141"/>
        <v>0</v>
      </c>
      <c r="AD268" s="142">
        <f>AC268+LOOKUP(V268,Sheet2!A$3:A$24,Sheet2!J$3:J$24)</f>
        <v>0</v>
      </c>
      <c r="AE268" s="142">
        <f t="shared" si="121"/>
        <v>0</v>
      </c>
      <c r="AF268" s="142">
        <f t="shared" si="122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36"/>
        <v>0</v>
      </c>
      <c r="AK268" s="141">
        <f t="shared" si="137"/>
        <v>0</v>
      </c>
      <c r="AL268" s="142">
        <f t="shared" si="123"/>
        <v>0</v>
      </c>
      <c r="AM268" s="142">
        <f t="shared" si="124"/>
        <v>0</v>
      </c>
      <c r="AN268" s="142">
        <f t="shared" si="125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26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27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28"/>
        <v>0</v>
      </c>
      <c r="BO268" s="128">
        <f t="shared" si="129"/>
        <v>0</v>
      </c>
      <c r="BP268" s="120"/>
      <c r="BQ268" s="56">
        <f t="shared" si="130"/>
        <v>0</v>
      </c>
      <c r="BR268" s="52">
        <f t="shared" si="131"/>
        <v>0</v>
      </c>
      <c r="BS268" s="52">
        <f t="shared" si="132"/>
        <v>0</v>
      </c>
      <c r="BT268" s="32">
        <f>IF(OR(LOOKUP(V268,Sheet2!A$3:A$25,Sheet2!B$3:B$25)=1,G268=0),0,AW268-AO268*0.2*G268)</f>
        <v>0</v>
      </c>
      <c r="BU268" s="52">
        <f t="shared" si="133"/>
        <v>0</v>
      </c>
      <c r="BV268" s="52">
        <f t="shared" si="134"/>
        <v>0</v>
      </c>
      <c r="BW268" s="32">
        <f t="shared" si="135"/>
        <v>0</v>
      </c>
    </row>
    <row r="269" spans="4:75">
      <c r="D269" s="103">
        <f t="shared" si="115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17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18"/>
        <v>0</v>
      </c>
      <c r="T269" s="118">
        <v>0</v>
      </c>
      <c r="V269" s="141">
        <f t="shared" si="116"/>
        <v>0</v>
      </c>
      <c r="W269" s="142">
        <f t="shared" si="119"/>
        <v>0</v>
      </c>
      <c r="X269" s="142">
        <f t="shared" si="138"/>
        <v>0</v>
      </c>
      <c r="Y269" s="142">
        <f t="shared" si="139"/>
        <v>0</v>
      </c>
      <c r="Z269" s="142">
        <f>Y269+LOOKUP(V269,Sheet2!A$3:A$24,Sheet2!J$3:J$24)</f>
        <v>0</v>
      </c>
      <c r="AA269" s="142">
        <f t="shared" si="120"/>
        <v>0</v>
      </c>
      <c r="AB269" s="142">
        <f t="shared" si="140"/>
        <v>0</v>
      </c>
      <c r="AC269" s="142">
        <f t="shared" si="141"/>
        <v>0</v>
      </c>
      <c r="AD269" s="142">
        <f>AC269+LOOKUP(V269,Sheet2!A$3:A$24,Sheet2!J$3:J$24)</f>
        <v>0</v>
      </c>
      <c r="AE269" s="142">
        <f t="shared" si="121"/>
        <v>0</v>
      </c>
      <c r="AF269" s="142">
        <f t="shared" si="122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36"/>
        <v>0</v>
      </c>
      <c r="AK269" s="141">
        <f t="shared" si="137"/>
        <v>0</v>
      </c>
      <c r="AL269" s="142">
        <f t="shared" si="123"/>
        <v>0</v>
      </c>
      <c r="AM269" s="142">
        <f t="shared" si="124"/>
        <v>0</v>
      </c>
      <c r="AN269" s="142">
        <f t="shared" si="125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26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27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28"/>
        <v>0</v>
      </c>
      <c r="BO269" s="128">
        <f t="shared" si="129"/>
        <v>0</v>
      </c>
      <c r="BP269" s="120"/>
      <c r="BQ269" s="56">
        <f t="shared" si="130"/>
        <v>0</v>
      </c>
      <c r="BR269" s="52">
        <f t="shared" si="131"/>
        <v>0</v>
      </c>
      <c r="BS269" s="52">
        <f t="shared" si="132"/>
        <v>0</v>
      </c>
      <c r="BT269" s="32">
        <f>IF(OR(LOOKUP(V269,Sheet2!A$3:A$25,Sheet2!B$3:B$25)=1,G269=0),0,AW269-AO269*0.2*G269)</f>
        <v>0</v>
      </c>
      <c r="BU269" s="52">
        <f t="shared" si="133"/>
        <v>0</v>
      </c>
      <c r="BV269" s="52">
        <f t="shared" si="134"/>
        <v>0</v>
      </c>
      <c r="BW269" s="32">
        <f t="shared" si="135"/>
        <v>0</v>
      </c>
    </row>
    <row r="270" spans="4:75">
      <c r="D270" s="103">
        <f t="shared" si="115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17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18"/>
        <v>0</v>
      </c>
      <c r="T270" s="118">
        <v>0</v>
      </c>
      <c r="V270" s="141">
        <f t="shared" si="116"/>
        <v>0</v>
      </c>
      <c r="W270" s="142">
        <f t="shared" si="119"/>
        <v>0</v>
      </c>
      <c r="X270" s="142">
        <f t="shared" si="138"/>
        <v>0</v>
      </c>
      <c r="Y270" s="142">
        <f t="shared" si="139"/>
        <v>0</v>
      </c>
      <c r="Z270" s="142">
        <f>Y270+LOOKUP(V270,Sheet2!A$3:A$24,Sheet2!J$3:J$24)</f>
        <v>0</v>
      </c>
      <c r="AA270" s="142">
        <f t="shared" si="120"/>
        <v>0</v>
      </c>
      <c r="AB270" s="142">
        <f t="shared" si="140"/>
        <v>0</v>
      </c>
      <c r="AC270" s="142">
        <f t="shared" si="141"/>
        <v>0</v>
      </c>
      <c r="AD270" s="142">
        <f>AC270+LOOKUP(V270,Sheet2!A$3:A$24,Sheet2!J$3:J$24)</f>
        <v>0</v>
      </c>
      <c r="AE270" s="142">
        <f t="shared" si="121"/>
        <v>0</v>
      </c>
      <c r="AF270" s="142">
        <f t="shared" si="122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36"/>
        <v>0</v>
      </c>
      <c r="AK270" s="141">
        <f t="shared" si="137"/>
        <v>0</v>
      </c>
      <c r="AL270" s="142">
        <f t="shared" si="123"/>
        <v>0</v>
      </c>
      <c r="AM270" s="142">
        <f t="shared" si="124"/>
        <v>0</v>
      </c>
      <c r="AN270" s="142">
        <f t="shared" si="125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26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27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28"/>
        <v>0</v>
      </c>
      <c r="BO270" s="128">
        <f t="shared" si="129"/>
        <v>0</v>
      </c>
      <c r="BP270" s="120"/>
      <c r="BQ270" s="56">
        <f t="shared" si="130"/>
        <v>0</v>
      </c>
      <c r="BR270" s="52">
        <f t="shared" si="131"/>
        <v>0</v>
      </c>
      <c r="BS270" s="52">
        <f t="shared" si="132"/>
        <v>0</v>
      </c>
      <c r="BT270" s="32">
        <f>IF(OR(LOOKUP(V270,Sheet2!A$3:A$25,Sheet2!B$3:B$25)=1,G270=0),0,AW270-AO270*0.2*G270)</f>
        <v>0</v>
      </c>
      <c r="BU270" s="52">
        <f t="shared" si="133"/>
        <v>0</v>
      </c>
      <c r="BV270" s="52">
        <f t="shared" si="134"/>
        <v>0</v>
      </c>
      <c r="BW270" s="32">
        <f t="shared" si="135"/>
        <v>0</v>
      </c>
    </row>
    <row r="271" spans="4:75">
      <c r="D271" s="103">
        <f t="shared" si="115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17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18"/>
        <v>0</v>
      </c>
      <c r="T271" s="118">
        <v>0</v>
      </c>
      <c r="V271" s="141">
        <f t="shared" si="116"/>
        <v>0</v>
      </c>
      <c r="W271" s="142">
        <f t="shared" si="119"/>
        <v>0</v>
      </c>
      <c r="X271" s="142">
        <f t="shared" si="138"/>
        <v>0</v>
      </c>
      <c r="Y271" s="142">
        <f t="shared" si="139"/>
        <v>0</v>
      </c>
      <c r="Z271" s="142">
        <f>Y271+LOOKUP(V271,Sheet2!A$3:A$24,Sheet2!J$3:J$24)</f>
        <v>0</v>
      </c>
      <c r="AA271" s="142">
        <f t="shared" si="120"/>
        <v>0</v>
      </c>
      <c r="AB271" s="142">
        <f t="shared" si="140"/>
        <v>0</v>
      </c>
      <c r="AC271" s="142">
        <f t="shared" si="141"/>
        <v>0</v>
      </c>
      <c r="AD271" s="142">
        <f>AC271+LOOKUP(V271,Sheet2!A$3:A$24,Sheet2!J$3:J$24)</f>
        <v>0</v>
      </c>
      <c r="AE271" s="142">
        <f t="shared" si="121"/>
        <v>0</v>
      </c>
      <c r="AF271" s="142">
        <f t="shared" si="122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36"/>
        <v>0</v>
      </c>
      <c r="AK271" s="141">
        <f t="shared" si="137"/>
        <v>0</v>
      </c>
      <c r="AL271" s="142">
        <f t="shared" si="123"/>
        <v>0</v>
      </c>
      <c r="AM271" s="142">
        <f t="shared" si="124"/>
        <v>0</v>
      </c>
      <c r="AN271" s="142">
        <f t="shared" si="125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26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27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28"/>
        <v>0</v>
      </c>
      <c r="BO271" s="128">
        <f t="shared" si="129"/>
        <v>0</v>
      </c>
      <c r="BP271" s="120"/>
      <c r="BQ271" s="56">
        <f t="shared" si="130"/>
        <v>0</v>
      </c>
      <c r="BR271" s="52">
        <f t="shared" si="131"/>
        <v>0</v>
      </c>
      <c r="BS271" s="52">
        <f t="shared" si="132"/>
        <v>0</v>
      </c>
      <c r="BT271" s="32">
        <f>IF(OR(LOOKUP(V271,Sheet2!A$3:A$25,Sheet2!B$3:B$25)=1,G271=0),0,AW271-AO271*0.2*G271)</f>
        <v>0</v>
      </c>
      <c r="BU271" s="52">
        <f t="shared" si="133"/>
        <v>0</v>
      </c>
      <c r="BV271" s="52">
        <f t="shared" si="134"/>
        <v>0</v>
      </c>
      <c r="BW271" s="32">
        <f t="shared" si="135"/>
        <v>0</v>
      </c>
    </row>
    <row r="272" spans="4:75">
      <c r="D272" s="103">
        <f t="shared" si="115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17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18"/>
        <v>0</v>
      </c>
      <c r="T272" s="118">
        <v>0</v>
      </c>
      <c r="V272" s="141">
        <f t="shared" si="116"/>
        <v>0</v>
      </c>
      <c r="W272" s="142">
        <f t="shared" si="119"/>
        <v>0</v>
      </c>
      <c r="X272" s="142">
        <f t="shared" si="138"/>
        <v>0</v>
      </c>
      <c r="Y272" s="142">
        <f t="shared" si="139"/>
        <v>0</v>
      </c>
      <c r="Z272" s="142">
        <f>Y272+LOOKUP(V272,Sheet2!A$3:A$24,Sheet2!J$3:J$24)</f>
        <v>0</v>
      </c>
      <c r="AA272" s="142">
        <f t="shared" si="120"/>
        <v>0</v>
      </c>
      <c r="AB272" s="142">
        <f t="shared" si="140"/>
        <v>0</v>
      </c>
      <c r="AC272" s="142">
        <f t="shared" si="141"/>
        <v>0</v>
      </c>
      <c r="AD272" s="142">
        <f>AC272+LOOKUP(V272,Sheet2!A$3:A$24,Sheet2!J$3:J$24)</f>
        <v>0</v>
      </c>
      <c r="AE272" s="142">
        <f t="shared" si="121"/>
        <v>0</v>
      </c>
      <c r="AF272" s="142">
        <f t="shared" si="122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36"/>
        <v>0</v>
      </c>
      <c r="AK272" s="141">
        <f t="shared" si="137"/>
        <v>0</v>
      </c>
      <c r="AL272" s="142">
        <f t="shared" si="123"/>
        <v>0</v>
      </c>
      <c r="AM272" s="142">
        <f t="shared" si="124"/>
        <v>0</v>
      </c>
      <c r="AN272" s="142">
        <f t="shared" si="125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26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27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28"/>
        <v>0</v>
      </c>
      <c r="BO272" s="128">
        <f t="shared" si="129"/>
        <v>0</v>
      </c>
      <c r="BP272" s="120"/>
      <c r="BQ272" s="56">
        <f t="shared" si="130"/>
        <v>0</v>
      </c>
      <c r="BR272" s="52">
        <f t="shared" si="131"/>
        <v>0</v>
      </c>
      <c r="BS272" s="52">
        <f t="shared" si="132"/>
        <v>0</v>
      </c>
      <c r="BT272" s="32">
        <f>IF(OR(LOOKUP(V272,Sheet2!A$3:A$25,Sheet2!B$3:B$25)=1,G272=0),0,AW272-AO272*0.2*G272)</f>
        <v>0</v>
      </c>
      <c r="BU272" s="52">
        <f t="shared" si="133"/>
        <v>0</v>
      </c>
      <c r="BV272" s="52">
        <f t="shared" si="134"/>
        <v>0</v>
      </c>
      <c r="BW272" s="32">
        <f t="shared" si="135"/>
        <v>0</v>
      </c>
    </row>
    <row r="273" spans="4:75">
      <c r="D273" s="103">
        <f t="shared" si="115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17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18"/>
        <v>0</v>
      </c>
      <c r="T273" s="118">
        <v>0</v>
      </c>
      <c r="V273" s="141">
        <f t="shared" si="116"/>
        <v>0</v>
      </c>
      <c r="W273" s="142">
        <f t="shared" si="119"/>
        <v>0</v>
      </c>
      <c r="X273" s="142">
        <f t="shared" si="138"/>
        <v>0</v>
      </c>
      <c r="Y273" s="142">
        <f t="shared" si="139"/>
        <v>0</v>
      </c>
      <c r="Z273" s="142">
        <f>Y273+LOOKUP(V273,Sheet2!A$3:A$24,Sheet2!J$3:J$24)</f>
        <v>0</v>
      </c>
      <c r="AA273" s="142">
        <f t="shared" si="120"/>
        <v>0</v>
      </c>
      <c r="AB273" s="142">
        <f t="shared" si="140"/>
        <v>0</v>
      </c>
      <c r="AC273" s="142">
        <f t="shared" si="141"/>
        <v>0</v>
      </c>
      <c r="AD273" s="142">
        <f>AC273+LOOKUP(V273,Sheet2!A$3:A$24,Sheet2!J$3:J$24)</f>
        <v>0</v>
      </c>
      <c r="AE273" s="142">
        <f t="shared" si="121"/>
        <v>0</v>
      </c>
      <c r="AF273" s="142">
        <f t="shared" si="122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36"/>
        <v>0</v>
      </c>
      <c r="AK273" s="141">
        <f t="shared" si="137"/>
        <v>0</v>
      </c>
      <c r="AL273" s="142">
        <f t="shared" si="123"/>
        <v>0</v>
      </c>
      <c r="AM273" s="142">
        <f t="shared" si="124"/>
        <v>0</v>
      </c>
      <c r="AN273" s="142">
        <f t="shared" si="125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26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27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28"/>
        <v>0</v>
      </c>
      <c r="BO273" s="128">
        <f t="shared" si="129"/>
        <v>0</v>
      </c>
      <c r="BP273" s="120"/>
      <c r="BQ273" s="56">
        <f t="shared" si="130"/>
        <v>0</v>
      </c>
      <c r="BR273" s="52">
        <f t="shared" si="131"/>
        <v>0</v>
      </c>
      <c r="BS273" s="52">
        <f t="shared" si="132"/>
        <v>0</v>
      </c>
      <c r="BT273" s="32">
        <f>IF(OR(LOOKUP(V273,Sheet2!A$3:A$25,Sheet2!B$3:B$25)=1,G273=0),0,AW273-AO273*0.2*G273)</f>
        <v>0</v>
      </c>
      <c r="BU273" s="52">
        <f t="shared" si="133"/>
        <v>0</v>
      </c>
      <c r="BV273" s="52">
        <f t="shared" si="134"/>
        <v>0</v>
      </c>
      <c r="BW273" s="32">
        <f t="shared" si="135"/>
        <v>0</v>
      </c>
    </row>
    <row r="274" spans="4:75">
      <c r="D274" s="103">
        <f t="shared" si="115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17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18"/>
        <v>0</v>
      </c>
      <c r="T274" s="118">
        <v>0</v>
      </c>
      <c r="V274" s="141">
        <f t="shared" si="116"/>
        <v>0</v>
      </c>
      <c r="W274" s="142">
        <f t="shared" si="119"/>
        <v>0</v>
      </c>
      <c r="X274" s="142">
        <f t="shared" si="138"/>
        <v>0</v>
      </c>
      <c r="Y274" s="142">
        <f t="shared" si="139"/>
        <v>0</v>
      </c>
      <c r="Z274" s="142">
        <f>Y274+LOOKUP(V274,Sheet2!A$3:A$24,Sheet2!J$3:J$24)</f>
        <v>0</v>
      </c>
      <c r="AA274" s="142">
        <f t="shared" si="120"/>
        <v>0</v>
      </c>
      <c r="AB274" s="142">
        <f t="shared" si="140"/>
        <v>0</v>
      </c>
      <c r="AC274" s="142">
        <f t="shared" si="141"/>
        <v>0</v>
      </c>
      <c r="AD274" s="142">
        <f>AC274+LOOKUP(V274,Sheet2!A$3:A$24,Sheet2!J$3:J$24)</f>
        <v>0</v>
      </c>
      <c r="AE274" s="142">
        <f t="shared" si="121"/>
        <v>0</v>
      </c>
      <c r="AF274" s="142">
        <f t="shared" si="122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36"/>
        <v>0</v>
      </c>
      <c r="AK274" s="141">
        <f t="shared" si="137"/>
        <v>0</v>
      </c>
      <c r="AL274" s="142">
        <f t="shared" si="123"/>
        <v>0</v>
      </c>
      <c r="AM274" s="142">
        <f t="shared" si="124"/>
        <v>0</v>
      </c>
      <c r="AN274" s="142">
        <f t="shared" si="125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26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27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28"/>
        <v>0</v>
      </c>
      <c r="BO274" s="128">
        <f t="shared" si="129"/>
        <v>0</v>
      </c>
      <c r="BP274" s="120"/>
      <c r="BQ274" s="56">
        <f t="shared" si="130"/>
        <v>0</v>
      </c>
      <c r="BR274" s="52">
        <f t="shared" si="131"/>
        <v>0</v>
      </c>
      <c r="BS274" s="52">
        <f t="shared" si="132"/>
        <v>0</v>
      </c>
      <c r="BT274" s="32">
        <f>IF(OR(LOOKUP(V274,Sheet2!A$3:A$25,Sheet2!B$3:B$25)=1,G274=0),0,AW274-AO274*0.2*G274)</f>
        <v>0</v>
      </c>
      <c r="BU274" s="52">
        <f t="shared" si="133"/>
        <v>0</v>
      </c>
      <c r="BV274" s="52">
        <f t="shared" si="134"/>
        <v>0</v>
      </c>
      <c r="BW274" s="32">
        <f t="shared" si="135"/>
        <v>0</v>
      </c>
    </row>
    <row r="275" spans="4:75">
      <c r="D275" s="103">
        <f t="shared" si="115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17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18"/>
        <v>0</v>
      </c>
      <c r="T275" s="118">
        <v>0</v>
      </c>
      <c r="V275" s="141">
        <f t="shared" si="116"/>
        <v>0</v>
      </c>
      <c r="W275" s="142">
        <f t="shared" si="119"/>
        <v>0</v>
      </c>
      <c r="X275" s="142">
        <f t="shared" si="138"/>
        <v>0</v>
      </c>
      <c r="Y275" s="142">
        <f t="shared" si="139"/>
        <v>0</v>
      </c>
      <c r="Z275" s="142">
        <f>Y275+LOOKUP(V275,Sheet2!A$3:A$24,Sheet2!J$3:J$24)</f>
        <v>0</v>
      </c>
      <c r="AA275" s="142">
        <f t="shared" si="120"/>
        <v>0</v>
      </c>
      <c r="AB275" s="142">
        <f t="shared" si="140"/>
        <v>0</v>
      </c>
      <c r="AC275" s="142">
        <f t="shared" si="141"/>
        <v>0</v>
      </c>
      <c r="AD275" s="142">
        <f>AC275+LOOKUP(V275,Sheet2!A$3:A$24,Sheet2!J$3:J$24)</f>
        <v>0</v>
      </c>
      <c r="AE275" s="142">
        <f t="shared" si="121"/>
        <v>0</v>
      </c>
      <c r="AF275" s="142">
        <f t="shared" si="122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36"/>
        <v>0</v>
      </c>
      <c r="AK275" s="141">
        <f t="shared" si="137"/>
        <v>0</v>
      </c>
      <c r="AL275" s="142">
        <f t="shared" si="123"/>
        <v>0</v>
      </c>
      <c r="AM275" s="142">
        <f t="shared" si="124"/>
        <v>0</v>
      </c>
      <c r="AN275" s="142">
        <f t="shared" si="125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26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27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28"/>
        <v>0</v>
      </c>
      <c r="BO275" s="128">
        <f t="shared" si="129"/>
        <v>0</v>
      </c>
      <c r="BP275" s="120"/>
      <c r="BQ275" s="56">
        <f t="shared" si="130"/>
        <v>0</v>
      </c>
      <c r="BR275" s="52">
        <f t="shared" si="131"/>
        <v>0</v>
      </c>
      <c r="BS275" s="52">
        <f t="shared" si="132"/>
        <v>0</v>
      </c>
      <c r="BT275" s="32">
        <f>IF(OR(LOOKUP(V275,Sheet2!A$3:A$25,Sheet2!B$3:B$25)=1,G275=0),0,AW275-AO275*0.2*G275)</f>
        <v>0</v>
      </c>
      <c r="BU275" s="52">
        <f t="shared" si="133"/>
        <v>0</v>
      </c>
      <c r="BV275" s="52">
        <f t="shared" si="134"/>
        <v>0</v>
      </c>
      <c r="BW275" s="32">
        <f t="shared" si="135"/>
        <v>0</v>
      </c>
    </row>
    <row r="276" spans="4:75">
      <c r="D276" s="103">
        <f t="shared" si="115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17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18"/>
        <v>0</v>
      </c>
      <c r="T276" s="118">
        <v>0</v>
      </c>
      <c r="V276" s="141">
        <f t="shared" si="116"/>
        <v>0</v>
      </c>
      <c r="W276" s="142">
        <f t="shared" si="119"/>
        <v>0</v>
      </c>
      <c r="X276" s="142">
        <f t="shared" si="138"/>
        <v>0</v>
      </c>
      <c r="Y276" s="142">
        <f t="shared" si="139"/>
        <v>0</v>
      </c>
      <c r="Z276" s="142">
        <f>Y276+LOOKUP(V276,Sheet2!A$3:A$24,Sheet2!J$3:J$24)</f>
        <v>0</v>
      </c>
      <c r="AA276" s="142">
        <f t="shared" si="120"/>
        <v>0</v>
      </c>
      <c r="AB276" s="142">
        <f t="shared" si="140"/>
        <v>0</v>
      </c>
      <c r="AC276" s="142">
        <f t="shared" si="141"/>
        <v>0</v>
      </c>
      <c r="AD276" s="142">
        <f>AC276+LOOKUP(V276,Sheet2!A$3:A$24,Sheet2!J$3:J$24)</f>
        <v>0</v>
      </c>
      <c r="AE276" s="142">
        <f t="shared" si="121"/>
        <v>0</v>
      </c>
      <c r="AF276" s="142">
        <f t="shared" si="122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36"/>
        <v>0</v>
      </c>
      <c r="AK276" s="141">
        <f t="shared" si="137"/>
        <v>0</v>
      </c>
      <c r="AL276" s="142">
        <f t="shared" si="123"/>
        <v>0</v>
      </c>
      <c r="AM276" s="142">
        <f t="shared" si="124"/>
        <v>0</v>
      </c>
      <c r="AN276" s="142">
        <f t="shared" si="125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26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27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28"/>
        <v>0</v>
      </c>
      <c r="BO276" s="128">
        <f t="shared" si="129"/>
        <v>0</v>
      </c>
      <c r="BP276" s="120"/>
      <c r="BQ276" s="56">
        <f t="shared" si="130"/>
        <v>0</v>
      </c>
      <c r="BR276" s="52">
        <f t="shared" si="131"/>
        <v>0</v>
      </c>
      <c r="BS276" s="52">
        <f t="shared" si="132"/>
        <v>0</v>
      </c>
      <c r="BT276" s="32">
        <f>IF(OR(LOOKUP(V276,Sheet2!A$3:A$25,Sheet2!B$3:B$25)=1,G276=0),0,AW276-AO276*0.2*G276)</f>
        <v>0</v>
      </c>
      <c r="BU276" s="52">
        <f t="shared" si="133"/>
        <v>0</v>
      </c>
      <c r="BV276" s="52">
        <f t="shared" si="134"/>
        <v>0</v>
      </c>
      <c r="BW276" s="32">
        <f t="shared" si="135"/>
        <v>0</v>
      </c>
    </row>
    <row r="277" spans="4:75">
      <c r="D277" s="103">
        <f t="shared" si="115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17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18"/>
        <v>0</v>
      </c>
      <c r="T277" s="118">
        <v>0</v>
      </c>
      <c r="V277" s="141">
        <f t="shared" si="116"/>
        <v>0</v>
      </c>
      <c r="W277" s="142">
        <f t="shared" si="119"/>
        <v>0</v>
      </c>
      <c r="X277" s="142">
        <f t="shared" si="138"/>
        <v>0</v>
      </c>
      <c r="Y277" s="142">
        <f t="shared" si="139"/>
        <v>0</v>
      </c>
      <c r="Z277" s="142">
        <f>Y277+LOOKUP(V277,Sheet2!A$3:A$24,Sheet2!J$3:J$24)</f>
        <v>0</v>
      </c>
      <c r="AA277" s="142">
        <f t="shared" si="120"/>
        <v>0</v>
      </c>
      <c r="AB277" s="142">
        <f t="shared" si="140"/>
        <v>0</v>
      </c>
      <c r="AC277" s="142">
        <f t="shared" si="141"/>
        <v>0</v>
      </c>
      <c r="AD277" s="142">
        <f>AC277+LOOKUP(V277,Sheet2!A$3:A$24,Sheet2!J$3:J$24)</f>
        <v>0</v>
      </c>
      <c r="AE277" s="142">
        <f t="shared" si="121"/>
        <v>0</v>
      </c>
      <c r="AF277" s="142">
        <f t="shared" si="122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36"/>
        <v>0</v>
      </c>
      <c r="AK277" s="141">
        <f t="shared" si="137"/>
        <v>0</v>
      </c>
      <c r="AL277" s="142">
        <f t="shared" si="123"/>
        <v>0</v>
      </c>
      <c r="AM277" s="142">
        <f t="shared" si="124"/>
        <v>0</v>
      </c>
      <c r="AN277" s="142">
        <f t="shared" si="125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26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27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28"/>
        <v>0</v>
      </c>
      <c r="BO277" s="128">
        <f t="shared" si="129"/>
        <v>0</v>
      </c>
      <c r="BP277" s="120"/>
      <c r="BQ277" s="56">
        <f t="shared" si="130"/>
        <v>0</v>
      </c>
      <c r="BR277" s="52">
        <f t="shared" si="131"/>
        <v>0</v>
      </c>
      <c r="BS277" s="52">
        <f t="shared" si="132"/>
        <v>0</v>
      </c>
      <c r="BT277" s="32">
        <f>IF(OR(LOOKUP(V277,Sheet2!A$3:A$25,Sheet2!B$3:B$25)=1,G277=0),0,AW277-AO277*0.2*G277)</f>
        <v>0</v>
      </c>
      <c r="BU277" s="52">
        <f t="shared" si="133"/>
        <v>0</v>
      </c>
      <c r="BV277" s="52">
        <f t="shared" si="134"/>
        <v>0</v>
      </c>
      <c r="BW277" s="32">
        <f t="shared" si="135"/>
        <v>0</v>
      </c>
    </row>
    <row r="278" spans="4:75">
      <c r="D278" s="103">
        <f t="shared" si="115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17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18"/>
        <v>0</v>
      </c>
      <c r="T278" s="118">
        <v>0</v>
      </c>
      <c r="V278" s="141">
        <f t="shared" si="116"/>
        <v>0</v>
      </c>
      <c r="W278" s="142">
        <f t="shared" si="119"/>
        <v>0</v>
      </c>
      <c r="X278" s="142">
        <f t="shared" si="138"/>
        <v>0</v>
      </c>
      <c r="Y278" s="142">
        <f t="shared" si="139"/>
        <v>0</v>
      </c>
      <c r="Z278" s="142">
        <f>Y278+LOOKUP(V278,Sheet2!A$3:A$24,Sheet2!J$3:J$24)</f>
        <v>0</v>
      </c>
      <c r="AA278" s="142">
        <f t="shared" si="120"/>
        <v>0</v>
      </c>
      <c r="AB278" s="142">
        <f t="shared" si="140"/>
        <v>0</v>
      </c>
      <c r="AC278" s="142">
        <f t="shared" si="141"/>
        <v>0</v>
      </c>
      <c r="AD278" s="142">
        <f>AC278+LOOKUP(V278,Sheet2!A$3:A$24,Sheet2!J$3:J$24)</f>
        <v>0</v>
      </c>
      <c r="AE278" s="142">
        <f t="shared" si="121"/>
        <v>0</v>
      </c>
      <c r="AF278" s="142">
        <f t="shared" si="122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36"/>
        <v>0</v>
      </c>
      <c r="AK278" s="141">
        <f t="shared" si="137"/>
        <v>0</v>
      </c>
      <c r="AL278" s="142">
        <f t="shared" si="123"/>
        <v>0</v>
      </c>
      <c r="AM278" s="142">
        <f t="shared" si="124"/>
        <v>0</v>
      </c>
      <c r="AN278" s="142">
        <f t="shared" si="125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26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27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28"/>
        <v>0</v>
      </c>
      <c r="BO278" s="128">
        <f t="shared" si="129"/>
        <v>0</v>
      </c>
      <c r="BP278" s="120"/>
      <c r="BQ278" s="56">
        <f t="shared" si="130"/>
        <v>0</v>
      </c>
      <c r="BR278" s="52">
        <f t="shared" si="131"/>
        <v>0</v>
      </c>
      <c r="BS278" s="52">
        <f t="shared" si="132"/>
        <v>0</v>
      </c>
      <c r="BT278" s="32">
        <f>IF(OR(LOOKUP(V278,Sheet2!A$3:A$25,Sheet2!B$3:B$25)=1,G278=0),0,AW278-AO278*0.2*G278)</f>
        <v>0</v>
      </c>
      <c r="BU278" s="52">
        <f t="shared" si="133"/>
        <v>0</v>
      </c>
      <c r="BV278" s="52">
        <f t="shared" si="134"/>
        <v>0</v>
      </c>
      <c r="BW278" s="32">
        <f t="shared" si="135"/>
        <v>0</v>
      </c>
    </row>
    <row r="279" spans="4:75">
      <c r="D279" s="103">
        <f t="shared" si="115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17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18"/>
        <v>0</v>
      </c>
      <c r="T279" s="118">
        <v>0</v>
      </c>
      <c r="V279" s="141">
        <f t="shared" si="116"/>
        <v>0</v>
      </c>
      <c r="W279" s="142">
        <f t="shared" si="119"/>
        <v>0</v>
      </c>
      <c r="X279" s="142">
        <f t="shared" si="138"/>
        <v>0</v>
      </c>
      <c r="Y279" s="142">
        <f t="shared" si="139"/>
        <v>0</v>
      </c>
      <c r="Z279" s="142">
        <f>Y279+LOOKUP(V279,Sheet2!A$3:A$24,Sheet2!J$3:J$24)</f>
        <v>0</v>
      </c>
      <c r="AA279" s="142">
        <f t="shared" si="120"/>
        <v>0</v>
      </c>
      <c r="AB279" s="142">
        <f t="shared" si="140"/>
        <v>0</v>
      </c>
      <c r="AC279" s="142">
        <f t="shared" si="141"/>
        <v>0</v>
      </c>
      <c r="AD279" s="142">
        <f>AC279+LOOKUP(V279,Sheet2!A$3:A$24,Sheet2!J$3:J$24)</f>
        <v>0</v>
      </c>
      <c r="AE279" s="142">
        <f t="shared" si="121"/>
        <v>0</v>
      </c>
      <c r="AF279" s="142">
        <f t="shared" si="122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36"/>
        <v>0</v>
      </c>
      <c r="AK279" s="141">
        <f t="shared" si="137"/>
        <v>0</v>
      </c>
      <c r="AL279" s="142">
        <f t="shared" si="123"/>
        <v>0</v>
      </c>
      <c r="AM279" s="142">
        <f t="shared" si="124"/>
        <v>0</v>
      </c>
      <c r="AN279" s="142">
        <f t="shared" si="125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26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27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28"/>
        <v>0</v>
      </c>
      <c r="BO279" s="128">
        <f t="shared" si="129"/>
        <v>0</v>
      </c>
      <c r="BP279" s="120"/>
      <c r="BQ279" s="56">
        <f t="shared" si="130"/>
        <v>0</v>
      </c>
      <c r="BR279" s="52">
        <f t="shared" si="131"/>
        <v>0</v>
      </c>
      <c r="BS279" s="52">
        <f t="shared" si="132"/>
        <v>0</v>
      </c>
      <c r="BT279" s="32">
        <f>IF(OR(LOOKUP(V279,Sheet2!A$3:A$25,Sheet2!B$3:B$25)=1,G279=0),0,AW279-AO279*0.2*G279)</f>
        <v>0</v>
      </c>
      <c r="BU279" s="52">
        <f t="shared" si="133"/>
        <v>0</v>
      </c>
      <c r="BV279" s="52">
        <f t="shared" si="134"/>
        <v>0</v>
      </c>
      <c r="BW279" s="32">
        <f t="shared" si="135"/>
        <v>0</v>
      </c>
    </row>
    <row r="280" spans="4:75">
      <c r="D280" s="103">
        <f t="shared" si="115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17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18"/>
        <v>0</v>
      </c>
      <c r="T280" s="118">
        <v>0</v>
      </c>
      <c r="V280" s="141">
        <f t="shared" si="116"/>
        <v>0</v>
      </c>
      <c r="W280" s="142">
        <f t="shared" si="119"/>
        <v>0</v>
      </c>
      <c r="X280" s="142">
        <f t="shared" si="138"/>
        <v>0</v>
      </c>
      <c r="Y280" s="142">
        <f t="shared" si="139"/>
        <v>0</v>
      </c>
      <c r="Z280" s="142">
        <f>Y280+LOOKUP(V280,Sheet2!A$3:A$24,Sheet2!J$3:J$24)</f>
        <v>0</v>
      </c>
      <c r="AA280" s="142">
        <f t="shared" si="120"/>
        <v>0</v>
      </c>
      <c r="AB280" s="142">
        <f t="shared" si="140"/>
        <v>0</v>
      </c>
      <c r="AC280" s="142">
        <f t="shared" si="141"/>
        <v>0</v>
      </c>
      <c r="AD280" s="142">
        <f>AC280+LOOKUP(V280,Sheet2!A$3:A$24,Sheet2!J$3:J$24)</f>
        <v>0</v>
      </c>
      <c r="AE280" s="142">
        <f t="shared" si="121"/>
        <v>0</v>
      </c>
      <c r="AF280" s="142">
        <f t="shared" si="122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36"/>
        <v>0</v>
      </c>
      <c r="AK280" s="141">
        <f t="shared" si="137"/>
        <v>0</v>
      </c>
      <c r="AL280" s="142">
        <f t="shared" si="123"/>
        <v>0</v>
      </c>
      <c r="AM280" s="142">
        <f t="shared" si="124"/>
        <v>0</v>
      </c>
      <c r="AN280" s="142">
        <f t="shared" si="125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26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27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28"/>
        <v>0</v>
      </c>
      <c r="BO280" s="128">
        <f t="shared" si="129"/>
        <v>0</v>
      </c>
      <c r="BP280" s="120"/>
      <c r="BQ280" s="56">
        <f t="shared" si="130"/>
        <v>0</v>
      </c>
      <c r="BR280" s="52">
        <f t="shared" si="131"/>
        <v>0</v>
      </c>
      <c r="BS280" s="52">
        <f t="shared" si="132"/>
        <v>0</v>
      </c>
      <c r="BT280" s="32">
        <f>IF(OR(LOOKUP(V280,Sheet2!A$3:A$25,Sheet2!B$3:B$25)=1,G280=0),0,AW280-AO280*0.2*G280)</f>
        <v>0</v>
      </c>
      <c r="BU280" s="52">
        <f t="shared" si="133"/>
        <v>0</v>
      </c>
      <c r="BV280" s="52">
        <f t="shared" si="134"/>
        <v>0</v>
      </c>
      <c r="BW280" s="32">
        <f t="shared" si="135"/>
        <v>0</v>
      </c>
    </row>
    <row r="281" spans="4:75">
      <c r="D281" s="103">
        <f t="shared" si="115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17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18"/>
        <v>0</v>
      </c>
      <c r="T281" s="118">
        <v>0</v>
      </c>
      <c r="V281" s="141">
        <f t="shared" si="116"/>
        <v>0</v>
      </c>
      <c r="W281" s="142">
        <f t="shared" si="119"/>
        <v>0</v>
      </c>
      <c r="X281" s="142">
        <f t="shared" si="138"/>
        <v>0</v>
      </c>
      <c r="Y281" s="142">
        <f t="shared" si="139"/>
        <v>0</v>
      </c>
      <c r="Z281" s="142">
        <f>Y281+LOOKUP(V281,Sheet2!A$3:A$24,Sheet2!J$3:J$24)</f>
        <v>0</v>
      </c>
      <c r="AA281" s="142">
        <f t="shared" si="120"/>
        <v>0</v>
      </c>
      <c r="AB281" s="142">
        <f t="shared" si="140"/>
        <v>0</v>
      </c>
      <c r="AC281" s="142">
        <f t="shared" si="141"/>
        <v>0</v>
      </c>
      <c r="AD281" s="142">
        <f>AC281+LOOKUP(V281,Sheet2!A$3:A$24,Sheet2!J$3:J$24)</f>
        <v>0</v>
      </c>
      <c r="AE281" s="142">
        <f t="shared" si="121"/>
        <v>0</v>
      </c>
      <c r="AF281" s="142">
        <f t="shared" si="122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36"/>
        <v>0</v>
      </c>
      <c r="AK281" s="141">
        <f t="shared" si="137"/>
        <v>0</v>
      </c>
      <c r="AL281" s="142">
        <f t="shared" si="123"/>
        <v>0</v>
      </c>
      <c r="AM281" s="142">
        <f t="shared" si="124"/>
        <v>0</v>
      </c>
      <c r="AN281" s="142">
        <f t="shared" si="125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26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27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28"/>
        <v>0</v>
      </c>
      <c r="BO281" s="128">
        <f t="shared" si="129"/>
        <v>0</v>
      </c>
      <c r="BP281" s="120"/>
      <c r="BQ281" s="56">
        <f t="shared" si="130"/>
        <v>0</v>
      </c>
      <c r="BR281" s="52">
        <f t="shared" si="131"/>
        <v>0</v>
      </c>
      <c r="BS281" s="52">
        <f t="shared" si="132"/>
        <v>0</v>
      </c>
      <c r="BT281" s="32">
        <f>IF(OR(LOOKUP(V281,Sheet2!A$3:A$25,Sheet2!B$3:B$25)=1,G281=0),0,AW281-AO281*0.2*G281)</f>
        <v>0</v>
      </c>
      <c r="BU281" s="52">
        <f t="shared" si="133"/>
        <v>0</v>
      </c>
      <c r="BV281" s="52">
        <f t="shared" si="134"/>
        <v>0</v>
      </c>
      <c r="BW281" s="32">
        <f t="shared" si="135"/>
        <v>0</v>
      </c>
    </row>
    <row r="282" spans="4:75">
      <c r="D282" s="103">
        <f t="shared" si="115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17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18"/>
        <v>0</v>
      </c>
      <c r="T282" s="118">
        <v>0</v>
      </c>
      <c r="V282" s="141">
        <f t="shared" si="116"/>
        <v>0</v>
      </c>
      <c r="W282" s="142">
        <f t="shared" si="119"/>
        <v>0</v>
      </c>
      <c r="X282" s="142">
        <f t="shared" si="138"/>
        <v>0</v>
      </c>
      <c r="Y282" s="142">
        <f t="shared" si="139"/>
        <v>0</v>
      </c>
      <c r="Z282" s="142">
        <f>Y282+LOOKUP(V282,Sheet2!A$3:A$24,Sheet2!J$3:J$24)</f>
        <v>0</v>
      </c>
      <c r="AA282" s="142">
        <f t="shared" si="120"/>
        <v>0</v>
      </c>
      <c r="AB282" s="142">
        <f t="shared" si="140"/>
        <v>0</v>
      </c>
      <c r="AC282" s="142">
        <f t="shared" si="141"/>
        <v>0</v>
      </c>
      <c r="AD282" s="142">
        <f>AC282+LOOKUP(V282,Sheet2!A$3:A$24,Sheet2!J$3:J$24)</f>
        <v>0</v>
      </c>
      <c r="AE282" s="142">
        <f t="shared" si="121"/>
        <v>0</v>
      </c>
      <c r="AF282" s="142">
        <f t="shared" si="122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36"/>
        <v>0</v>
      </c>
      <c r="AK282" s="141">
        <f t="shared" si="137"/>
        <v>0</v>
      </c>
      <c r="AL282" s="142">
        <f t="shared" si="123"/>
        <v>0</v>
      </c>
      <c r="AM282" s="142">
        <f t="shared" si="124"/>
        <v>0</v>
      </c>
      <c r="AN282" s="142">
        <f t="shared" si="125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26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27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28"/>
        <v>0</v>
      </c>
      <c r="BO282" s="128">
        <f t="shared" si="129"/>
        <v>0</v>
      </c>
      <c r="BP282" s="120"/>
      <c r="BQ282" s="56">
        <f t="shared" si="130"/>
        <v>0</v>
      </c>
      <c r="BR282" s="52">
        <f t="shared" si="131"/>
        <v>0</v>
      </c>
      <c r="BS282" s="52">
        <f t="shared" si="132"/>
        <v>0</v>
      </c>
      <c r="BT282" s="32">
        <f>IF(OR(LOOKUP(V282,Sheet2!A$3:A$25,Sheet2!B$3:B$25)=1,G282=0),0,AW282-AO282*0.2*G282)</f>
        <v>0</v>
      </c>
      <c r="BU282" s="52">
        <f t="shared" si="133"/>
        <v>0</v>
      </c>
      <c r="BV282" s="52">
        <f t="shared" si="134"/>
        <v>0</v>
      </c>
      <c r="BW282" s="32">
        <f t="shared" si="135"/>
        <v>0</v>
      </c>
    </row>
    <row r="283" spans="4:75">
      <c r="D283" s="103">
        <f t="shared" si="115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17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18"/>
        <v>0</v>
      </c>
      <c r="T283" s="118">
        <v>0</v>
      </c>
      <c r="V283" s="141">
        <f t="shared" si="116"/>
        <v>0</v>
      </c>
      <c r="W283" s="142">
        <f t="shared" si="119"/>
        <v>0</v>
      </c>
      <c r="X283" s="142">
        <f t="shared" si="138"/>
        <v>0</v>
      </c>
      <c r="Y283" s="142">
        <f t="shared" si="139"/>
        <v>0</v>
      </c>
      <c r="Z283" s="142">
        <f>Y283+LOOKUP(V283,Sheet2!A$3:A$24,Sheet2!J$3:J$24)</f>
        <v>0</v>
      </c>
      <c r="AA283" s="142">
        <f t="shared" si="120"/>
        <v>0</v>
      </c>
      <c r="AB283" s="142">
        <f t="shared" si="140"/>
        <v>0</v>
      </c>
      <c r="AC283" s="142">
        <f t="shared" si="141"/>
        <v>0</v>
      </c>
      <c r="AD283" s="142">
        <f>AC283+LOOKUP(V283,Sheet2!A$3:A$24,Sheet2!J$3:J$24)</f>
        <v>0</v>
      </c>
      <c r="AE283" s="142">
        <f t="shared" si="121"/>
        <v>0</v>
      </c>
      <c r="AF283" s="142">
        <f t="shared" si="122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36"/>
        <v>0</v>
      </c>
      <c r="AK283" s="141">
        <f t="shared" si="137"/>
        <v>0</v>
      </c>
      <c r="AL283" s="142">
        <f t="shared" si="123"/>
        <v>0</v>
      </c>
      <c r="AM283" s="142">
        <f t="shared" si="124"/>
        <v>0</v>
      </c>
      <c r="AN283" s="142">
        <f t="shared" si="125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26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27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28"/>
        <v>0</v>
      </c>
      <c r="BO283" s="128">
        <f t="shared" si="129"/>
        <v>0</v>
      </c>
      <c r="BP283" s="120"/>
      <c r="BQ283" s="56">
        <f t="shared" si="130"/>
        <v>0</v>
      </c>
      <c r="BR283" s="52">
        <f t="shared" si="131"/>
        <v>0</v>
      </c>
      <c r="BS283" s="52">
        <f t="shared" si="132"/>
        <v>0</v>
      </c>
      <c r="BT283" s="32">
        <f>IF(OR(LOOKUP(V283,Sheet2!A$3:A$25,Sheet2!B$3:B$25)=1,G283=0),0,AW283-AO283*0.2*G283)</f>
        <v>0</v>
      </c>
      <c r="BU283" s="52">
        <f t="shared" si="133"/>
        <v>0</v>
      </c>
      <c r="BV283" s="52">
        <f t="shared" si="134"/>
        <v>0</v>
      </c>
      <c r="BW283" s="32">
        <f t="shared" si="135"/>
        <v>0</v>
      </c>
    </row>
    <row r="284" spans="4:75">
      <c r="D284" s="103">
        <f t="shared" si="115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17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18"/>
        <v>0</v>
      </c>
      <c r="T284" s="118">
        <v>0</v>
      </c>
      <c r="V284" s="141">
        <f t="shared" si="116"/>
        <v>0</v>
      </c>
      <c r="W284" s="142">
        <f t="shared" si="119"/>
        <v>0</v>
      </c>
      <c r="X284" s="142">
        <f t="shared" si="138"/>
        <v>0</v>
      </c>
      <c r="Y284" s="142">
        <f t="shared" si="139"/>
        <v>0</v>
      </c>
      <c r="Z284" s="142">
        <f>Y284+LOOKUP(V284,Sheet2!A$3:A$24,Sheet2!J$3:J$24)</f>
        <v>0</v>
      </c>
      <c r="AA284" s="142">
        <f t="shared" si="120"/>
        <v>0</v>
      </c>
      <c r="AB284" s="142">
        <f t="shared" si="140"/>
        <v>0</v>
      </c>
      <c r="AC284" s="142">
        <f t="shared" si="141"/>
        <v>0</v>
      </c>
      <c r="AD284" s="142">
        <f>AC284+LOOKUP(V284,Sheet2!A$3:A$24,Sheet2!J$3:J$24)</f>
        <v>0</v>
      </c>
      <c r="AE284" s="142">
        <f t="shared" si="121"/>
        <v>0</v>
      </c>
      <c r="AF284" s="142">
        <f t="shared" si="122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36"/>
        <v>0</v>
      </c>
      <c r="AK284" s="141">
        <f t="shared" si="137"/>
        <v>0</v>
      </c>
      <c r="AL284" s="142">
        <f t="shared" si="123"/>
        <v>0</v>
      </c>
      <c r="AM284" s="142">
        <f t="shared" si="124"/>
        <v>0</v>
      </c>
      <c r="AN284" s="142">
        <f t="shared" si="125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26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27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28"/>
        <v>0</v>
      </c>
      <c r="BO284" s="128">
        <f t="shared" si="129"/>
        <v>0</v>
      </c>
      <c r="BP284" s="120"/>
      <c r="BQ284" s="56">
        <f t="shared" si="130"/>
        <v>0</v>
      </c>
      <c r="BR284" s="52">
        <f t="shared" si="131"/>
        <v>0</v>
      </c>
      <c r="BS284" s="52">
        <f t="shared" si="132"/>
        <v>0</v>
      </c>
      <c r="BT284" s="32">
        <f>IF(OR(LOOKUP(V284,Sheet2!A$3:A$25,Sheet2!B$3:B$25)=1,G284=0),0,AW284-AO284*0.2*G284)</f>
        <v>0</v>
      </c>
      <c r="BU284" s="52">
        <f t="shared" si="133"/>
        <v>0</v>
      </c>
      <c r="BV284" s="52">
        <f t="shared" si="134"/>
        <v>0</v>
      </c>
      <c r="BW284" s="32">
        <f t="shared" si="135"/>
        <v>0</v>
      </c>
    </row>
    <row r="285" spans="4:75">
      <c r="D285" s="103">
        <f t="shared" ref="D285:D331" si="142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17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18"/>
        <v>0</v>
      </c>
      <c r="T285" s="118">
        <v>0</v>
      </c>
      <c r="V285" s="141">
        <f t="shared" si="116"/>
        <v>0</v>
      </c>
      <c r="W285" s="142">
        <f t="shared" si="119"/>
        <v>0</v>
      </c>
      <c r="X285" s="142">
        <f t="shared" si="138"/>
        <v>0</v>
      </c>
      <c r="Y285" s="142">
        <f t="shared" si="139"/>
        <v>0</v>
      </c>
      <c r="Z285" s="142">
        <f>Y285+LOOKUP(V285,Sheet2!A$3:A$24,Sheet2!J$3:J$24)</f>
        <v>0</v>
      </c>
      <c r="AA285" s="142">
        <f t="shared" si="120"/>
        <v>0</v>
      </c>
      <c r="AB285" s="142">
        <f t="shared" si="140"/>
        <v>0</v>
      </c>
      <c r="AC285" s="142">
        <f t="shared" si="141"/>
        <v>0</v>
      </c>
      <c r="AD285" s="142">
        <f>AC285+LOOKUP(V285,Sheet2!A$3:A$24,Sheet2!J$3:J$24)</f>
        <v>0</v>
      </c>
      <c r="AE285" s="142">
        <f t="shared" si="121"/>
        <v>0</v>
      </c>
      <c r="AF285" s="142">
        <f t="shared" si="122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36"/>
        <v>0</v>
      </c>
      <c r="AK285" s="141">
        <f t="shared" si="137"/>
        <v>0</v>
      </c>
      <c r="AL285" s="142">
        <f t="shared" si="123"/>
        <v>0</v>
      </c>
      <c r="AM285" s="142">
        <f t="shared" si="124"/>
        <v>0</v>
      </c>
      <c r="AN285" s="142">
        <f t="shared" si="125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26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27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28"/>
        <v>0</v>
      </c>
      <c r="BO285" s="128">
        <f t="shared" si="129"/>
        <v>0</v>
      </c>
      <c r="BP285" s="120"/>
      <c r="BQ285" s="56">
        <f t="shared" si="130"/>
        <v>0</v>
      </c>
      <c r="BR285" s="52">
        <f t="shared" si="131"/>
        <v>0</v>
      </c>
      <c r="BS285" s="52">
        <f t="shared" si="132"/>
        <v>0</v>
      </c>
      <c r="BT285" s="32">
        <f>IF(OR(LOOKUP(V285,Sheet2!A$3:A$25,Sheet2!B$3:B$25)=1,G285=0),0,AW285-AO285*0.2*G285)</f>
        <v>0</v>
      </c>
      <c r="BU285" s="52">
        <f t="shared" si="133"/>
        <v>0</v>
      </c>
      <c r="BV285" s="52">
        <f t="shared" si="134"/>
        <v>0</v>
      </c>
      <c r="BW285" s="32">
        <f t="shared" si="135"/>
        <v>0</v>
      </c>
    </row>
    <row r="286" spans="4:75">
      <c r="D286" s="103">
        <f t="shared" si="142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17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18"/>
        <v>0</v>
      </c>
      <c r="T286" s="118">
        <v>0</v>
      </c>
      <c r="V286" s="141">
        <f t="shared" si="116"/>
        <v>0</v>
      </c>
      <c r="W286" s="142">
        <f t="shared" si="119"/>
        <v>0</v>
      </c>
      <c r="X286" s="142">
        <f t="shared" si="138"/>
        <v>0</v>
      </c>
      <c r="Y286" s="142">
        <f t="shared" si="139"/>
        <v>0</v>
      </c>
      <c r="Z286" s="142">
        <f>Y286+LOOKUP(V286,Sheet2!A$3:A$24,Sheet2!J$3:J$24)</f>
        <v>0</v>
      </c>
      <c r="AA286" s="142">
        <f t="shared" si="120"/>
        <v>0</v>
      </c>
      <c r="AB286" s="142">
        <f t="shared" si="140"/>
        <v>0</v>
      </c>
      <c r="AC286" s="142">
        <f t="shared" si="141"/>
        <v>0</v>
      </c>
      <c r="AD286" s="142">
        <f>AC286+LOOKUP(V286,Sheet2!A$3:A$24,Sheet2!J$3:J$24)</f>
        <v>0</v>
      </c>
      <c r="AE286" s="142">
        <f t="shared" si="121"/>
        <v>0</v>
      </c>
      <c r="AF286" s="142">
        <f t="shared" si="122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36"/>
        <v>0</v>
      </c>
      <c r="AK286" s="141">
        <f t="shared" si="137"/>
        <v>0</v>
      </c>
      <c r="AL286" s="142">
        <f t="shared" si="123"/>
        <v>0</v>
      </c>
      <c r="AM286" s="142">
        <f t="shared" si="124"/>
        <v>0</v>
      </c>
      <c r="AN286" s="142">
        <f t="shared" si="125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26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27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28"/>
        <v>0</v>
      </c>
      <c r="BO286" s="128">
        <f t="shared" si="129"/>
        <v>0</v>
      </c>
      <c r="BP286" s="120"/>
      <c r="BQ286" s="56">
        <f t="shared" si="130"/>
        <v>0</v>
      </c>
      <c r="BR286" s="52">
        <f t="shared" si="131"/>
        <v>0</v>
      </c>
      <c r="BS286" s="52">
        <f t="shared" si="132"/>
        <v>0</v>
      </c>
      <c r="BT286" s="32">
        <f>IF(OR(LOOKUP(V286,Sheet2!A$3:A$25,Sheet2!B$3:B$25)=1,G286=0),0,AW286-AO286*0.2*G286)</f>
        <v>0</v>
      </c>
      <c r="BU286" s="52">
        <f t="shared" si="133"/>
        <v>0</v>
      </c>
      <c r="BV286" s="52">
        <f t="shared" si="134"/>
        <v>0</v>
      </c>
      <c r="BW286" s="32">
        <f t="shared" si="135"/>
        <v>0</v>
      </c>
    </row>
    <row r="287" spans="4:75">
      <c r="D287" s="103">
        <f t="shared" si="142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17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18"/>
        <v>0</v>
      </c>
      <c r="T287" s="118">
        <v>0</v>
      </c>
      <c r="V287" s="141">
        <f t="shared" si="116"/>
        <v>0</v>
      </c>
      <c r="W287" s="142">
        <f t="shared" si="119"/>
        <v>0</v>
      </c>
      <c r="X287" s="142">
        <f t="shared" si="138"/>
        <v>0</v>
      </c>
      <c r="Y287" s="142">
        <f t="shared" si="139"/>
        <v>0</v>
      </c>
      <c r="Z287" s="142">
        <f>Y287+LOOKUP(V287,Sheet2!A$3:A$24,Sheet2!J$3:J$24)</f>
        <v>0</v>
      </c>
      <c r="AA287" s="142">
        <f t="shared" si="120"/>
        <v>0</v>
      </c>
      <c r="AB287" s="142">
        <f t="shared" si="140"/>
        <v>0</v>
      </c>
      <c r="AC287" s="142">
        <f t="shared" si="141"/>
        <v>0</v>
      </c>
      <c r="AD287" s="142">
        <f>AC287+LOOKUP(V287,Sheet2!A$3:A$24,Sheet2!J$3:J$24)</f>
        <v>0</v>
      </c>
      <c r="AE287" s="142">
        <f t="shared" si="121"/>
        <v>0</v>
      </c>
      <c r="AF287" s="142">
        <f t="shared" si="122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36"/>
        <v>0</v>
      </c>
      <c r="AK287" s="141">
        <f t="shared" si="137"/>
        <v>0</v>
      </c>
      <c r="AL287" s="142">
        <f t="shared" si="123"/>
        <v>0</v>
      </c>
      <c r="AM287" s="142">
        <f t="shared" si="124"/>
        <v>0</v>
      </c>
      <c r="AN287" s="142">
        <f t="shared" si="125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26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27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28"/>
        <v>0</v>
      </c>
      <c r="BO287" s="128">
        <f t="shared" si="129"/>
        <v>0</v>
      </c>
      <c r="BP287" s="120"/>
      <c r="BQ287" s="56">
        <f t="shared" si="130"/>
        <v>0</v>
      </c>
      <c r="BR287" s="52">
        <f t="shared" si="131"/>
        <v>0</v>
      </c>
      <c r="BS287" s="52">
        <f t="shared" si="132"/>
        <v>0</v>
      </c>
      <c r="BT287" s="32">
        <f>IF(OR(LOOKUP(V287,Sheet2!A$3:A$25,Sheet2!B$3:B$25)=1,G287=0),0,AW287-AO287*0.2*G287)</f>
        <v>0</v>
      </c>
      <c r="BU287" s="52">
        <f t="shared" si="133"/>
        <v>0</v>
      </c>
      <c r="BV287" s="52">
        <f t="shared" si="134"/>
        <v>0</v>
      </c>
      <c r="BW287" s="32">
        <f t="shared" si="135"/>
        <v>0</v>
      </c>
    </row>
    <row r="288" spans="4:75">
      <c r="D288" s="103">
        <f t="shared" si="142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17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18"/>
        <v>0</v>
      </c>
      <c r="T288" s="118">
        <v>0</v>
      </c>
      <c r="V288" s="141">
        <f t="shared" si="116"/>
        <v>0</v>
      </c>
      <c r="W288" s="142">
        <f t="shared" si="119"/>
        <v>0</v>
      </c>
      <c r="X288" s="142">
        <f t="shared" si="138"/>
        <v>0</v>
      </c>
      <c r="Y288" s="142">
        <f t="shared" si="139"/>
        <v>0</v>
      </c>
      <c r="Z288" s="142">
        <f>Y288+LOOKUP(V288,Sheet2!A$3:A$24,Sheet2!J$3:J$24)</f>
        <v>0</v>
      </c>
      <c r="AA288" s="142">
        <f t="shared" si="120"/>
        <v>0</v>
      </c>
      <c r="AB288" s="142">
        <f t="shared" si="140"/>
        <v>0</v>
      </c>
      <c r="AC288" s="142">
        <f t="shared" si="141"/>
        <v>0</v>
      </c>
      <c r="AD288" s="142">
        <f>AC288+LOOKUP(V288,Sheet2!A$3:A$24,Sheet2!J$3:J$24)</f>
        <v>0</v>
      </c>
      <c r="AE288" s="142">
        <f t="shared" si="121"/>
        <v>0</v>
      </c>
      <c r="AF288" s="142">
        <f t="shared" si="122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36"/>
        <v>0</v>
      </c>
      <c r="AK288" s="141">
        <f t="shared" si="137"/>
        <v>0</v>
      </c>
      <c r="AL288" s="142">
        <f t="shared" si="123"/>
        <v>0</v>
      </c>
      <c r="AM288" s="142">
        <f t="shared" si="124"/>
        <v>0</v>
      </c>
      <c r="AN288" s="142">
        <f t="shared" si="125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26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27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28"/>
        <v>0</v>
      </c>
      <c r="BO288" s="128">
        <f t="shared" si="129"/>
        <v>0</v>
      </c>
      <c r="BP288" s="120"/>
      <c r="BQ288" s="56">
        <f t="shared" si="130"/>
        <v>0</v>
      </c>
      <c r="BR288" s="52">
        <f t="shared" si="131"/>
        <v>0</v>
      </c>
      <c r="BS288" s="52">
        <f t="shared" si="132"/>
        <v>0</v>
      </c>
      <c r="BT288" s="32">
        <f>IF(OR(LOOKUP(V288,Sheet2!A$3:A$25,Sheet2!B$3:B$25)=1,G288=0),0,AW288-AO288*0.2*G288)</f>
        <v>0</v>
      </c>
      <c r="BU288" s="52">
        <f t="shared" si="133"/>
        <v>0</v>
      </c>
      <c r="BV288" s="52">
        <f t="shared" si="134"/>
        <v>0</v>
      </c>
      <c r="BW288" s="32">
        <f t="shared" si="135"/>
        <v>0</v>
      </c>
    </row>
    <row r="289" spans="4:75">
      <c r="D289" s="103">
        <f t="shared" si="142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17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18"/>
        <v>0</v>
      </c>
      <c r="T289" s="118">
        <v>0</v>
      </c>
      <c r="V289" s="141">
        <f t="shared" si="116"/>
        <v>0</v>
      </c>
      <c r="W289" s="142">
        <f t="shared" si="119"/>
        <v>0</v>
      </c>
      <c r="X289" s="142">
        <f t="shared" si="138"/>
        <v>0</v>
      </c>
      <c r="Y289" s="142">
        <f t="shared" si="139"/>
        <v>0</v>
      </c>
      <c r="Z289" s="142">
        <f>Y289+LOOKUP(V289,Sheet2!A$3:A$24,Sheet2!J$3:J$24)</f>
        <v>0</v>
      </c>
      <c r="AA289" s="142">
        <f t="shared" si="120"/>
        <v>0</v>
      </c>
      <c r="AB289" s="142">
        <f t="shared" si="140"/>
        <v>0</v>
      </c>
      <c r="AC289" s="142">
        <f t="shared" si="141"/>
        <v>0</v>
      </c>
      <c r="AD289" s="142">
        <f>AC289+LOOKUP(V289,Sheet2!A$3:A$24,Sheet2!J$3:J$24)</f>
        <v>0</v>
      </c>
      <c r="AE289" s="142">
        <f t="shared" si="121"/>
        <v>0</v>
      </c>
      <c r="AF289" s="142">
        <f t="shared" si="122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36"/>
        <v>0</v>
      </c>
      <c r="AK289" s="141">
        <f t="shared" si="137"/>
        <v>0</v>
      </c>
      <c r="AL289" s="142">
        <f t="shared" si="123"/>
        <v>0</v>
      </c>
      <c r="AM289" s="142">
        <f t="shared" si="124"/>
        <v>0</v>
      </c>
      <c r="AN289" s="142">
        <f t="shared" si="125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26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27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28"/>
        <v>0</v>
      </c>
      <c r="BO289" s="128">
        <f t="shared" si="129"/>
        <v>0</v>
      </c>
      <c r="BP289" s="120"/>
      <c r="BQ289" s="56">
        <f t="shared" si="130"/>
        <v>0</v>
      </c>
      <c r="BR289" s="52">
        <f t="shared" si="131"/>
        <v>0</v>
      </c>
      <c r="BS289" s="52">
        <f t="shared" si="132"/>
        <v>0</v>
      </c>
      <c r="BT289" s="32">
        <f>IF(OR(LOOKUP(V289,Sheet2!A$3:A$25,Sheet2!B$3:B$25)=1,G289=0),0,AW289-AO289*0.2*G289)</f>
        <v>0</v>
      </c>
      <c r="BU289" s="52">
        <f t="shared" si="133"/>
        <v>0</v>
      </c>
      <c r="BV289" s="52">
        <f t="shared" si="134"/>
        <v>0</v>
      </c>
      <c r="BW289" s="32">
        <f t="shared" si="135"/>
        <v>0</v>
      </c>
    </row>
    <row r="290" spans="4:75">
      <c r="D290" s="103">
        <f t="shared" si="142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17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18"/>
        <v>0</v>
      </c>
      <c r="T290" s="118">
        <v>0</v>
      </c>
      <c r="V290" s="141">
        <f t="shared" si="116"/>
        <v>0</v>
      </c>
      <c r="W290" s="142">
        <f t="shared" si="119"/>
        <v>0</v>
      </c>
      <c r="X290" s="142">
        <f t="shared" si="138"/>
        <v>0</v>
      </c>
      <c r="Y290" s="142">
        <f t="shared" si="139"/>
        <v>0</v>
      </c>
      <c r="Z290" s="142">
        <f>Y290+LOOKUP(V290,Sheet2!A$3:A$24,Sheet2!J$3:J$24)</f>
        <v>0</v>
      </c>
      <c r="AA290" s="142">
        <f t="shared" si="120"/>
        <v>0</v>
      </c>
      <c r="AB290" s="142">
        <f t="shared" si="140"/>
        <v>0</v>
      </c>
      <c r="AC290" s="142">
        <f t="shared" si="141"/>
        <v>0</v>
      </c>
      <c r="AD290" s="142">
        <f>AC290+LOOKUP(V290,Sheet2!A$3:A$24,Sheet2!J$3:J$24)</f>
        <v>0</v>
      </c>
      <c r="AE290" s="142">
        <f t="shared" si="121"/>
        <v>0</v>
      </c>
      <c r="AF290" s="142">
        <f t="shared" si="122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36"/>
        <v>0</v>
      </c>
      <c r="AK290" s="141">
        <f t="shared" si="137"/>
        <v>0</v>
      </c>
      <c r="AL290" s="142">
        <f t="shared" si="123"/>
        <v>0</v>
      </c>
      <c r="AM290" s="142">
        <f t="shared" si="124"/>
        <v>0</v>
      </c>
      <c r="AN290" s="142">
        <f t="shared" si="125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26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27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28"/>
        <v>0</v>
      </c>
      <c r="BO290" s="128">
        <f t="shared" si="129"/>
        <v>0</v>
      </c>
      <c r="BP290" s="120"/>
      <c r="BQ290" s="56">
        <f t="shared" si="130"/>
        <v>0</v>
      </c>
      <c r="BR290" s="52">
        <f t="shared" si="131"/>
        <v>0</v>
      </c>
      <c r="BS290" s="52">
        <f t="shared" si="132"/>
        <v>0</v>
      </c>
      <c r="BT290" s="32">
        <f>IF(OR(LOOKUP(V290,Sheet2!A$3:A$25,Sheet2!B$3:B$25)=1,G290=0),0,AW290-AO290*0.2*G290)</f>
        <v>0</v>
      </c>
      <c r="BU290" s="52">
        <f t="shared" si="133"/>
        <v>0</v>
      </c>
      <c r="BV290" s="52">
        <f t="shared" si="134"/>
        <v>0</v>
      </c>
      <c r="BW290" s="32">
        <f t="shared" si="135"/>
        <v>0</v>
      </c>
    </row>
    <row r="291" spans="4:75">
      <c r="D291" s="103">
        <f t="shared" si="142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17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18"/>
        <v>0</v>
      </c>
      <c r="T291" s="118">
        <v>0</v>
      </c>
      <c r="V291" s="141">
        <f t="shared" si="116"/>
        <v>0</v>
      </c>
      <c r="W291" s="142">
        <f t="shared" si="119"/>
        <v>0</v>
      </c>
      <c r="X291" s="142">
        <f t="shared" si="138"/>
        <v>0</v>
      </c>
      <c r="Y291" s="142">
        <f t="shared" si="139"/>
        <v>0</v>
      </c>
      <c r="Z291" s="142">
        <f>Y291+LOOKUP(V291,Sheet2!A$3:A$24,Sheet2!J$3:J$24)</f>
        <v>0</v>
      </c>
      <c r="AA291" s="142">
        <f t="shared" si="120"/>
        <v>0</v>
      </c>
      <c r="AB291" s="142">
        <f t="shared" si="140"/>
        <v>0</v>
      </c>
      <c r="AC291" s="142">
        <f t="shared" si="141"/>
        <v>0</v>
      </c>
      <c r="AD291" s="142">
        <f>AC291+LOOKUP(V291,Sheet2!A$3:A$24,Sheet2!J$3:J$24)</f>
        <v>0</v>
      </c>
      <c r="AE291" s="142">
        <f t="shared" si="121"/>
        <v>0</v>
      </c>
      <c r="AF291" s="142">
        <f t="shared" si="122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36"/>
        <v>0</v>
      </c>
      <c r="AK291" s="141">
        <f t="shared" si="137"/>
        <v>0</v>
      </c>
      <c r="AL291" s="142">
        <f t="shared" si="123"/>
        <v>0</v>
      </c>
      <c r="AM291" s="142">
        <f t="shared" si="124"/>
        <v>0</v>
      </c>
      <c r="AN291" s="142">
        <f t="shared" si="125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26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27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28"/>
        <v>0</v>
      </c>
      <c r="BO291" s="128">
        <f t="shared" si="129"/>
        <v>0</v>
      </c>
      <c r="BP291" s="120"/>
      <c r="BQ291" s="56">
        <f t="shared" si="130"/>
        <v>0</v>
      </c>
      <c r="BR291" s="52">
        <f t="shared" si="131"/>
        <v>0</v>
      </c>
      <c r="BS291" s="52">
        <f t="shared" si="132"/>
        <v>0</v>
      </c>
      <c r="BT291" s="32">
        <f>IF(OR(LOOKUP(V291,Sheet2!A$3:A$25,Sheet2!B$3:B$25)=1,G291=0),0,AW291-AO291*0.2*G291)</f>
        <v>0</v>
      </c>
      <c r="BU291" s="52">
        <f t="shared" si="133"/>
        <v>0</v>
      </c>
      <c r="BV291" s="52">
        <f t="shared" si="134"/>
        <v>0</v>
      </c>
      <c r="BW291" s="32">
        <f t="shared" si="135"/>
        <v>0</v>
      </c>
    </row>
    <row r="292" spans="4:75">
      <c r="D292" s="103">
        <f t="shared" si="142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17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18"/>
        <v>0</v>
      </c>
      <c r="T292" s="118">
        <v>0</v>
      </c>
      <c r="V292" s="141">
        <f t="shared" si="116"/>
        <v>0</v>
      </c>
      <c r="W292" s="142">
        <f t="shared" si="119"/>
        <v>0</v>
      </c>
      <c r="X292" s="142">
        <f t="shared" si="138"/>
        <v>0</v>
      </c>
      <c r="Y292" s="142">
        <f t="shared" si="139"/>
        <v>0</v>
      </c>
      <c r="Z292" s="142">
        <f>Y292+LOOKUP(V292,Sheet2!A$3:A$24,Sheet2!J$3:J$24)</f>
        <v>0</v>
      </c>
      <c r="AA292" s="142">
        <f t="shared" si="120"/>
        <v>0</v>
      </c>
      <c r="AB292" s="142">
        <f t="shared" si="140"/>
        <v>0</v>
      </c>
      <c r="AC292" s="142">
        <f t="shared" si="141"/>
        <v>0</v>
      </c>
      <c r="AD292" s="142">
        <f>AC292+LOOKUP(V292,Sheet2!A$3:A$24,Sheet2!J$3:J$24)</f>
        <v>0</v>
      </c>
      <c r="AE292" s="142">
        <f t="shared" si="121"/>
        <v>0</v>
      </c>
      <c r="AF292" s="142">
        <f t="shared" si="122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36"/>
        <v>0</v>
      </c>
      <c r="AK292" s="141">
        <f t="shared" si="137"/>
        <v>0</v>
      </c>
      <c r="AL292" s="142">
        <f t="shared" si="123"/>
        <v>0</v>
      </c>
      <c r="AM292" s="142">
        <f t="shared" si="124"/>
        <v>0</v>
      </c>
      <c r="AN292" s="142">
        <f t="shared" si="125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26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27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28"/>
        <v>0</v>
      </c>
      <c r="BO292" s="128">
        <f t="shared" si="129"/>
        <v>0</v>
      </c>
      <c r="BP292" s="120"/>
      <c r="BQ292" s="56">
        <f t="shared" si="130"/>
        <v>0</v>
      </c>
      <c r="BR292" s="52">
        <f t="shared" si="131"/>
        <v>0</v>
      </c>
      <c r="BS292" s="52">
        <f t="shared" si="132"/>
        <v>0</v>
      </c>
      <c r="BT292" s="32">
        <f>IF(OR(LOOKUP(V292,Sheet2!A$3:A$25,Sheet2!B$3:B$25)=1,G292=0),0,AW292-AO292*0.2*G292)</f>
        <v>0</v>
      </c>
      <c r="BU292" s="52">
        <f t="shared" si="133"/>
        <v>0</v>
      </c>
      <c r="BV292" s="52">
        <f t="shared" si="134"/>
        <v>0</v>
      </c>
      <c r="BW292" s="32">
        <f t="shared" si="135"/>
        <v>0</v>
      </c>
    </row>
    <row r="293" spans="4:75">
      <c r="D293" s="103">
        <f t="shared" si="142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17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18"/>
        <v>0</v>
      </c>
      <c r="T293" s="118">
        <v>0</v>
      </c>
      <c r="V293" s="141">
        <f t="shared" si="116"/>
        <v>0</v>
      </c>
      <c r="W293" s="142">
        <f t="shared" si="119"/>
        <v>0</v>
      </c>
      <c r="X293" s="142">
        <f t="shared" si="138"/>
        <v>0</v>
      </c>
      <c r="Y293" s="142">
        <f t="shared" si="139"/>
        <v>0</v>
      </c>
      <c r="Z293" s="142">
        <f>Y293+LOOKUP(V293,Sheet2!A$3:A$24,Sheet2!J$3:J$24)</f>
        <v>0</v>
      </c>
      <c r="AA293" s="142">
        <f t="shared" si="120"/>
        <v>0</v>
      </c>
      <c r="AB293" s="142">
        <f t="shared" si="140"/>
        <v>0</v>
      </c>
      <c r="AC293" s="142">
        <f t="shared" si="141"/>
        <v>0</v>
      </c>
      <c r="AD293" s="142">
        <f>AC293+LOOKUP(V293,Sheet2!A$3:A$24,Sheet2!J$3:J$24)</f>
        <v>0</v>
      </c>
      <c r="AE293" s="142">
        <f t="shared" si="121"/>
        <v>0</v>
      </c>
      <c r="AF293" s="142">
        <f t="shared" si="122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36"/>
        <v>0</v>
      </c>
      <c r="AK293" s="141">
        <f t="shared" si="137"/>
        <v>0</v>
      </c>
      <c r="AL293" s="142">
        <f t="shared" si="123"/>
        <v>0</v>
      </c>
      <c r="AM293" s="142">
        <f t="shared" si="124"/>
        <v>0</v>
      </c>
      <c r="AN293" s="142">
        <f t="shared" si="125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26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27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28"/>
        <v>0</v>
      </c>
      <c r="BO293" s="128">
        <f t="shared" si="129"/>
        <v>0</v>
      </c>
      <c r="BP293" s="120"/>
      <c r="BQ293" s="56">
        <f t="shared" si="130"/>
        <v>0</v>
      </c>
      <c r="BR293" s="52">
        <f t="shared" si="131"/>
        <v>0</v>
      </c>
      <c r="BS293" s="52">
        <f t="shared" si="132"/>
        <v>0</v>
      </c>
      <c r="BT293" s="32">
        <f>IF(OR(LOOKUP(V293,Sheet2!A$3:A$25,Sheet2!B$3:B$25)=1,G293=0),0,AW293-AO293*0.2*G293)</f>
        <v>0</v>
      </c>
      <c r="BU293" s="52">
        <f t="shared" si="133"/>
        <v>0</v>
      </c>
      <c r="BV293" s="52">
        <f t="shared" si="134"/>
        <v>0</v>
      </c>
      <c r="BW293" s="32">
        <f t="shared" si="135"/>
        <v>0</v>
      </c>
    </row>
    <row r="294" spans="4:75">
      <c r="D294" s="103">
        <f t="shared" si="142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17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18"/>
        <v>0</v>
      </c>
      <c r="T294" s="118">
        <v>0</v>
      </c>
      <c r="V294" s="141">
        <f t="shared" si="116"/>
        <v>0</v>
      </c>
      <c r="W294" s="142">
        <f t="shared" si="119"/>
        <v>0</v>
      </c>
      <c r="X294" s="142">
        <f t="shared" si="138"/>
        <v>0</v>
      </c>
      <c r="Y294" s="142">
        <f t="shared" si="139"/>
        <v>0</v>
      </c>
      <c r="Z294" s="142">
        <f>Y294+LOOKUP(V294,Sheet2!A$3:A$24,Sheet2!J$3:J$24)</f>
        <v>0</v>
      </c>
      <c r="AA294" s="142">
        <f t="shared" si="120"/>
        <v>0</v>
      </c>
      <c r="AB294" s="142">
        <f t="shared" si="140"/>
        <v>0</v>
      </c>
      <c r="AC294" s="142">
        <f t="shared" si="141"/>
        <v>0</v>
      </c>
      <c r="AD294" s="142">
        <f>AC294+LOOKUP(V294,Sheet2!A$3:A$24,Sheet2!J$3:J$24)</f>
        <v>0</v>
      </c>
      <c r="AE294" s="142">
        <f t="shared" si="121"/>
        <v>0</v>
      </c>
      <c r="AF294" s="142">
        <f t="shared" si="122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36"/>
        <v>0</v>
      </c>
      <c r="AK294" s="141">
        <f t="shared" si="137"/>
        <v>0</v>
      </c>
      <c r="AL294" s="142">
        <f t="shared" si="123"/>
        <v>0</v>
      </c>
      <c r="AM294" s="142">
        <f t="shared" si="124"/>
        <v>0</v>
      </c>
      <c r="AN294" s="142">
        <f t="shared" si="125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26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27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28"/>
        <v>0</v>
      </c>
      <c r="BO294" s="128">
        <f t="shared" si="129"/>
        <v>0</v>
      </c>
      <c r="BP294" s="120"/>
      <c r="BQ294" s="56">
        <f t="shared" si="130"/>
        <v>0</v>
      </c>
      <c r="BR294" s="52">
        <f t="shared" si="131"/>
        <v>0</v>
      </c>
      <c r="BS294" s="52">
        <f t="shared" si="132"/>
        <v>0</v>
      </c>
      <c r="BT294" s="32">
        <f>IF(OR(LOOKUP(V294,Sheet2!A$3:A$25,Sheet2!B$3:B$25)=1,G294=0),0,AW294-AO294*0.2*G294)</f>
        <v>0</v>
      </c>
      <c r="BU294" s="52">
        <f t="shared" si="133"/>
        <v>0</v>
      </c>
      <c r="BV294" s="52">
        <f t="shared" si="134"/>
        <v>0</v>
      </c>
      <c r="BW294" s="32">
        <f t="shared" si="135"/>
        <v>0</v>
      </c>
    </row>
    <row r="295" spans="4:75">
      <c r="D295" s="103">
        <f t="shared" si="142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17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18"/>
        <v>0</v>
      </c>
      <c r="T295" s="118">
        <v>0</v>
      </c>
      <c r="V295" s="141">
        <f t="shared" si="116"/>
        <v>0</v>
      </c>
      <c r="W295" s="142">
        <f t="shared" si="119"/>
        <v>0</v>
      </c>
      <c r="X295" s="142">
        <f t="shared" si="138"/>
        <v>0</v>
      </c>
      <c r="Y295" s="142">
        <f t="shared" si="139"/>
        <v>0</v>
      </c>
      <c r="Z295" s="142">
        <f>Y295+LOOKUP(V295,Sheet2!A$3:A$24,Sheet2!J$3:J$24)</f>
        <v>0</v>
      </c>
      <c r="AA295" s="142">
        <f t="shared" si="120"/>
        <v>0</v>
      </c>
      <c r="AB295" s="142">
        <f t="shared" si="140"/>
        <v>0</v>
      </c>
      <c r="AC295" s="142">
        <f t="shared" si="141"/>
        <v>0</v>
      </c>
      <c r="AD295" s="142">
        <f>AC295+LOOKUP(V295,Sheet2!A$3:A$24,Sheet2!J$3:J$24)</f>
        <v>0</v>
      </c>
      <c r="AE295" s="142">
        <f t="shared" si="121"/>
        <v>0</v>
      </c>
      <c r="AF295" s="142">
        <f t="shared" si="122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36"/>
        <v>0</v>
      </c>
      <c r="AK295" s="141">
        <f t="shared" si="137"/>
        <v>0</v>
      </c>
      <c r="AL295" s="142">
        <f t="shared" si="123"/>
        <v>0</v>
      </c>
      <c r="AM295" s="142">
        <f t="shared" si="124"/>
        <v>0</v>
      </c>
      <c r="AN295" s="142">
        <f t="shared" si="125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26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27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28"/>
        <v>0</v>
      </c>
      <c r="BO295" s="128">
        <f t="shared" si="129"/>
        <v>0</v>
      </c>
      <c r="BP295" s="120"/>
      <c r="BQ295" s="56">
        <f t="shared" si="130"/>
        <v>0</v>
      </c>
      <c r="BR295" s="52">
        <f t="shared" si="131"/>
        <v>0</v>
      </c>
      <c r="BS295" s="52">
        <f t="shared" si="132"/>
        <v>0</v>
      </c>
      <c r="BT295" s="32">
        <f>IF(OR(LOOKUP(V295,Sheet2!A$3:A$25,Sheet2!B$3:B$25)=1,G295=0),0,AW295-AO295*0.2*G295)</f>
        <v>0</v>
      </c>
      <c r="BU295" s="52">
        <f t="shared" si="133"/>
        <v>0</v>
      </c>
      <c r="BV295" s="52">
        <f t="shared" si="134"/>
        <v>0</v>
      </c>
      <c r="BW295" s="32">
        <f t="shared" si="135"/>
        <v>0</v>
      </c>
    </row>
    <row r="296" spans="4:75">
      <c r="D296" s="103">
        <f t="shared" si="142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17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18"/>
        <v>0</v>
      </c>
      <c r="T296" s="118">
        <v>0</v>
      </c>
      <c r="V296" s="141">
        <f t="shared" si="116"/>
        <v>0</v>
      </c>
      <c r="W296" s="142">
        <f t="shared" si="119"/>
        <v>0</v>
      </c>
      <c r="X296" s="142">
        <f t="shared" si="138"/>
        <v>0</v>
      </c>
      <c r="Y296" s="142">
        <f t="shared" si="139"/>
        <v>0</v>
      </c>
      <c r="Z296" s="142">
        <f>Y296+LOOKUP(V296,Sheet2!A$3:A$24,Sheet2!J$3:J$24)</f>
        <v>0</v>
      </c>
      <c r="AA296" s="142">
        <f t="shared" si="120"/>
        <v>0</v>
      </c>
      <c r="AB296" s="142">
        <f t="shared" si="140"/>
        <v>0</v>
      </c>
      <c r="AC296" s="142">
        <f t="shared" si="141"/>
        <v>0</v>
      </c>
      <c r="AD296" s="142">
        <f>AC296+LOOKUP(V296,Sheet2!A$3:A$24,Sheet2!J$3:J$24)</f>
        <v>0</v>
      </c>
      <c r="AE296" s="142">
        <f t="shared" si="121"/>
        <v>0</v>
      </c>
      <c r="AF296" s="142">
        <f t="shared" si="122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36"/>
        <v>0</v>
      </c>
      <c r="AK296" s="141">
        <f t="shared" si="137"/>
        <v>0</v>
      </c>
      <c r="AL296" s="142">
        <f t="shared" si="123"/>
        <v>0</v>
      </c>
      <c r="AM296" s="142">
        <f t="shared" si="124"/>
        <v>0</v>
      </c>
      <c r="AN296" s="142">
        <f t="shared" si="125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26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27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28"/>
        <v>0</v>
      </c>
      <c r="BO296" s="128">
        <f t="shared" si="129"/>
        <v>0</v>
      </c>
      <c r="BP296" s="120"/>
      <c r="BQ296" s="56">
        <f t="shared" si="130"/>
        <v>0</v>
      </c>
      <c r="BR296" s="52">
        <f t="shared" si="131"/>
        <v>0</v>
      </c>
      <c r="BS296" s="52">
        <f t="shared" si="132"/>
        <v>0</v>
      </c>
      <c r="BT296" s="32">
        <f>IF(OR(LOOKUP(V296,Sheet2!A$3:A$25,Sheet2!B$3:B$25)=1,G296=0),0,AW296-AO296*0.2*G296)</f>
        <v>0</v>
      </c>
      <c r="BU296" s="52">
        <f t="shared" si="133"/>
        <v>0</v>
      </c>
      <c r="BV296" s="52">
        <f t="shared" si="134"/>
        <v>0</v>
      </c>
      <c r="BW296" s="32">
        <f t="shared" si="135"/>
        <v>0</v>
      </c>
    </row>
    <row r="297" spans="4:75">
      <c r="D297" s="103">
        <f t="shared" si="142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17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18"/>
        <v>0</v>
      </c>
      <c r="T297" s="118">
        <v>0</v>
      </c>
      <c r="V297" s="141">
        <f t="shared" si="116"/>
        <v>0</v>
      </c>
      <c r="W297" s="142">
        <f t="shared" si="119"/>
        <v>0</v>
      </c>
      <c r="X297" s="142">
        <f t="shared" si="138"/>
        <v>0</v>
      </c>
      <c r="Y297" s="142">
        <f t="shared" si="139"/>
        <v>0</v>
      </c>
      <c r="Z297" s="142">
        <f>Y297+LOOKUP(V297,Sheet2!A$3:A$24,Sheet2!J$3:J$24)</f>
        <v>0</v>
      </c>
      <c r="AA297" s="142">
        <f t="shared" si="120"/>
        <v>0</v>
      </c>
      <c r="AB297" s="142">
        <f t="shared" si="140"/>
        <v>0</v>
      </c>
      <c r="AC297" s="142">
        <f t="shared" si="141"/>
        <v>0</v>
      </c>
      <c r="AD297" s="142">
        <f>AC297+LOOKUP(V297,Sheet2!A$3:A$24,Sheet2!J$3:J$24)</f>
        <v>0</v>
      </c>
      <c r="AE297" s="142">
        <f t="shared" si="121"/>
        <v>0</v>
      </c>
      <c r="AF297" s="142">
        <f t="shared" si="122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36"/>
        <v>0</v>
      </c>
      <c r="AK297" s="141">
        <f t="shared" si="137"/>
        <v>0</v>
      </c>
      <c r="AL297" s="142">
        <f t="shared" si="123"/>
        <v>0</v>
      </c>
      <c r="AM297" s="142">
        <f t="shared" si="124"/>
        <v>0</v>
      </c>
      <c r="AN297" s="142">
        <f t="shared" si="125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26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27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28"/>
        <v>0</v>
      </c>
      <c r="BO297" s="128">
        <f t="shared" si="129"/>
        <v>0</v>
      </c>
      <c r="BP297" s="120"/>
      <c r="BQ297" s="56">
        <f t="shared" si="130"/>
        <v>0</v>
      </c>
      <c r="BR297" s="52">
        <f t="shared" si="131"/>
        <v>0</v>
      </c>
      <c r="BS297" s="52">
        <f t="shared" si="132"/>
        <v>0</v>
      </c>
      <c r="BT297" s="32">
        <f>IF(OR(LOOKUP(V297,Sheet2!A$3:A$25,Sheet2!B$3:B$25)=1,G297=0),0,AW297-AO297*0.2*G297)</f>
        <v>0</v>
      </c>
      <c r="BU297" s="52">
        <f t="shared" si="133"/>
        <v>0</v>
      </c>
      <c r="BV297" s="52">
        <f t="shared" si="134"/>
        <v>0</v>
      </c>
      <c r="BW297" s="32">
        <f t="shared" si="135"/>
        <v>0</v>
      </c>
    </row>
    <row r="298" spans="4:75">
      <c r="D298" s="103">
        <f t="shared" si="142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17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18"/>
        <v>0</v>
      </c>
      <c r="T298" s="118">
        <v>0</v>
      </c>
      <c r="V298" s="141">
        <f t="shared" si="116"/>
        <v>0</v>
      </c>
      <c r="W298" s="142">
        <f t="shared" si="119"/>
        <v>0</v>
      </c>
      <c r="X298" s="142">
        <f t="shared" si="138"/>
        <v>0</v>
      </c>
      <c r="Y298" s="142">
        <f t="shared" si="139"/>
        <v>0</v>
      </c>
      <c r="Z298" s="142">
        <f>Y298+LOOKUP(V298,Sheet2!A$3:A$24,Sheet2!J$3:J$24)</f>
        <v>0</v>
      </c>
      <c r="AA298" s="142">
        <f t="shared" si="120"/>
        <v>0</v>
      </c>
      <c r="AB298" s="142">
        <f t="shared" si="140"/>
        <v>0</v>
      </c>
      <c r="AC298" s="142">
        <f t="shared" si="141"/>
        <v>0</v>
      </c>
      <c r="AD298" s="142">
        <f>AC298+LOOKUP(V298,Sheet2!A$3:A$24,Sheet2!J$3:J$24)</f>
        <v>0</v>
      </c>
      <c r="AE298" s="142">
        <f t="shared" si="121"/>
        <v>0</v>
      </c>
      <c r="AF298" s="142">
        <f t="shared" si="122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36"/>
        <v>0</v>
      </c>
      <c r="AK298" s="141">
        <f t="shared" si="137"/>
        <v>0</v>
      </c>
      <c r="AL298" s="142">
        <f t="shared" si="123"/>
        <v>0</v>
      </c>
      <c r="AM298" s="142">
        <f t="shared" si="124"/>
        <v>0</v>
      </c>
      <c r="AN298" s="142">
        <f t="shared" si="125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26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27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28"/>
        <v>0</v>
      </c>
      <c r="BO298" s="128">
        <f t="shared" si="129"/>
        <v>0</v>
      </c>
      <c r="BP298" s="120"/>
      <c r="BQ298" s="56">
        <f t="shared" si="130"/>
        <v>0</v>
      </c>
      <c r="BR298" s="52">
        <f t="shared" si="131"/>
        <v>0</v>
      </c>
      <c r="BS298" s="52">
        <f t="shared" si="132"/>
        <v>0</v>
      </c>
      <c r="BT298" s="32">
        <f>IF(OR(LOOKUP(V298,Sheet2!A$3:A$25,Sheet2!B$3:B$25)=1,G298=0),0,AW298-AO298*0.2*G298)</f>
        <v>0</v>
      </c>
      <c r="BU298" s="52">
        <f t="shared" si="133"/>
        <v>0</v>
      </c>
      <c r="BV298" s="52">
        <f t="shared" si="134"/>
        <v>0</v>
      </c>
      <c r="BW298" s="32">
        <f t="shared" si="135"/>
        <v>0</v>
      </c>
    </row>
    <row r="299" spans="4:75">
      <c r="D299" s="103">
        <f t="shared" si="142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17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18"/>
        <v>0</v>
      </c>
      <c r="T299" s="118">
        <v>0</v>
      </c>
      <c r="V299" s="141">
        <f t="shared" si="116"/>
        <v>0</v>
      </c>
      <c r="W299" s="142">
        <f t="shared" si="119"/>
        <v>0</v>
      </c>
      <c r="X299" s="142">
        <f t="shared" si="138"/>
        <v>0</v>
      </c>
      <c r="Y299" s="142">
        <f t="shared" si="139"/>
        <v>0</v>
      </c>
      <c r="Z299" s="142">
        <f>Y299+LOOKUP(V299,Sheet2!A$3:A$24,Sheet2!J$3:J$24)</f>
        <v>0</v>
      </c>
      <c r="AA299" s="142">
        <f t="shared" si="120"/>
        <v>0</v>
      </c>
      <c r="AB299" s="142">
        <f t="shared" si="140"/>
        <v>0</v>
      </c>
      <c r="AC299" s="142">
        <f t="shared" si="141"/>
        <v>0</v>
      </c>
      <c r="AD299" s="142">
        <f>AC299+LOOKUP(V299,Sheet2!A$3:A$24,Sheet2!J$3:J$24)</f>
        <v>0</v>
      </c>
      <c r="AE299" s="142">
        <f t="shared" si="121"/>
        <v>0</v>
      </c>
      <c r="AF299" s="142">
        <f t="shared" si="122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36"/>
        <v>0</v>
      </c>
      <c r="AK299" s="141">
        <f t="shared" si="137"/>
        <v>0</v>
      </c>
      <c r="AL299" s="142">
        <f t="shared" si="123"/>
        <v>0</v>
      </c>
      <c r="AM299" s="142">
        <f t="shared" si="124"/>
        <v>0</v>
      </c>
      <c r="AN299" s="142">
        <f t="shared" si="125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26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27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28"/>
        <v>0</v>
      </c>
      <c r="BO299" s="128">
        <f t="shared" si="129"/>
        <v>0</v>
      </c>
      <c r="BP299" s="120"/>
      <c r="BQ299" s="56">
        <f t="shared" si="130"/>
        <v>0</v>
      </c>
      <c r="BR299" s="52">
        <f t="shared" si="131"/>
        <v>0</v>
      </c>
      <c r="BS299" s="52">
        <f t="shared" si="132"/>
        <v>0</v>
      </c>
      <c r="BT299" s="32">
        <f>IF(OR(LOOKUP(V299,Sheet2!A$3:A$25,Sheet2!B$3:B$25)=1,G299=0),0,AW299-AO299*0.2*G299)</f>
        <v>0</v>
      </c>
      <c r="BU299" s="52">
        <f t="shared" si="133"/>
        <v>0</v>
      </c>
      <c r="BV299" s="52">
        <f t="shared" si="134"/>
        <v>0</v>
      </c>
      <c r="BW299" s="32">
        <f t="shared" si="135"/>
        <v>0</v>
      </c>
    </row>
    <row r="300" spans="4:75">
      <c r="D300" s="103">
        <f t="shared" si="142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17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18"/>
        <v>0</v>
      </c>
      <c r="T300" s="118">
        <v>0</v>
      </c>
      <c r="V300" s="141">
        <f t="shared" si="116"/>
        <v>0</v>
      </c>
      <c r="W300" s="142">
        <f t="shared" si="119"/>
        <v>0</v>
      </c>
      <c r="X300" s="142">
        <f t="shared" si="138"/>
        <v>0</v>
      </c>
      <c r="Y300" s="142">
        <f t="shared" si="139"/>
        <v>0</v>
      </c>
      <c r="Z300" s="142">
        <f>Y300+LOOKUP(V300,Sheet2!A$3:A$24,Sheet2!J$3:J$24)</f>
        <v>0</v>
      </c>
      <c r="AA300" s="142">
        <f t="shared" si="120"/>
        <v>0</v>
      </c>
      <c r="AB300" s="142">
        <f t="shared" si="140"/>
        <v>0</v>
      </c>
      <c r="AC300" s="142">
        <f t="shared" si="141"/>
        <v>0</v>
      </c>
      <c r="AD300" s="142">
        <f>AC300+LOOKUP(V300,Sheet2!A$3:A$24,Sheet2!J$3:J$24)</f>
        <v>0</v>
      </c>
      <c r="AE300" s="142">
        <f t="shared" si="121"/>
        <v>0</v>
      </c>
      <c r="AF300" s="142">
        <f t="shared" si="122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36"/>
        <v>0</v>
      </c>
      <c r="AK300" s="141">
        <f t="shared" si="137"/>
        <v>0</v>
      </c>
      <c r="AL300" s="142">
        <f t="shared" si="123"/>
        <v>0</v>
      </c>
      <c r="AM300" s="142">
        <f t="shared" si="124"/>
        <v>0</v>
      </c>
      <c r="AN300" s="142">
        <f t="shared" si="125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26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27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28"/>
        <v>0</v>
      </c>
      <c r="BO300" s="128">
        <f t="shared" si="129"/>
        <v>0</v>
      </c>
      <c r="BP300" s="120"/>
      <c r="BQ300" s="56">
        <f t="shared" si="130"/>
        <v>0</v>
      </c>
      <c r="BR300" s="52">
        <f t="shared" si="131"/>
        <v>0</v>
      </c>
      <c r="BS300" s="52">
        <f t="shared" si="132"/>
        <v>0</v>
      </c>
      <c r="BT300" s="32">
        <f>IF(OR(LOOKUP(V300,Sheet2!A$3:A$25,Sheet2!B$3:B$25)=1,G300=0),0,AW300-AO300*0.2*G300)</f>
        <v>0</v>
      </c>
      <c r="BU300" s="52">
        <f t="shared" si="133"/>
        <v>0</v>
      </c>
      <c r="BV300" s="52">
        <f t="shared" si="134"/>
        <v>0</v>
      </c>
      <c r="BW300" s="32">
        <f t="shared" si="135"/>
        <v>0</v>
      </c>
    </row>
    <row r="301" spans="4:75">
      <c r="D301" s="103">
        <f t="shared" si="142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17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18"/>
        <v>0</v>
      </c>
      <c r="T301" s="118">
        <v>0</v>
      </c>
      <c r="V301" s="141">
        <f t="shared" si="116"/>
        <v>0</v>
      </c>
      <c r="W301" s="142">
        <f t="shared" si="119"/>
        <v>0</v>
      </c>
      <c r="X301" s="142">
        <f t="shared" si="138"/>
        <v>0</v>
      </c>
      <c r="Y301" s="142">
        <f t="shared" si="139"/>
        <v>0</v>
      </c>
      <c r="Z301" s="142">
        <f>Y301+LOOKUP(V301,Sheet2!A$3:A$24,Sheet2!J$3:J$24)</f>
        <v>0</v>
      </c>
      <c r="AA301" s="142">
        <f t="shared" si="120"/>
        <v>0</v>
      </c>
      <c r="AB301" s="142">
        <f t="shared" si="140"/>
        <v>0</v>
      </c>
      <c r="AC301" s="142">
        <f t="shared" si="141"/>
        <v>0</v>
      </c>
      <c r="AD301" s="142">
        <f>AC301+LOOKUP(V301,Sheet2!A$3:A$24,Sheet2!J$3:J$24)</f>
        <v>0</v>
      </c>
      <c r="AE301" s="142">
        <f t="shared" si="121"/>
        <v>0</v>
      </c>
      <c r="AF301" s="142">
        <f t="shared" si="122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36"/>
        <v>0</v>
      </c>
      <c r="AK301" s="141">
        <f t="shared" si="137"/>
        <v>0</v>
      </c>
      <c r="AL301" s="142">
        <f t="shared" si="123"/>
        <v>0</v>
      </c>
      <c r="AM301" s="142">
        <f t="shared" si="124"/>
        <v>0</v>
      </c>
      <c r="AN301" s="142">
        <f t="shared" si="125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26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27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28"/>
        <v>0</v>
      </c>
      <c r="BO301" s="128">
        <f t="shared" si="129"/>
        <v>0</v>
      </c>
      <c r="BP301" s="120"/>
      <c r="BQ301" s="56">
        <f t="shared" si="130"/>
        <v>0</v>
      </c>
      <c r="BR301" s="52">
        <f t="shared" si="131"/>
        <v>0</v>
      </c>
      <c r="BS301" s="52">
        <f t="shared" si="132"/>
        <v>0</v>
      </c>
      <c r="BT301" s="32">
        <f>IF(OR(LOOKUP(V301,Sheet2!A$3:A$25,Sheet2!B$3:B$25)=1,G301=0),0,AW301-AO301*0.2*G301)</f>
        <v>0</v>
      </c>
      <c r="BU301" s="52">
        <f t="shared" si="133"/>
        <v>0</v>
      </c>
      <c r="BV301" s="52">
        <f t="shared" si="134"/>
        <v>0</v>
      </c>
      <c r="BW301" s="32">
        <f t="shared" si="135"/>
        <v>0</v>
      </c>
    </row>
    <row r="302" spans="4:75">
      <c r="D302" s="103">
        <f t="shared" si="142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17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18"/>
        <v>0</v>
      </c>
      <c r="T302" s="118">
        <v>0</v>
      </c>
      <c r="V302" s="141">
        <f t="shared" si="116"/>
        <v>0</v>
      </c>
      <c r="W302" s="142">
        <f t="shared" si="119"/>
        <v>0</v>
      </c>
      <c r="X302" s="142">
        <f t="shared" si="138"/>
        <v>0</v>
      </c>
      <c r="Y302" s="142">
        <f t="shared" si="139"/>
        <v>0</v>
      </c>
      <c r="Z302" s="142">
        <f>Y302+LOOKUP(V302,Sheet2!A$3:A$24,Sheet2!J$3:J$24)</f>
        <v>0</v>
      </c>
      <c r="AA302" s="142">
        <f t="shared" si="120"/>
        <v>0</v>
      </c>
      <c r="AB302" s="142">
        <f t="shared" si="140"/>
        <v>0</v>
      </c>
      <c r="AC302" s="142">
        <f t="shared" si="141"/>
        <v>0</v>
      </c>
      <c r="AD302" s="142">
        <f>AC302+LOOKUP(V302,Sheet2!A$3:A$24,Sheet2!J$3:J$24)</f>
        <v>0</v>
      </c>
      <c r="AE302" s="142">
        <f t="shared" si="121"/>
        <v>0</v>
      </c>
      <c r="AF302" s="142">
        <f t="shared" si="122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36"/>
        <v>0</v>
      </c>
      <c r="AK302" s="141">
        <f t="shared" si="137"/>
        <v>0</v>
      </c>
      <c r="AL302" s="142">
        <f t="shared" si="123"/>
        <v>0</v>
      </c>
      <c r="AM302" s="142">
        <f t="shared" si="124"/>
        <v>0</v>
      </c>
      <c r="AN302" s="142">
        <f t="shared" si="125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26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27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28"/>
        <v>0</v>
      </c>
      <c r="BO302" s="128">
        <f t="shared" si="129"/>
        <v>0</v>
      </c>
      <c r="BP302" s="120"/>
      <c r="BQ302" s="56">
        <f t="shared" si="130"/>
        <v>0</v>
      </c>
      <c r="BR302" s="52">
        <f t="shared" si="131"/>
        <v>0</v>
      </c>
      <c r="BS302" s="52">
        <f t="shared" si="132"/>
        <v>0</v>
      </c>
      <c r="BT302" s="32">
        <f>IF(OR(LOOKUP(V302,Sheet2!A$3:A$25,Sheet2!B$3:B$25)=1,G302=0),0,AW302-AO302*0.2*G302)</f>
        <v>0</v>
      </c>
      <c r="BU302" s="52">
        <f t="shared" si="133"/>
        <v>0</v>
      </c>
      <c r="BV302" s="52">
        <f t="shared" si="134"/>
        <v>0</v>
      </c>
      <c r="BW302" s="32">
        <f t="shared" si="135"/>
        <v>0</v>
      </c>
    </row>
    <row r="303" spans="4:75">
      <c r="D303" s="103">
        <f t="shared" si="142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17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18"/>
        <v>0</v>
      </c>
      <c r="T303" s="118">
        <v>0</v>
      </c>
      <c r="V303" s="141">
        <f t="shared" si="116"/>
        <v>0</v>
      </c>
      <c r="W303" s="142">
        <f t="shared" si="119"/>
        <v>0</v>
      </c>
      <c r="X303" s="142">
        <f t="shared" si="138"/>
        <v>0</v>
      </c>
      <c r="Y303" s="142">
        <f t="shared" si="139"/>
        <v>0</v>
      </c>
      <c r="Z303" s="142">
        <f>Y303+LOOKUP(V303,Sheet2!A$3:A$24,Sheet2!J$3:J$24)</f>
        <v>0</v>
      </c>
      <c r="AA303" s="142">
        <f t="shared" si="120"/>
        <v>0</v>
      </c>
      <c r="AB303" s="142">
        <f t="shared" si="140"/>
        <v>0</v>
      </c>
      <c r="AC303" s="142">
        <f t="shared" si="141"/>
        <v>0</v>
      </c>
      <c r="AD303" s="142">
        <f>AC303+LOOKUP(V303,Sheet2!A$3:A$24,Sheet2!J$3:J$24)</f>
        <v>0</v>
      </c>
      <c r="AE303" s="142">
        <f t="shared" si="121"/>
        <v>0</v>
      </c>
      <c r="AF303" s="142">
        <f t="shared" si="122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36"/>
        <v>0</v>
      </c>
      <c r="AK303" s="141">
        <f t="shared" si="137"/>
        <v>0</v>
      </c>
      <c r="AL303" s="142">
        <f t="shared" si="123"/>
        <v>0</v>
      </c>
      <c r="AM303" s="142">
        <f t="shared" si="124"/>
        <v>0</v>
      </c>
      <c r="AN303" s="142">
        <f t="shared" si="125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26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27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28"/>
        <v>0</v>
      </c>
      <c r="BO303" s="128">
        <f t="shared" si="129"/>
        <v>0</v>
      </c>
      <c r="BP303" s="120"/>
      <c r="BQ303" s="56">
        <f t="shared" si="130"/>
        <v>0</v>
      </c>
      <c r="BR303" s="52">
        <f t="shared" si="131"/>
        <v>0</v>
      </c>
      <c r="BS303" s="52">
        <f t="shared" si="132"/>
        <v>0</v>
      </c>
      <c r="BT303" s="32">
        <f>IF(OR(LOOKUP(V303,Sheet2!A$3:A$25,Sheet2!B$3:B$25)=1,G303=0),0,AW303-AO303*0.2*G303)</f>
        <v>0</v>
      </c>
      <c r="BU303" s="52">
        <f t="shared" si="133"/>
        <v>0</v>
      </c>
      <c r="BV303" s="52">
        <f t="shared" si="134"/>
        <v>0</v>
      </c>
      <c r="BW303" s="32">
        <f t="shared" si="135"/>
        <v>0</v>
      </c>
    </row>
    <row r="304" spans="4:75">
      <c r="D304" s="103">
        <f t="shared" si="142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17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18"/>
        <v>0</v>
      </c>
      <c r="T304" s="118">
        <v>0</v>
      </c>
      <c r="V304" s="141">
        <f t="shared" si="116"/>
        <v>0</v>
      </c>
      <c r="W304" s="142">
        <f t="shared" si="119"/>
        <v>0</v>
      </c>
      <c r="X304" s="142">
        <f t="shared" si="138"/>
        <v>0</v>
      </c>
      <c r="Y304" s="142">
        <f t="shared" si="139"/>
        <v>0</v>
      </c>
      <c r="Z304" s="142">
        <f>Y304+LOOKUP(V304,Sheet2!A$3:A$24,Sheet2!J$3:J$24)</f>
        <v>0</v>
      </c>
      <c r="AA304" s="142">
        <f t="shared" si="120"/>
        <v>0</v>
      </c>
      <c r="AB304" s="142">
        <f t="shared" si="140"/>
        <v>0</v>
      </c>
      <c r="AC304" s="142">
        <f t="shared" si="141"/>
        <v>0</v>
      </c>
      <c r="AD304" s="142">
        <f>AC304+LOOKUP(V304,Sheet2!A$3:A$24,Sheet2!J$3:J$24)</f>
        <v>0</v>
      </c>
      <c r="AE304" s="142">
        <f t="shared" si="121"/>
        <v>0</v>
      </c>
      <c r="AF304" s="142">
        <f t="shared" si="122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36"/>
        <v>0</v>
      </c>
      <c r="AK304" s="141">
        <f t="shared" si="137"/>
        <v>0</v>
      </c>
      <c r="AL304" s="142">
        <f t="shared" si="123"/>
        <v>0</v>
      </c>
      <c r="AM304" s="142">
        <f t="shared" si="124"/>
        <v>0</v>
      </c>
      <c r="AN304" s="142">
        <f t="shared" si="125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26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27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28"/>
        <v>0</v>
      </c>
      <c r="BO304" s="128">
        <f t="shared" si="129"/>
        <v>0</v>
      </c>
      <c r="BP304" s="120"/>
      <c r="BQ304" s="56">
        <f t="shared" si="130"/>
        <v>0</v>
      </c>
      <c r="BR304" s="52">
        <f t="shared" si="131"/>
        <v>0</v>
      </c>
      <c r="BS304" s="52">
        <f t="shared" si="132"/>
        <v>0</v>
      </c>
      <c r="BT304" s="32">
        <f>IF(OR(LOOKUP(V304,Sheet2!A$3:A$25,Sheet2!B$3:B$25)=1,G304=0),0,AW304-AO304*0.2*G304)</f>
        <v>0</v>
      </c>
      <c r="BU304" s="52">
        <f t="shared" si="133"/>
        <v>0</v>
      </c>
      <c r="BV304" s="52">
        <f t="shared" si="134"/>
        <v>0</v>
      </c>
      <c r="BW304" s="32">
        <f t="shared" si="135"/>
        <v>0</v>
      </c>
    </row>
    <row r="305" spans="4:75">
      <c r="D305" s="103">
        <f t="shared" si="142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17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18"/>
        <v>0</v>
      </c>
      <c r="T305" s="118">
        <v>0</v>
      </c>
      <c r="V305" s="141">
        <f t="shared" si="116"/>
        <v>0</v>
      </c>
      <c r="W305" s="142">
        <f t="shared" si="119"/>
        <v>0</v>
      </c>
      <c r="X305" s="142">
        <f t="shared" si="138"/>
        <v>0</v>
      </c>
      <c r="Y305" s="142">
        <f t="shared" si="139"/>
        <v>0</v>
      </c>
      <c r="Z305" s="142">
        <f>Y305+LOOKUP(V305,Sheet2!A$3:A$24,Sheet2!J$3:J$24)</f>
        <v>0</v>
      </c>
      <c r="AA305" s="142">
        <f t="shared" si="120"/>
        <v>0</v>
      </c>
      <c r="AB305" s="142">
        <f t="shared" si="140"/>
        <v>0</v>
      </c>
      <c r="AC305" s="142">
        <f t="shared" si="141"/>
        <v>0</v>
      </c>
      <c r="AD305" s="142">
        <f>AC305+LOOKUP(V305,Sheet2!A$3:A$24,Sheet2!J$3:J$24)</f>
        <v>0</v>
      </c>
      <c r="AE305" s="142">
        <f t="shared" si="121"/>
        <v>0</v>
      </c>
      <c r="AF305" s="142">
        <f t="shared" si="122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36"/>
        <v>0</v>
      </c>
      <c r="AK305" s="141">
        <f t="shared" si="137"/>
        <v>0</v>
      </c>
      <c r="AL305" s="142">
        <f t="shared" si="123"/>
        <v>0</v>
      </c>
      <c r="AM305" s="142">
        <f t="shared" si="124"/>
        <v>0</v>
      </c>
      <c r="AN305" s="142">
        <f t="shared" si="125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26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27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28"/>
        <v>0</v>
      </c>
      <c r="BO305" s="128">
        <f t="shared" si="129"/>
        <v>0</v>
      </c>
      <c r="BP305" s="120"/>
      <c r="BQ305" s="56">
        <f t="shared" si="130"/>
        <v>0</v>
      </c>
      <c r="BR305" s="52">
        <f t="shared" si="131"/>
        <v>0</v>
      </c>
      <c r="BS305" s="52">
        <f t="shared" si="132"/>
        <v>0</v>
      </c>
      <c r="BT305" s="32">
        <f>IF(OR(LOOKUP(V305,Sheet2!A$3:A$25,Sheet2!B$3:B$25)=1,G305=0),0,AW305-AO305*0.2*G305)</f>
        <v>0</v>
      </c>
      <c r="BU305" s="52">
        <f t="shared" si="133"/>
        <v>0</v>
      </c>
      <c r="BV305" s="52">
        <f t="shared" si="134"/>
        <v>0</v>
      </c>
      <c r="BW305" s="32">
        <f t="shared" si="135"/>
        <v>0</v>
      </c>
    </row>
    <row r="306" spans="4:75">
      <c r="D306" s="103">
        <f t="shared" si="142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17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18"/>
        <v>0</v>
      </c>
      <c r="T306" s="118">
        <v>0</v>
      </c>
      <c r="V306" s="141">
        <f t="shared" si="116"/>
        <v>0</v>
      </c>
      <c r="W306" s="142">
        <f t="shared" si="119"/>
        <v>0</v>
      </c>
      <c r="X306" s="142">
        <f t="shared" si="138"/>
        <v>0</v>
      </c>
      <c r="Y306" s="142">
        <f t="shared" si="139"/>
        <v>0</v>
      </c>
      <c r="Z306" s="142">
        <f>Y306+LOOKUP(V306,Sheet2!A$3:A$24,Sheet2!J$3:J$24)</f>
        <v>0</v>
      </c>
      <c r="AA306" s="142">
        <f t="shared" si="120"/>
        <v>0</v>
      </c>
      <c r="AB306" s="142">
        <f t="shared" si="140"/>
        <v>0</v>
      </c>
      <c r="AC306" s="142">
        <f t="shared" si="141"/>
        <v>0</v>
      </c>
      <c r="AD306" s="142">
        <f>AC306+LOOKUP(V306,Sheet2!A$3:A$24,Sheet2!J$3:J$24)</f>
        <v>0</v>
      </c>
      <c r="AE306" s="142">
        <f t="shared" si="121"/>
        <v>0</v>
      </c>
      <c r="AF306" s="142">
        <f t="shared" si="122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36"/>
        <v>0</v>
      </c>
      <c r="AK306" s="141">
        <f t="shared" si="137"/>
        <v>0</v>
      </c>
      <c r="AL306" s="142">
        <f t="shared" si="123"/>
        <v>0</v>
      </c>
      <c r="AM306" s="142">
        <f t="shared" si="124"/>
        <v>0</v>
      </c>
      <c r="AN306" s="142">
        <f t="shared" si="125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26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27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28"/>
        <v>0</v>
      </c>
      <c r="BO306" s="128">
        <f t="shared" si="129"/>
        <v>0</v>
      </c>
      <c r="BP306" s="120"/>
      <c r="BQ306" s="56">
        <f t="shared" si="130"/>
        <v>0</v>
      </c>
      <c r="BR306" s="52">
        <f t="shared" si="131"/>
        <v>0</v>
      </c>
      <c r="BS306" s="52">
        <f t="shared" si="132"/>
        <v>0</v>
      </c>
      <c r="BT306" s="32">
        <f>IF(OR(LOOKUP(V306,Sheet2!A$3:A$25,Sheet2!B$3:B$25)=1,G306=0),0,AW306-AO306*0.2*G306)</f>
        <v>0</v>
      </c>
      <c r="BU306" s="52">
        <f t="shared" si="133"/>
        <v>0</v>
      </c>
      <c r="BV306" s="52">
        <f t="shared" si="134"/>
        <v>0</v>
      </c>
      <c r="BW306" s="32">
        <f t="shared" si="135"/>
        <v>0</v>
      </c>
    </row>
    <row r="307" spans="4:75">
      <c r="D307" s="103">
        <f t="shared" si="142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17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18"/>
        <v>0</v>
      </c>
      <c r="T307" s="118">
        <v>0</v>
      </c>
      <c r="V307" s="141">
        <f t="shared" si="116"/>
        <v>0</v>
      </c>
      <c r="W307" s="142">
        <f t="shared" si="119"/>
        <v>0</v>
      </c>
      <c r="X307" s="142">
        <f t="shared" si="138"/>
        <v>0</v>
      </c>
      <c r="Y307" s="142">
        <f t="shared" si="139"/>
        <v>0</v>
      </c>
      <c r="Z307" s="142">
        <f>Y307+LOOKUP(V307,Sheet2!A$3:A$24,Sheet2!J$3:J$24)</f>
        <v>0</v>
      </c>
      <c r="AA307" s="142">
        <f t="shared" si="120"/>
        <v>0</v>
      </c>
      <c r="AB307" s="142">
        <f t="shared" si="140"/>
        <v>0</v>
      </c>
      <c r="AC307" s="142">
        <f t="shared" si="141"/>
        <v>0</v>
      </c>
      <c r="AD307" s="142">
        <f>AC307+LOOKUP(V307,Sheet2!A$3:A$24,Sheet2!J$3:J$24)</f>
        <v>0</v>
      </c>
      <c r="AE307" s="142">
        <f t="shared" si="121"/>
        <v>0</v>
      </c>
      <c r="AF307" s="142">
        <f t="shared" si="122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36"/>
        <v>0</v>
      </c>
      <c r="AK307" s="141">
        <f t="shared" si="137"/>
        <v>0</v>
      </c>
      <c r="AL307" s="142">
        <f t="shared" si="123"/>
        <v>0</v>
      </c>
      <c r="AM307" s="142">
        <f t="shared" si="124"/>
        <v>0</v>
      </c>
      <c r="AN307" s="142">
        <f t="shared" si="125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26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27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28"/>
        <v>0</v>
      </c>
      <c r="BO307" s="128">
        <f t="shared" si="129"/>
        <v>0</v>
      </c>
      <c r="BP307" s="120"/>
      <c r="BQ307" s="56">
        <f t="shared" si="130"/>
        <v>0</v>
      </c>
      <c r="BR307" s="52">
        <f t="shared" si="131"/>
        <v>0</v>
      </c>
      <c r="BS307" s="52">
        <f t="shared" si="132"/>
        <v>0</v>
      </c>
      <c r="BT307" s="32">
        <f>IF(OR(LOOKUP(V307,Sheet2!A$3:A$25,Sheet2!B$3:B$25)=1,G307=0),0,AW307-AO307*0.2*G307)</f>
        <v>0</v>
      </c>
      <c r="BU307" s="52">
        <f t="shared" si="133"/>
        <v>0</v>
      </c>
      <c r="BV307" s="52">
        <f t="shared" si="134"/>
        <v>0</v>
      </c>
      <c r="BW307" s="32">
        <f t="shared" si="135"/>
        <v>0</v>
      </c>
    </row>
    <row r="308" spans="4:75">
      <c r="D308" s="103">
        <f t="shared" si="142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17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18"/>
        <v>0</v>
      </c>
      <c r="T308" s="118">
        <v>0</v>
      </c>
      <c r="V308" s="141">
        <f t="shared" si="116"/>
        <v>0</v>
      </c>
      <c r="W308" s="142">
        <f t="shared" si="119"/>
        <v>0</v>
      </c>
      <c r="X308" s="142">
        <f t="shared" si="138"/>
        <v>0</v>
      </c>
      <c r="Y308" s="142">
        <f t="shared" si="139"/>
        <v>0</v>
      </c>
      <c r="Z308" s="142">
        <f>Y308+LOOKUP(V308,Sheet2!A$3:A$24,Sheet2!J$3:J$24)</f>
        <v>0</v>
      </c>
      <c r="AA308" s="142">
        <f t="shared" si="120"/>
        <v>0</v>
      </c>
      <c r="AB308" s="142">
        <f t="shared" si="140"/>
        <v>0</v>
      </c>
      <c r="AC308" s="142">
        <f t="shared" si="141"/>
        <v>0</v>
      </c>
      <c r="AD308" s="142">
        <f>AC308+LOOKUP(V308,Sheet2!A$3:A$24,Sheet2!J$3:J$24)</f>
        <v>0</v>
      </c>
      <c r="AE308" s="142">
        <f t="shared" si="121"/>
        <v>0</v>
      </c>
      <c r="AF308" s="142">
        <f t="shared" si="122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36"/>
        <v>0</v>
      </c>
      <c r="AK308" s="141">
        <f t="shared" si="137"/>
        <v>0</v>
      </c>
      <c r="AL308" s="142">
        <f t="shared" si="123"/>
        <v>0</v>
      </c>
      <c r="AM308" s="142">
        <f t="shared" si="124"/>
        <v>0</v>
      </c>
      <c r="AN308" s="142">
        <f t="shared" si="125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26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27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28"/>
        <v>0</v>
      </c>
      <c r="BO308" s="128">
        <f t="shared" si="129"/>
        <v>0</v>
      </c>
      <c r="BP308" s="120"/>
      <c r="BQ308" s="56">
        <f t="shared" si="130"/>
        <v>0</v>
      </c>
      <c r="BR308" s="52">
        <f t="shared" si="131"/>
        <v>0</v>
      </c>
      <c r="BS308" s="52">
        <f t="shared" si="132"/>
        <v>0</v>
      </c>
      <c r="BT308" s="32">
        <f>IF(OR(LOOKUP(V308,Sheet2!A$3:A$25,Sheet2!B$3:B$25)=1,G308=0),0,AW308-AO308*0.2*G308)</f>
        <v>0</v>
      </c>
      <c r="BU308" s="52">
        <f t="shared" si="133"/>
        <v>0</v>
      </c>
      <c r="BV308" s="52">
        <f t="shared" si="134"/>
        <v>0</v>
      </c>
      <c r="BW308" s="32">
        <f t="shared" si="135"/>
        <v>0</v>
      </c>
    </row>
    <row r="309" spans="4:75">
      <c r="D309" s="103">
        <f t="shared" si="142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17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18"/>
        <v>0</v>
      </c>
      <c r="T309" s="118">
        <v>0</v>
      </c>
      <c r="V309" s="141">
        <f t="shared" si="116"/>
        <v>0</v>
      </c>
      <c r="W309" s="142">
        <f t="shared" si="119"/>
        <v>0</v>
      </c>
      <c r="X309" s="142">
        <f t="shared" si="138"/>
        <v>0</v>
      </c>
      <c r="Y309" s="142">
        <f t="shared" si="139"/>
        <v>0</v>
      </c>
      <c r="Z309" s="142">
        <f>Y309+LOOKUP(V309,Sheet2!A$3:A$24,Sheet2!J$3:J$24)</f>
        <v>0</v>
      </c>
      <c r="AA309" s="142">
        <f t="shared" si="120"/>
        <v>0</v>
      </c>
      <c r="AB309" s="142">
        <f t="shared" si="140"/>
        <v>0</v>
      </c>
      <c r="AC309" s="142">
        <f t="shared" si="141"/>
        <v>0</v>
      </c>
      <c r="AD309" s="142">
        <f>AC309+LOOKUP(V309,Sheet2!A$3:A$24,Sheet2!J$3:J$24)</f>
        <v>0</v>
      </c>
      <c r="AE309" s="142">
        <f t="shared" si="121"/>
        <v>0</v>
      </c>
      <c r="AF309" s="142">
        <f t="shared" si="122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36"/>
        <v>0</v>
      </c>
      <c r="AK309" s="141">
        <f t="shared" si="137"/>
        <v>0</v>
      </c>
      <c r="AL309" s="142">
        <f t="shared" si="123"/>
        <v>0</v>
      </c>
      <c r="AM309" s="142">
        <f t="shared" si="124"/>
        <v>0</v>
      </c>
      <c r="AN309" s="142">
        <f t="shared" si="125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26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27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28"/>
        <v>0</v>
      </c>
      <c r="BO309" s="128">
        <f t="shared" si="129"/>
        <v>0</v>
      </c>
      <c r="BP309" s="120"/>
      <c r="BQ309" s="56">
        <f t="shared" si="130"/>
        <v>0</v>
      </c>
      <c r="BR309" s="52">
        <f t="shared" si="131"/>
        <v>0</v>
      </c>
      <c r="BS309" s="52">
        <f t="shared" si="132"/>
        <v>0</v>
      </c>
      <c r="BT309" s="32">
        <f>IF(OR(LOOKUP(V309,Sheet2!A$3:A$25,Sheet2!B$3:B$25)=1,G309=0),0,AW309-AO309*0.2*G309)</f>
        <v>0</v>
      </c>
      <c r="BU309" s="52">
        <f t="shared" si="133"/>
        <v>0</v>
      </c>
      <c r="BV309" s="52">
        <f t="shared" si="134"/>
        <v>0</v>
      </c>
      <c r="BW309" s="32">
        <f t="shared" si="135"/>
        <v>0</v>
      </c>
    </row>
    <row r="310" spans="4:75">
      <c r="D310" s="103">
        <f t="shared" si="142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17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18"/>
        <v>0</v>
      </c>
      <c r="T310" s="118">
        <v>0</v>
      </c>
      <c r="V310" s="141">
        <f t="shared" si="116"/>
        <v>0</v>
      </c>
      <c r="W310" s="142">
        <f t="shared" si="119"/>
        <v>0</v>
      </c>
      <c r="X310" s="142">
        <f t="shared" si="138"/>
        <v>0</v>
      </c>
      <c r="Y310" s="142">
        <f t="shared" si="139"/>
        <v>0</v>
      </c>
      <c r="Z310" s="142">
        <f>Y310+LOOKUP(V310,Sheet2!A$3:A$24,Sheet2!J$3:J$24)</f>
        <v>0</v>
      </c>
      <c r="AA310" s="142">
        <f t="shared" si="120"/>
        <v>0</v>
      </c>
      <c r="AB310" s="142">
        <f t="shared" si="140"/>
        <v>0</v>
      </c>
      <c r="AC310" s="142">
        <f t="shared" si="141"/>
        <v>0</v>
      </c>
      <c r="AD310" s="142">
        <f>AC310+LOOKUP(V310,Sheet2!A$3:A$24,Sheet2!J$3:J$24)</f>
        <v>0</v>
      </c>
      <c r="AE310" s="142">
        <f t="shared" si="121"/>
        <v>0</v>
      </c>
      <c r="AF310" s="142">
        <f t="shared" si="122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36"/>
        <v>0</v>
      </c>
      <c r="AK310" s="141">
        <f t="shared" si="137"/>
        <v>0</v>
      </c>
      <c r="AL310" s="142">
        <f t="shared" si="123"/>
        <v>0</v>
      </c>
      <c r="AM310" s="142">
        <f t="shared" si="124"/>
        <v>0</v>
      </c>
      <c r="AN310" s="142">
        <f t="shared" si="125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26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27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28"/>
        <v>0</v>
      </c>
      <c r="BO310" s="128">
        <f t="shared" si="129"/>
        <v>0</v>
      </c>
      <c r="BP310" s="120"/>
      <c r="BQ310" s="56">
        <f t="shared" si="130"/>
        <v>0</v>
      </c>
      <c r="BR310" s="52">
        <f t="shared" si="131"/>
        <v>0</v>
      </c>
      <c r="BS310" s="52">
        <f t="shared" si="132"/>
        <v>0</v>
      </c>
      <c r="BT310" s="32">
        <f>IF(OR(LOOKUP(V310,Sheet2!A$3:A$25,Sheet2!B$3:B$25)=1,G310=0),0,AW310-AO310*0.2*G310)</f>
        <v>0</v>
      </c>
      <c r="BU310" s="52">
        <f t="shared" si="133"/>
        <v>0</v>
      </c>
      <c r="BV310" s="52">
        <f t="shared" si="134"/>
        <v>0</v>
      </c>
      <c r="BW310" s="32">
        <f t="shared" si="135"/>
        <v>0</v>
      </c>
    </row>
    <row r="311" spans="4:75">
      <c r="D311" s="103">
        <f t="shared" si="142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17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18"/>
        <v>0</v>
      </c>
      <c r="T311" s="118">
        <v>0</v>
      </c>
      <c r="V311" s="141">
        <f t="shared" si="116"/>
        <v>0</v>
      </c>
      <c r="W311" s="142">
        <f t="shared" si="119"/>
        <v>0</v>
      </c>
      <c r="X311" s="142">
        <f t="shared" si="138"/>
        <v>0</v>
      </c>
      <c r="Y311" s="142">
        <f t="shared" si="139"/>
        <v>0</v>
      </c>
      <c r="Z311" s="142">
        <f>Y311+LOOKUP(V311,Sheet2!A$3:A$24,Sheet2!J$3:J$24)</f>
        <v>0</v>
      </c>
      <c r="AA311" s="142">
        <f t="shared" si="120"/>
        <v>0</v>
      </c>
      <c r="AB311" s="142">
        <f t="shared" si="140"/>
        <v>0</v>
      </c>
      <c r="AC311" s="142">
        <f t="shared" si="141"/>
        <v>0</v>
      </c>
      <c r="AD311" s="142">
        <f>AC311+LOOKUP(V311,Sheet2!A$3:A$24,Sheet2!J$3:J$24)</f>
        <v>0</v>
      </c>
      <c r="AE311" s="142">
        <f t="shared" si="121"/>
        <v>0</v>
      </c>
      <c r="AF311" s="142">
        <f t="shared" si="122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36"/>
        <v>0</v>
      </c>
      <c r="AK311" s="141">
        <f t="shared" si="137"/>
        <v>0</v>
      </c>
      <c r="AL311" s="142">
        <f t="shared" si="123"/>
        <v>0</v>
      </c>
      <c r="AM311" s="142">
        <f t="shared" si="124"/>
        <v>0</v>
      </c>
      <c r="AN311" s="142">
        <f t="shared" si="125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26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27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28"/>
        <v>0</v>
      </c>
      <c r="BO311" s="128">
        <f t="shared" si="129"/>
        <v>0</v>
      </c>
      <c r="BP311" s="120"/>
      <c r="BQ311" s="56">
        <f t="shared" si="130"/>
        <v>0</v>
      </c>
      <c r="BR311" s="52">
        <f t="shared" si="131"/>
        <v>0</v>
      </c>
      <c r="BS311" s="52">
        <f t="shared" si="132"/>
        <v>0</v>
      </c>
      <c r="BT311" s="32">
        <f>IF(OR(LOOKUP(V311,Sheet2!A$3:A$25,Sheet2!B$3:B$25)=1,G311=0),0,AW311-AO311*0.2*G311)</f>
        <v>0</v>
      </c>
      <c r="BU311" s="52">
        <f t="shared" si="133"/>
        <v>0</v>
      </c>
      <c r="BV311" s="52">
        <f t="shared" si="134"/>
        <v>0</v>
      </c>
      <c r="BW311" s="32">
        <f t="shared" si="135"/>
        <v>0</v>
      </c>
    </row>
    <row r="312" spans="4:75">
      <c r="D312" s="103">
        <f t="shared" si="142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17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18"/>
        <v>0</v>
      </c>
      <c r="T312" s="118">
        <v>0</v>
      </c>
      <c r="V312" s="141">
        <f t="shared" si="116"/>
        <v>0</v>
      </c>
      <c r="W312" s="142">
        <f t="shared" si="119"/>
        <v>0</v>
      </c>
      <c r="X312" s="142">
        <f t="shared" si="138"/>
        <v>0</v>
      </c>
      <c r="Y312" s="142">
        <f t="shared" si="139"/>
        <v>0</v>
      </c>
      <c r="Z312" s="142">
        <f>Y312+LOOKUP(V312,Sheet2!A$3:A$24,Sheet2!J$3:J$24)</f>
        <v>0</v>
      </c>
      <c r="AA312" s="142">
        <f t="shared" si="120"/>
        <v>0</v>
      </c>
      <c r="AB312" s="142">
        <f t="shared" si="140"/>
        <v>0</v>
      </c>
      <c r="AC312" s="142">
        <f t="shared" si="141"/>
        <v>0</v>
      </c>
      <c r="AD312" s="142">
        <f>AC312+LOOKUP(V312,Sheet2!A$3:A$24,Sheet2!J$3:J$24)</f>
        <v>0</v>
      </c>
      <c r="AE312" s="142">
        <f t="shared" si="121"/>
        <v>0</v>
      </c>
      <c r="AF312" s="142">
        <f t="shared" si="122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36"/>
        <v>0</v>
      </c>
      <c r="AK312" s="141">
        <f t="shared" si="137"/>
        <v>0</v>
      </c>
      <c r="AL312" s="142">
        <f t="shared" si="123"/>
        <v>0</v>
      </c>
      <c r="AM312" s="142">
        <f t="shared" si="124"/>
        <v>0</v>
      </c>
      <c r="AN312" s="142">
        <f t="shared" si="125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26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27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28"/>
        <v>0</v>
      </c>
      <c r="BO312" s="128">
        <f t="shared" si="129"/>
        <v>0</v>
      </c>
      <c r="BP312" s="120"/>
      <c r="BQ312" s="56">
        <f t="shared" si="130"/>
        <v>0</v>
      </c>
      <c r="BR312" s="52">
        <f t="shared" si="131"/>
        <v>0</v>
      </c>
      <c r="BS312" s="52">
        <f t="shared" si="132"/>
        <v>0</v>
      </c>
      <c r="BT312" s="32">
        <f>IF(OR(LOOKUP(V312,Sheet2!A$3:A$25,Sheet2!B$3:B$25)=1,G312=0),0,AW312-AO312*0.2*G312)</f>
        <v>0</v>
      </c>
      <c r="BU312" s="52">
        <f t="shared" si="133"/>
        <v>0</v>
      </c>
      <c r="BV312" s="52">
        <f t="shared" si="134"/>
        <v>0</v>
      </c>
      <c r="BW312" s="32">
        <f t="shared" si="135"/>
        <v>0</v>
      </c>
    </row>
    <row r="313" spans="4:75">
      <c r="D313" s="103">
        <f t="shared" si="142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17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18"/>
        <v>0</v>
      </c>
      <c r="T313" s="118">
        <v>0</v>
      </c>
      <c r="V313" s="141">
        <f t="shared" si="116"/>
        <v>0</v>
      </c>
      <c r="W313" s="142">
        <f t="shared" si="119"/>
        <v>0</v>
      </c>
      <c r="X313" s="142">
        <f t="shared" si="138"/>
        <v>0</v>
      </c>
      <c r="Y313" s="142">
        <f t="shared" si="139"/>
        <v>0</v>
      </c>
      <c r="Z313" s="142">
        <f>Y313+LOOKUP(V313,Sheet2!A$3:A$24,Sheet2!J$3:J$24)</f>
        <v>0</v>
      </c>
      <c r="AA313" s="142">
        <f t="shared" si="120"/>
        <v>0</v>
      </c>
      <c r="AB313" s="142">
        <f t="shared" si="140"/>
        <v>0</v>
      </c>
      <c r="AC313" s="142">
        <f t="shared" si="141"/>
        <v>0</v>
      </c>
      <c r="AD313" s="142">
        <f>AC313+LOOKUP(V313,Sheet2!A$3:A$24,Sheet2!J$3:J$24)</f>
        <v>0</v>
      </c>
      <c r="AE313" s="142">
        <f t="shared" si="121"/>
        <v>0</v>
      </c>
      <c r="AF313" s="142">
        <f t="shared" si="122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36"/>
        <v>0</v>
      </c>
      <c r="AK313" s="141">
        <f t="shared" si="137"/>
        <v>0</v>
      </c>
      <c r="AL313" s="142">
        <f t="shared" si="123"/>
        <v>0</v>
      </c>
      <c r="AM313" s="142">
        <f t="shared" si="124"/>
        <v>0</v>
      </c>
      <c r="AN313" s="142">
        <f t="shared" si="125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26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27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28"/>
        <v>0</v>
      </c>
      <c r="BO313" s="128">
        <f t="shared" si="129"/>
        <v>0</v>
      </c>
      <c r="BP313" s="120"/>
      <c r="BQ313" s="56">
        <f t="shared" si="130"/>
        <v>0</v>
      </c>
      <c r="BR313" s="52">
        <f t="shared" si="131"/>
        <v>0</v>
      </c>
      <c r="BS313" s="52">
        <f t="shared" si="132"/>
        <v>0</v>
      </c>
      <c r="BT313" s="32">
        <f>IF(OR(LOOKUP(V313,Sheet2!A$3:A$25,Sheet2!B$3:B$25)=1,G313=0),0,AW313-AO313*0.2*G313)</f>
        <v>0</v>
      </c>
      <c r="BU313" s="52">
        <f t="shared" si="133"/>
        <v>0</v>
      </c>
      <c r="BV313" s="52">
        <f t="shared" si="134"/>
        <v>0</v>
      </c>
      <c r="BW313" s="32">
        <f t="shared" si="135"/>
        <v>0</v>
      </c>
    </row>
    <row r="314" spans="4:75">
      <c r="D314" s="103">
        <f t="shared" si="142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17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18"/>
        <v>0</v>
      </c>
      <c r="T314" s="118">
        <v>0</v>
      </c>
      <c r="V314" s="141">
        <f t="shared" si="116"/>
        <v>0</v>
      </c>
      <c r="W314" s="142">
        <f t="shared" si="119"/>
        <v>0</v>
      </c>
      <c r="X314" s="142">
        <f t="shared" si="138"/>
        <v>0</v>
      </c>
      <c r="Y314" s="142">
        <f t="shared" si="139"/>
        <v>0</v>
      </c>
      <c r="Z314" s="142">
        <f>Y314+LOOKUP(V314,Sheet2!A$3:A$24,Sheet2!J$3:J$24)</f>
        <v>0</v>
      </c>
      <c r="AA314" s="142">
        <f t="shared" si="120"/>
        <v>0</v>
      </c>
      <c r="AB314" s="142">
        <f t="shared" si="140"/>
        <v>0</v>
      </c>
      <c r="AC314" s="142">
        <f t="shared" si="141"/>
        <v>0</v>
      </c>
      <c r="AD314" s="142">
        <f>AC314+LOOKUP(V314,Sheet2!A$3:A$24,Sheet2!J$3:J$24)</f>
        <v>0</v>
      </c>
      <c r="AE314" s="142">
        <f t="shared" si="121"/>
        <v>0</v>
      </c>
      <c r="AF314" s="142">
        <f t="shared" si="122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36"/>
        <v>0</v>
      </c>
      <c r="AK314" s="141">
        <f t="shared" si="137"/>
        <v>0</v>
      </c>
      <c r="AL314" s="142">
        <f t="shared" si="123"/>
        <v>0</v>
      </c>
      <c r="AM314" s="142">
        <f t="shared" si="124"/>
        <v>0</v>
      </c>
      <c r="AN314" s="142">
        <f t="shared" si="125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26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27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28"/>
        <v>0</v>
      </c>
      <c r="BO314" s="128">
        <f t="shared" si="129"/>
        <v>0</v>
      </c>
      <c r="BP314" s="120"/>
      <c r="BQ314" s="56">
        <f t="shared" si="130"/>
        <v>0</v>
      </c>
      <c r="BR314" s="52">
        <f t="shared" si="131"/>
        <v>0</v>
      </c>
      <c r="BS314" s="52">
        <f t="shared" si="132"/>
        <v>0</v>
      </c>
      <c r="BT314" s="32">
        <f>IF(OR(LOOKUP(V314,Sheet2!A$3:A$25,Sheet2!B$3:B$25)=1,G314=0),0,AW314-AO314*0.2*G314)</f>
        <v>0</v>
      </c>
      <c r="BU314" s="52">
        <f t="shared" si="133"/>
        <v>0</v>
      </c>
      <c r="BV314" s="52">
        <f t="shared" si="134"/>
        <v>0</v>
      </c>
      <c r="BW314" s="32">
        <f t="shared" si="135"/>
        <v>0</v>
      </c>
    </row>
    <row r="315" spans="4:75">
      <c r="D315" s="103">
        <f t="shared" si="142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17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18"/>
        <v>0</v>
      </c>
      <c r="T315" s="118">
        <v>0</v>
      </c>
      <c r="V315" s="141">
        <f t="shared" si="116"/>
        <v>0</v>
      </c>
      <c r="W315" s="142">
        <f t="shared" si="119"/>
        <v>0</v>
      </c>
      <c r="X315" s="142">
        <f t="shared" si="138"/>
        <v>0</v>
      </c>
      <c r="Y315" s="142">
        <f t="shared" si="139"/>
        <v>0</v>
      </c>
      <c r="Z315" s="142">
        <f>Y315+LOOKUP(V315,Sheet2!A$3:A$24,Sheet2!J$3:J$24)</f>
        <v>0</v>
      </c>
      <c r="AA315" s="142">
        <f t="shared" si="120"/>
        <v>0</v>
      </c>
      <c r="AB315" s="142">
        <f t="shared" si="140"/>
        <v>0</v>
      </c>
      <c r="AC315" s="142">
        <f t="shared" si="141"/>
        <v>0</v>
      </c>
      <c r="AD315" s="142">
        <f>AC315+LOOKUP(V315,Sheet2!A$3:A$24,Sheet2!J$3:J$24)</f>
        <v>0</v>
      </c>
      <c r="AE315" s="142">
        <f t="shared" si="121"/>
        <v>0</v>
      </c>
      <c r="AF315" s="142">
        <f t="shared" si="122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36"/>
        <v>0</v>
      </c>
      <c r="AK315" s="141">
        <f t="shared" si="137"/>
        <v>0</v>
      </c>
      <c r="AL315" s="142">
        <f t="shared" si="123"/>
        <v>0</v>
      </c>
      <c r="AM315" s="142">
        <f t="shared" si="124"/>
        <v>0</v>
      </c>
      <c r="AN315" s="142">
        <f t="shared" si="125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26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27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28"/>
        <v>0</v>
      </c>
      <c r="BO315" s="128">
        <f t="shared" si="129"/>
        <v>0</v>
      </c>
      <c r="BP315" s="120"/>
      <c r="BQ315" s="56">
        <f t="shared" si="130"/>
        <v>0</v>
      </c>
      <c r="BR315" s="52">
        <f t="shared" si="131"/>
        <v>0</v>
      </c>
      <c r="BS315" s="52">
        <f t="shared" si="132"/>
        <v>0</v>
      </c>
      <c r="BT315" s="32">
        <f>IF(OR(LOOKUP(V315,Sheet2!A$3:A$25,Sheet2!B$3:B$25)=1,G315=0),0,AW315-AO315*0.2*G315)</f>
        <v>0</v>
      </c>
      <c r="BU315" s="52">
        <f t="shared" si="133"/>
        <v>0</v>
      </c>
      <c r="BV315" s="52">
        <f t="shared" si="134"/>
        <v>0</v>
      </c>
      <c r="BW315" s="32">
        <f t="shared" si="135"/>
        <v>0</v>
      </c>
    </row>
    <row r="316" spans="4:75">
      <c r="D316" s="103">
        <f t="shared" si="142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17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18"/>
        <v>0</v>
      </c>
      <c r="T316" s="118">
        <v>0</v>
      </c>
      <c r="V316" s="141">
        <f t="shared" si="116"/>
        <v>0</v>
      </c>
      <c r="W316" s="142">
        <f t="shared" si="119"/>
        <v>0</v>
      </c>
      <c r="X316" s="142">
        <f t="shared" si="138"/>
        <v>0</v>
      </c>
      <c r="Y316" s="142">
        <f t="shared" si="139"/>
        <v>0</v>
      </c>
      <c r="Z316" s="142">
        <f>Y316+LOOKUP(V316,Sheet2!A$3:A$24,Sheet2!J$3:J$24)</f>
        <v>0</v>
      </c>
      <c r="AA316" s="142">
        <f t="shared" si="120"/>
        <v>0</v>
      </c>
      <c r="AB316" s="142">
        <f t="shared" si="140"/>
        <v>0</v>
      </c>
      <c r="AC316" s="142">
        <f t="shared" si="141"/>
        <v>0</v>
      </c>
      <c r="AD316" s="142">
        <f>AC316+LOOKUP(V316,Sheet2!A$3:A$24,Sheet2!J$3:J$24)</f>
        <v>0</v>
      </c>
      <c r="AE316" s="142">
        <f t="shared" si="121"/>
        <v>0</v>
      </c>
      <c r="AF316" s="142">
        <f t="shared" si="122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36"/>
        <v>0</v>
      </c>
      <c r="AK316" s="141">
        <f t="shared" si="137"/>
        <v>0</v>
      </c>
      <c r="AL316" s="142">
        <f t="shared" si="123"/>
        <v>0</v>
      </c>
      <c r="AM316" s="142">
        <f t="shared" si="124"/>
        <v>0</v>
      </c>
      <c r="AN316" s="142">
        <f t="shared" si="125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26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27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28"/>
        <v>0</v>
      </c>
      <c r="BO316" s="128">
        <f t="shared" si="129"/>
        <v>0</v>
      </c>
      <c r="BP316" s="120"/>
      <c r="BQ316" s="56">
        <f t="shared" si="130"/>
        <v>0</v>
      </c>
      <c r="BR316" s="52">
        <f t="shared" si="131"/>
        <v>0</v>
      </c>
      <c r="BS316" s="52">
        <f t="shared" si="132"/>
        <v>0</v>
      </c>
      <c r="BT316" s="32">
        <f>IF(OR(LOOKUP(V316,Sheet2!A$3:A$25,Sheet2!B$3:B$25)=1,G316=0),0,AW316-AO316*0.2*G316)</f>
        <v>0</v>
      </c>
      <c r="BU316" s="52">
        <f t="shared" si="133"/>
        <v>0</v>
      </c>
      <c r="BV316" s="52">
        <f t="shared" si="134"/>
        <v>0</v>
      </c>
      <c r="BW316" s="32">
        <f t="shared" si="135"/>
        <v>0</v>
      </c>
    </row>
    <row r="317" spans="4:75">
      <c r="D317" s="103">
        <f t="shared" si="142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17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18"/>
        <v>0</v>
      </c>
      <c r="T317" s="118">
        <v>0</v>
      </c>
      <c r="V317" s="141">
        <f t="shared" si="116"/>
        <v>0</v>
      </c>
      <c r="W317" s="142">
        <f t="shared" si="119"/>
        <v>0</v>
      </c>
      <c r="X317" s="142">
        <f t="shared" si="138"/>
        <v>0</v>
      </c>
      <c r="Y317" s="142">
        <f t="shared" si="139"/>
        <v>0</v>
      </c>
      <c r="Z317" s="142">
        <f>Y317+LOOKUP(V317,Sheet2!A$3:A$24,Sheet2!J$3:J$24)</f>
        <v>0</v>
      </c>
      <c r="AA317" s="142">
        <f t="shared" si="120"/>
        <v>0</v>
      </c>
      <c r="AB317" s="142">
        <f t="shared" si="140"/>
        <v>0</v>
      </c>
      <c r="AC317" s="142">
        <f t="shared" si="141"/>
        <v>0</v>
      </c>
      <c r="AD317" s="142">
        <f>AC317+LOOKUP(V317,Sheet2!A$3:A$24,Sheet2!J$3:J$24)</f>
        <v>0</v>
      </c>
      <c r="AE317" s="142">
        <f t="shared" si="121"/>
        <v>0</v>
      </c>
      <c r="AF317" s="142">
        <f t="shared" si="122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36"/>
        <v>0</v>
      </c>
      <c r="AK317" s="141">
        <f t="shared" si="137"/>
        <v>0</v>
      </c>
      <c r="AL317" s="142">
        <f t="shared" si="123"/>
        <v>0</v>
      </c>
      <c r="AM317" s="142">
        <f t="shared" si="124"/>
        <v>0</v>
      </c>
      <c r="AN317" s="142">
        <f t="shared" si="125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26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27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28"/>
        <v>0</v>
      </c>
      <c r="BO317" s="128">
        <f t="shared" si="129"/>
        <v>0</v>
      </c>
      <c r="BP317" s="120"/>
      <c r="BQ317" s="56">
        <f t="shared" si="130"/>
        <v>0</v>
      </c>
      <c r="BR317" s="52">
        <f t="shared" si="131"/>
        <v>0</v>
      </c>
      <c r="BS317" s="52">
        <f t="shared" si="132"/>
        <v>0</v>
      </c>
      <c r="BT317" s="32">
        <f>IF(OR(LOOKUP(V317,Sheet2!A$3:A$25,Sheet2!B$3:B$25)=1,G317=0),0,AW317-AO317*0.2*G317)</f>
        <v>0</v>
      </c>
      <c r="BU317" s="52">
        <f t="shared" si="133"/>
        <v>0</v>
      </c>
      <c r="BV317" s="52">
        <f t="shared" si="134"/>
        <v>0</v>
      </c>
      <c r="BW317" s="32">
        <f t="shared" si="135"/>
        <v>0</v>
      </c>
    </row>
    <row r="318" spans="4:75">
      <c r="D318" s="103">
        <f t="shared" si="142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17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18"/>
        <v>0</v>
      </c>
      <c r="T318" s="118">
        <v>0</v>
      </c>
      <c r="V318" s="141">
        <f t="shared" si="116"/>
        <v>0</v>
      </c>
      <c r="W318" s="142">
        <f t="shared" si="119"/>
        <v>0</v>
      </c>
      <c r="X318" s="142">
        <f t="shared" si="138"/>
        <v>0</v>
      </c>
      <c r="Y318" s="142">
        <f t="shared" si="139"/>
        <v>0</v>
      </c>
      <c r="Z318" s="142">
        <f>Y318+LOOKUP(V318,Sheet2!A$3:A$24,Sheet2!J$3:J$24)</f>
        <v>0</v>
      </c>
      <c r="AA318" s="142">
        <f t="shared" si="120"/>
        <v>0</v>
      </c>
      <c r="AB318" s="142">
        <f t="shared" si="140"/>
        <v>0</v>
      </c>
      <c r="AC318" s="142">
        <f t="shared" si="141"/>
        <v>0</v>
      </c>
      <c r="AD318" s="142">
        <f>AC318+LOOKUP(V318,Sheet2!A$3:A$24,Sheet2!J$3:J$24)</f>
        <v>0</v>
      </c>
      <c r="AE318" s="142">
        <f t="shared" si="121"/>
        <v>0</v>
      </c>
      <c r="AF318" s="142">
        <f t="shared" si="122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36"/>
        <v>0</v>
      </c>
      <c r="AK318" s="141">
        <f t="shared" si="137"/>
        <v>0</v>
      </c>
      <c r="AL318" s="142">
        <f t="shared" si="123"/>
        <v>0</v>
      </c>
      <c r="AM318" s="142">
        <f t="shared" si="124"/>
        <v>0</v>
      </c>
      <c r="AN318" s="142">
        <f t="shared" si="125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26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27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28"/>
        <v>0</v>
      </c>
      <c r="BO318" s="128">
        <f t="shared" si="129"/>
        <v>0</v>
      </c>
      <c r="BP318" s="120"/>
      <c r="BQ318" s="56">
        <f t="shared" si="130"/>
        <v>0</v>
      </c>
      <c r="BR318" s="52">
        <f t="shared" si="131"/>
        <v>0</v>
      </c>
      <c r="BS318" s="52">
        <f t="shared" si="132"/>
        <v>0</v>
      </c>
      <c r="BT318" s="32">
        <f>IF(OR(LOOKUP(V318,Sheet2!A$3:A$25,Sheet2!B$3:B$25)=1,G318=0),0,AW318-AO318*0.2*G318)</f>
        <v>0</v>
      </c>
      <c r="BU318" s="52">
        <f t="shared" si="133"/>
        <v>0</v>
      </c>
      <c r="BV318" s="52">
        <f t="shared" si="134"/>
        <v>0</v>
      </c>
      <c r="BW318" s="32">
        <f t="shared" si="135"/>
        <v>0</v>
      </c>
    </row>
    <row r="319" spans="4:75">
      <c r="D319" s="103">
        <f t="shared" si="142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17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18"/>
        <v>0</v>
      </c>
      <c r="T319" s="118">
        <v>0</v>
      </c>
      <c r="V319" s="141">
        <f t="shared" si="116"/>
        <v>0</v>
      </c>
      <c r="W319" s="142">
        <f t="shared" si="119"/>
        <v>0</v>
      </c>
      <c r="X319" s="142">
        <f t="shared" si="138"/>
        <v>0</v>
      </c>
      <c r="Y319" s="142">
        <f t="shared" si="139"/>
        <v>0</v>
      </c>
      <c r="Z319" s="142">
        <f>Y319+LOOKUP(V319,Sheet2!A$3:A$24,Sheet2!J$3:J$24)</f>
        <v>0</v>
      </c>
      <c r="AA319" s="142">
        <f t="shared" si="120"/>
        <v>0</v>
      </c>
      <c r="AB319" s="142">
        <f t="shared" si="140"/>
        <v>0</v>
      </c>
      <c r="AC319" s="142">
        <f t="shared" si="141"/>
        <v>0</v>
      </c>
      <c r="AD319" s="142">
        <f>AC319+LOOKUP(V319,Sheet2!A$3:A$24,Sheet2!J$3:J$24)</f>
        <v>0</v>
      </c>
      <c r="AE319" s="142">
        <f t="shared" si="121"/>
        <v>0</v>
      </c>
      <c r="AF319" s="142">
        <f t="shared" si="122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36"/>
        <v>0</v>
      </c>
      <c r="AK319" s="141">
        <f t="shared" si="137"/>
        <v>0</v>
      </c>
      <c r="AL319" s="142">
        <f t="shared" si="123"/>
        <v>0</v>
      </c>
      <c r="AM319" s="142">
        <f t="shared" si="124"/>
        <v>0</v>
      </c>
      <c r="AN319" s="142">
        <f t="shared" si="125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26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27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28"/>
        <v>0</v>
      </c>
      <c r="BO319" s="128">
        <f t="shared" si="129"/>
        <v>0</v>
      </c>
      <c r="BP319" s="120"/>
      <c r="BQ319" s="56">
        <f t="shared" si="130"/>
        <v>0</v>
      </c>
      <c r="BR319" s="52">
        <f t="shared" si="131"/>
        <v>0</v>
      </c>
      <c r="BS319" s="52">
        <f t="shared" si="132"/>
        <v>0</v>
      </c>
      <c r="BT319" s="32">
        <f>IF(OR(LOOKUP(V319,Sheet2!A$3:A$25,Sheet2!B$3:B$25)=1,G319=0),0,AW319-AO319*0.2*G319)</f>
        <v>0</v>
      </c>
      <c r="BU319" s="52">
        <f t="shared" si="133"/>
        <v>0</v>
      </c>
      <c r="BV319" s="52">
        <f t="shared" si="134"/>
        <v>0</v>
      </c>
      <c r="BW319" s="32">
        <f t="shared" si="135"/>
        <v>0</v>
      </c>
    </row>
    <row r="320" spans="4:75">
      <c r="D320" s="103">
        <f t="shared" si="142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17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18"/>
        <v>0</v>
      </c>
      <c r="T320" s="118">
        <v>0</v>
      </c>
      <c r="V320" s="141">
        <f t="shared" si="116"/>
        <v>0</v>
      </c>
      <c r="W320" s="142">
        <f t="shared" si="119"/>
        <v>0</v>
      </c>
      <c r="X320" s="142">
        <f t="shared" si="138"/>
        <v>0</v>
      </c>
      <c r="Y320" s="142">
        <f t="shared" si="139"/>
        <v>0</v>
      </c>
      <c r="Z320" s="142">
        <f>Y320+LOOKUP(V320,Sheet2!A$3:A$24,Sheet2!J$3:J$24)</f>
        <v>0</v>
      </c>
      <c r="AA320" s="142">
        <f t="shared" si="120"/>
        <v>0</v>
      </c>
      <c r="AB320" s="142">
        <f t="shared" si="140"/>
        <v>0</v>
      </c>
      <c r="AC320" s="142">
        <f t="shared" si="141"/>
        <v>0</v>
      </c>
      <c r="AD320" s="142">
        <f>AC320+LOOKUP(V320,Sheet2!A$3:A$24,Sheet2!J$3:J$24)</f>
        <v>0</v>
      </c>
      <c r="AE320" s="142">
        <f t="shared" si="121"/>
        <v>0</v>
      </c>
      <c r="AF320" s="142">
        <f t="shared" si="122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36"/>
        <v>0</v>
      </c>
      <c r="AK320" s="141">
        <f t="shared" si="137"/>
        <v>0</v>
      </c>
      <c r="AL320" s="142">
        <f t="shared" si="123"/>
        <v>0</v>
      </c>
      <c r="AM320" s="142">
        <f t="shared" si="124"/>
        <v>0</v>
      </c>
      <c r="AN320" s="142">
        <f t="shared" si="125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26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27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28"/>
        <v>0</v>
      </c>
      <c r="BO320" s="128">
        <f t="shared" si="129"/>
        <v>0</v>
      </c>
      <c r="BP320" s="120"/>
      <c r="BQ320" s="56">
        <f t="shared" si="130"/>
        <v>0</v>
      </c>
      <c r="BR320" s="52">
        <f t="shared" si="131"/>
        <v>0</v>
      </c>
      <c r="BS320" s="52">
        <f t="shared" si="132"/>
        <v>0</v>
      </c>
      <c r="BT320" s="32">
        <f>IF(OR(LOOKUP(V320,Sheet2!A$3:A$25,Sheet2!B$3:B$25)=1,G320=0),0,AW320-AO320*0.2*G320)</f>
        <v>0</v>
      </c>
      <c r="BU320" s="52">
        <f t="shared" si="133"/>
        <v>0</v>
      </c>
      <c r="BV320" s="52">
        <f t="shared" si="134"/>
        <v>0</v>
      </c>
      <c r="BW320" s="32">
        <f t="shared" si="135"/>
        <v>0</v>
      </c>
    </row>
    <row r="321" spans="4:75">
      <c r="D321" s="103">
        <f t="shared" si="142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17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18"/>
        <v>0</v>
      </c>
      <c r="T321" s="118">
        <v>0</v>
      </c>
      <c r="V321" s="141">
        <f t="shared" si="116"/>
        <v>0</v>
      </c>
      <c r="W321" s="142">
        <f t="shared" si="119"/>
        <v>0</v>
      </c>
      <c r="X321" s="142">
        <f t="shared" si="138"/>
        <v>0</v>
      </c>
      <c r="Y321" s="142">
        <f t="shared" si="139"/>
        <v>0</v>
      </c>
      <c r="Z321" s="142">
        <f>Y321+LOOKUP(V321,Sheet2!A$3:A$24,Sheet2!J$3:J$24)</f>
        <v>0</v>
      </c>
      <c r="AA321" s="142">
        <f t="shared" si="120"/>
        <v>0</v>
      </c>
      <c r="AB321" s="142">
        <f t="shared" si="140"/>
        <v>0</v>
      </c>
      <c r="AC321" s="142">
        <f t="shared" si="141"/>
        <v>0</v>
      </c>
      <c r="AD321" s="142">
        <f>AC321+LOOKUP(V321,Sheet2!A$3:A$24,Sheet2!J$3:J$24)</f>
        <v>0</v>
      </c>
      <c r="AE321" s="142">
        <f t="shared" si="121"/>
        <v>0</v>
      </c>
      <c r="AF321" s="142">
        <f t="shared" si="122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36"/>
        <v>0</v>
      </c>
      <c r="AK321" s="141">
        <f t="shared" si="137"/>
        <v>0</v>
      </c>
      <c r="AL321" s="142">
        <f t="shared" si="123"/>
        <v>0</v>
      </c>
      <c r="AM321" s="142">
        <f t="shared" si="124"/>
        <v>0</v>
      </c>
      <c r="AN321" s="142">
        <f t="shared" si="125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26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27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28"/>
        <v>0</v>
      </c>
      <c r="BO321" s="128">
        <f t="shared" si="129"/>
        <v>0</v>
      </c>
      <c r="BP321" s="120"/>
      <c r="BQ321" s="56">
        <f t="shared" si="130"/>
        <v>0</v>
      </c>
      <c r="BR321" s="52">
        <f t="shared" si="131"/>
        <v>0</v>
      </c>
      <c r="BS321" s="52">
        <f t="shared" si="132"/>
        <v>0</v>
      </c>
      <c r="BT321" s="32">
        <f>IF(OR(LOOKUP(V321,Sheet2!A$3:A$25,Sheet2!B$3:B$25)=1,G321=0),0,AW321-AO321*0.2*G321)</f>
        <v>0</v>
      </c>
      <c r="BU321" s="52">
        <f t="shared" si="133"/>
        <v>0</v>
      </c>
      <c r="BV321" s="52">
        <f t="shared" si="134"/>
        <v>0</v>
      </c>
      <c r="BW321" s="32">
        <f t="shared" si="135"/>
        <v>0</v>
      </c>
    </row>
    <row r="322" spans="4:75">
      <c r="D322" s="103">
        <f t="shared" si="142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17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18"/>
        <v>0</v>
      </c>
      <c r="T322" s="118">
        <v>0</v>
      </c>
      <c r="V322" s="141">
        <f t="shared" si="116"/>
        <v>0</v>
      </c>
      <c r="W322" s="142">
        <f t="shared" si="119"/>
        <v>0</v>
      </c>
      <c r="X322" s="142">
        <f t="shared" si="138"/>
        <v>0</v>
      </c>
      <c r="Y322" s="142">
        <f t="shared" si="139"/>
        <v>0</v>
      </c>
      <c r="Z322" s="142">
        <f>Y322+LOOKUP(V322,Sheet2!A$3:A$24,Sheet2!J$3:J$24)</f>
        <v>0</v>
      </c>
      <c r="AA322" s="142">
        <f t="shared" si="120"/>
        <v>0</v>
      </c>
      <c r="AB322" s="142">
        <f t="shared" si="140"/>
        <v>0</v>
      </c>
      <c r="AC322" s="142">
        <f t="shared" si="141"/>
        <v>0</v>
      </c>
      <c r="AD322" s="142">
        <f>AC322+LOOKUP(V322,Sheet2!A$3:A$24,Sheet2!J$3:J$24)</f>
        <v>0</v>
      </c>
      <c r="AE322" s="142">
        <f t="shared" si="121"/>
        <v>0</v>
      </c>
      <c r="AF322" s="142">
        <f t="shared" si="122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36"/>
        <v>0</v>
      </c>
      <c r="AK322" s="141">
        <f t="shared" si="137"/>
        <v>0</v>
      </c>
      <c r="AL322" s="142">
        <f t="shared" si="123"/>
        <v>0</v>
      </c>
      <c r="AM322" s="142">
        <f t="shared" si="124"/>
        <v>0</v>
      </c>
      <c r="AN322" s="142">
        <f t="shared" si="125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26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27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28"/>
        <v>0</v>
      </c>
      <c r="BO322" s="128">
        <f t="shared" si="129"/>
        <v>0</v>
      </c>
      <c r="BP322" s="120"/>
      <c r="BQ322" s="56">
        <f t="shared" si="130"/>
        <v>0</v>
      </c>
      <c r="BR322" s="52">
        <f t="shared" si="131"/>
        <v>0</v>
      </c>
      <c r="BS322" s="52">
        <f t="shared" si="132"/>
        <v>0</v>
      </c>
      <c r="BT322" s="32">
        <f>IF(OR(LOOKUP(V322,Sheet2!A$3:A$25,Sheet2!B$3:B$25)=1,G322=0),0,AW322-AO322*0.2*G322)</f>
        <v>0</v>
      </c>
      <c r="BU322" s="52">
        <f t="shared" si="133"/>
        <v>0</v>
      </c>
      <c r="BV322" s="52">
        <f t="shared" si="134"/>
        <v>0</v>
      </c>
      <c r="BW322" s="32">
        <f t="shared" si="135"/>
        <v>0</v>
      </c>
    </row>
    <row r="323" spans="4:75">
      <c r="D323" s="103">
        <f t="shared" si="142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17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18"/>
        <v>0</v>
      </c>
      <c r="T323" s="118">
        <v>0</v>
      </c>
      <c r="V323" s="141">
        <f t="shared" ref="V323:V386" si="143">IF(G323=0,0,IF(NOT(H323=0),H323,V322))</f>
        <v>0</v>
      </c>
      <c r="W323" s="142">
        <f t="shared" si="119"/>
        <v>0</v>
      </c>
      <c r="X323" s="142">
        <f t="shared" si="138"/>
        <v>0</v>
      </c>
      <c r="Y323" s="142">
        <f t="shared" si="139"/>
        <v>0</v>
      </c>
      <c r="Z323" s="142">
        <f>Y323+LOOKUP(V323,Sheet2!A$3:A$24,Sheet2!J$3:J$24)</f>
        <v>0</v>
      </c>
      <c r="AA323" s="142">
        <f t="shared" si="120"/>
        <v>0</v>
      </c>
      <c r="AB323" s="142">
        <f t="shared" si="140"/>
        <v>0</v>
      </c>
      <c r="AC323" s="142">
        <f t="shared" si="141"/>
        <v>0</v>
      </c>
      <c r="AD323" s="142">
        <f>AC323+LOOKUP(V323,Sheet2!A$3:A$24,Sheet2!J$3:J$24)</f>
        <v>0</v>
      </c>
      <c r="AE323" s="142">
        <f t="shared" si="121"/>
        <v>0</v>
      </c>
      <c r="AF323" s="142">
        <f t="shared" si="122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36"/>
        <v>0</v>
      </c>
      <c r="AK323" s="141">
        <f t="shared" si="137"/>
        <v>0</v>
      </c>
      <c r="AL323" s="142">
        <f t="shared" si="123"/>
        <v>0</v>
      </c>
      <c r="AM323" s="142">
        <f t="shared" si="124"/>
        <v>0</v>
      </c>
      <c r="AN323" s="142">
        <f t="shared" si="125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26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27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28"/>
        <v>0</v>
      </c>
      <c r="BO323" s="128">
        <f t="shared" si="129"/>
        <v>0</v>
      </c>
      <c r="BP323" s="120"/>
      <c r="BQ323" s="56">
        <f t="shared" si="130"/>
        <v>0</v>
      </c>
      <c r="BR323" s="52">
        <f t="shared" si="131"/>
        <v>0</v>
      </c>
      <c r="BS323" s="52">
        <f t="shared" si="132"/>
        <v>0</v>
      </c>
      <c r="BT323" s="32">
        <f>IF(OR(LOOKUP(V323,Sheet2!A$3:A$25,Sheet2!B$3:B$25)=1,G323=0),0,AW323-AO323*0.2*G323)</f>
        <v>0</v>
      </c>
      <c r="BU323" s="52">
        <f t="shared" si="133"/>
        <v>0</v>
      </c>
      <c r="BV323" s="52">
        <f t="shared" si="134"/>
        <v>0</v>
      </c>
      <c r="BW323" s="32">
        <f t="shared" si="135"/>
        <v>0</v>
      </c>
    </row>
    <row r="324" spans="4:75">
      <c r="D324" s="103">
        <f t="shared" si="142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4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45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v>0</v>
      </c>
      <c r="V324" s="141">
        <f t="shared" si="143"/>
        <v>0</v>
      </c>
      <c r="W324" s="142">
        <f t="shared" ref="W324:W387" si="146">IF($G324=0,0,D324)</f>
        <v>0</v>
      </c>
      <c r="X324" s="142">
        <f t="shared" si="138"/>
        <v>0</v>
      </c>
      <c r="Y324" s="142">
        <f t="shared" si="139"/>
        <v>0</v>
      </c>
      <c r="Z324" s="142">
        <f>Y324+LOOKUP(V324,Sheet2!A$3:A$24,Sheet2!J$3:J$24)</f>
        <v>0</v>
      </c>
      <c r="AA324" s="142">
        <f t="shared" ref="AA324:AA387" si="147">IF($G324=0,0,D325)</f>
        <v>0</v>
      </c>
      <c r="AB324" s="142">
        <f t="shared" si="140"/>
        <v>0</v>
      </c>
      <c r="AC324" s="142">
        <f t="shared" si="141"/>
        <v>0</v>
      </c>
      <c r="AD324" s="142">
        <f>AC324+LOOKUP(V324,Sheet2!A$3:A$24,Sheet2!J$3:J$24)</f>
        <v>0</v>
      </c>
      <c r="AE324" s="142">
        <f t="shared" ref="AE324:AE387" si="148">X324-Z324</f>
        <v>0</v>
      </c>
      <c r="AF324" s="142">
        <f t="shared" ref="AF324:AF387" si="149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36"/>
        <v>0</v>
      </c>
      <c r="AK324" s="141">
        <f t="shared" si="137"/>
        <v>0</v>
      </c>
      <c r="AL324" s="142">
        <f t="shared" ref="AL324:AL387" si="150">IF(G324=0,0,IF(W324=0,X324-Y324+AH324+AI324,W324-Y324+AH324+AI324))</f>
        <v>0</v>
      </c>
      <c r="AM324" s="142">
        <f t="shared" ref="AM324:AM387" si="151">IF(G324=0,0,IF(AA324=0,AB324-AC324+AH324+AI324,AA324-AC324+AH324+AI324))</f>
        <v>0</v>
      </c>
      <c r="AN324" s="142">
        <f t="shared" ref="AN324:AN387" si="152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3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4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55">IF(O324=1,(AQ324+AR324)*(AN324-P324)/AN324,AQ324+AR324)</f>
        <v>0</v>
      </c>
      <c r="BO324" s="128">
        <f t="shared" ref="BO324:BO387" si="156">P324*G324*AO324</f>
        <v>0</v>
      </c>
      <c r="BP324" s="120"/>
      <c r="BQ324" s="56">
        <f t="shared" ref="BQ324:BQ387" si="157">BP324/0.35*(AN324+2+AJ324)</f>
        <v>0</v>
      </c>
      <c r="BR324" s="52">
        <f t="shared" ref="BR324:BR387" si="158">IF(OR(S324="a",S324="E",S324="无"),BN324,0)</f>
        <v>0</v>
      </c>
      <c r="BS324" s="52">
        <f t="shared" ref="BS324:BS387" si="159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0">(MAX(AL324,AM324)+AJ324)*2+AO324*0.5</f>
        <v>0</v>
      </c>
      <c r="BV324" s="52">
        <f t="shared" ref="BV324:BV387" si="161">MAX(AL324,AM324)+AJ324+AO324*0.5</f>
        <v>0</v>
      </c>
      <c r="BW324" s="32">
        <f t="shared" ref="BW324:BW387" si="162">IF(N324=1,G324,0)</f>
        <v>0</v>
      </c>
    </row>
    <row r="325" spans="4:75">
      <c r="D325" s="103">
        <f t="shared" si="142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4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45"/>
        <v>0</v>
      </c>
      <c r="T325" s="118">
        <v>0</v>
      </c>
      <c r="V325" s="141">
        <f t="shared" si="143"/>
        <v>0</v>
      </c>
      <c r="W325" s="142">
        <f t="shared" si="146"/>
        <v>0</v>
      </c>
      <c r="X325" s="142">
        <f t="shared" si="138"/>
        <v>0</v>
      </c>
      <c r="Y325" s="142">
        <f t="shared" si="139"/>
        <v>0</v>
      </c>
      <c r="Z325" s="142">
        <f>Y325+LOOKUP(V325,Sheet2!A$3:A$24,Sheet2!J$3:J$24)</f>
        <v>0</v>
      </c>
      <c r="AA325" s="142">
        <f t="shared" si="147"/>
        <v>0</v>
      </c>
      <c r="AB325" s="142">
        <f t="shared" si="140"/>
        <v>0</v>
      </c>
      <c r="AC325" s="142">
        <f t="shared" si="141"/>
        <v>0</v>
      </c>
      <c r="AD325" s="142">
        <f>AC325+LOOKUP(V325,Sheet2!A$3:A$24,Sheet2!J$3:J$24)</f>
        <v>0</v>
      </c>
      <c r="AE325" s="142">
        <f t="shared" si="148"/>
        <v>0</v>
      </c>
      <c r="AF325" s="142">
        <f t="shared" si="149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3">IF(B325=0,0,IF(NOT(I325=0),I325,AJ324))</f>
        <v>0</v>
      </c>
      <c r="AK325" s="141">
        <f t="shared" ref="AK325:AK388" si="164">IF(B325=0,0,IF(NOT(J325=0),J325,AK324))</f>
        <v>0</v>
      </c>
      <c r="AL325" s="142">
        <f t="shared" si="150"/>
        <v>0</v>
      </c>
      <c r="AM325" s="142">
        <f t="shared" si="151"/>
        <v>0</v>
      </c>
      <c r="AN325" s="142">
        <f t="shared" si="152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3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4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55"/>
        <v>0</v>
      </c>
      <c r="BO325" s="128">
        <f t="shared" si="156"/>
        <v>0</v>
      </c>
      <c r="BP325" s="120"/>
      <c r="BQ325" s="56">
        <f t="shared" si="157"/>
        <v>0</v>
      </c>
      <c r="BR325" s="52">
        <f t="shared" si="158"/>
        <v>0</v>
      </c>
      <c r="BS325" s="52">
        <f t="shared" si="159"/>
        <v>0</v>
      </c>
      <c r="BT325" s="32">
        <f>IF(OR(LOOKUP(V325,Sheet2!A$3:A$25,Sheet2!B$3:B$25)=1,G325=0),0,AW325-AO325*0.2*G325)</f>
        <v>0</v>
      </c>
      <c r="BU325" s="52">
        <f t="shared" si="160"/>
        <v>0</v>
      </c>
      <c r="BV325" s="52">
        <f t="shared" si="161"/>
        <v>0</v>
      </c>
      <c r="BW325" s="32">
        <f t="shared" si="162"/>
        <v>0</v>
      </c>
    </row>
    <row r="326" spans="4:75">
      <c r="D326" s="103">
        <f t="shared" si="142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4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45"/>
        <v>0</v>
      </c>
      <c r="T326" s="118">
        <v>0</v>
      </c>
      <c r="V326" s="141">
        <f t="shared" si="143"/>
        <v>0</v>
      </c>
      <c r="W326" s="142">
        <f t="shared" si="146"/>
        <v>0</v>
      </c>
      <c r="X326" s="142">
        <f t="shared" si="138"/>
        <v>0</v>
      </c>
      <c r="Y326" s="142">
        <f t="shared" si="139"/>
        <v>0</v>
      </c>
      <c r="Z326" s="142">
        <f>Y326+LOOKUP(V326,Sheet2!A$3:A$24,Sheet2!J$3:J$24)</f>
        <v>0</v>
      </c>
      <c r="AA326" s="142">
        <f t="shared" si="147"/>
        <v>0</v>
      </c>
      <c r="AB326" s="142">
        <f t="shared" si="140"/>
        <v>0</v>
      </c>
      <c r="AC326" s="142">
        <f t="shared" si="141"/>
        <v>0</v>
      </c>
      <c r="AD326" s="142">
        <f>AC326+LOOKUP(V326,Sheet2!A$3:A$24,Sheet2!J$3:J$24)</f>
        <v>0</v>
      </c>
      <c r="AE326" s="142">
        <f t="shared" si="148"/>
        <v>0</v>
      </c>
      <c r="AF326" s="142">
        <f t="shared" si="149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3"/>
        <v>0</v>
      </c>
      <c r="AK326" s="141">
        <f t="shared" si="164"/>
        <v>0</v>
      </c>
      <c r="AL326" s="142">
        <f t="shared" si="150"/>
        <v>0</v>
      </c>
      <c r="AM326" s="142">
        <f t="shared" si="151"/>
        <v>0</v>
      </c>
      <c r="AN326" s="142">
        <f t="shared" si="152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3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4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55"/>
        <v>0</v>
      </c>
      <c r="BO326" s="128">
        <f t="shared" si="156"/>
        <v>0</v>
      </c>
      <c r="BP326" s="120"/>
      <c r="BQ326" s="56">
        <f t="shared" si="157"/>
        <v>0</v>
      </c>
      <c r="BR326" s="52">
        <f t="shared" si="158"/>
        <v>0</v>
      </c>
      <c r="BS326" s="52">
        <f t="shared" si="159"/>
        <v>0</v>
      </c>
      <c r="BT326" s="32">
        <f>IF(OR(LOOKUP(V326,Sheet2!A$3:A$25,Sheet2!B$3:B$25)=1,G326=0),0,AW326-AO326*0.2*G326)</f>
        <v>0</v>
      </c>
      <c r="BU326" s="52">
        <f t="shared" si="160"/>
        <v>0</v>
      </c>
      <c r="BV326" s="52">
        <f t="shared" si="161"/>
        <v>0</v>
      </c>
      <c r="BW326" s="32">
        <f t="shared" si="162"/>
        <v>0</v>
      </c>
    </row>
    <row r="327" spans="4:75">
      <c r="D327" s="103">
        <f t="shared" si="142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4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45"/>
        <v>0</v>
      </c>
      <c r="T327" s="118">
        <v>0</v>
      </c>
      <c r="V327" s="141">
        <f t="shared" si="143"/>
        <v>0</v>
      </c>
      <c r="W327" s="142">
        <f t="shared" si="146"/>
        <v>0</v>
      </c>
      <c r="X327" s="142">
        <f t="shared" si="138"/>
        <v>0</v>
      </c>
      <c r="Y327" s="142">
        <f t="shared" si="139"/>
        <v>0</v>
      </c>
      <c r="Z327" s="142">
        <f>Y327+LOOKUP(V327,Sheet2!A$3:A$24,Sheet2!J$3:J$24)</f>
        <v>0</v>
      </c>
      <c r="AA327" s="142">
        <f t="shared" si="147"/>
        <v>0</v>
      </c>
      <c r="AB327" s="142">
        <f t="shared" si="140"/>
        <v>0</v>
      </c>
      <c r="AC327" s="142">
        <f t="shared" si="141"/>
        <v>0</v>
      </c>
      <c r="AD327" s="142">
        <f>AC327+LOOKUP(V327,Sheet2!A$3:A$24,Sheet2!J$3:J$24)</f>
        <v>0</v>
      </c>
      <c r="AE327" s="142">
        <f t="shared" si="148"/>
        <v>0</v>
      </c>
      <c r="AF327" s="142">
        <f t="shared" si="149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3"/>
        <v>0</v>
      </c>
      <c r="AK327" s="141">
        <f t="shared" si="164"/>
        <v>0</v>
      </c>
      <c r="AL327" s="142">
        <f t="shared" si="150"/>
        <v>0</v>
      </c>
      <c r="AM327" s="142">
        <f t="shared" si="151"/>
        <v>0</v>
      </c>
      <c r="AN327" s="142">
        <f t="shared" si="152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3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4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55"/>
        <v>0</v>
      </c>
      <c r="BO327" s="128">
        <f t="shared" si="156"/>
        <v>0</v>
      </c>
      <c r="BP327" s="120"/>
      <c r="BQ327" s="56">
        <f t="shared" si="157"/>
        <v>0</v>
      </c>
      <c r="BR327" s="52">
        <f t="shared" si="158"/>
        <v>0</v>
      </c>
      <c r="BS327" s="52">
        <f t="shared" si="159"/>
        <v>0</v>
      </c>
      <c r="BT327" s="32">
        <f>IF(OR(LOOKUP(V327,Sheet2!A$3:A$25,Sheet2!B$3:B$25)=1,G327=0),0,AW327-AO327*0.2*G327)</f>
        <v>0</v>
      </c>
      <c r="BU327" s="52">
        <f t="shared" si="160"/>
        <v>0</v>
      </c>
      <c r="BV327" s="52">
        <f t="shared" si="161"/>
        <v>0</v>
      </c>
      <c r="BW327" s="32">
        <f t="shared" si="162"/>
        <v>0</v>
      </c>
    </row>
    <row r="328" spans="4:75">
      <c r="D328" s="103">
        <f t="shared" si="142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4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45"/>
        <v>0</v>
      </c>
      <c r="T328" s="118">
        <v>0</v>
      </c>
      <c r="V328" s="141">
        <f t="shared" si="143"/>
        <v>0</v>
      </c>
      <c r="W328" s="142">
        <f t="shared" si="146"/>
        <v>0</v>
      </c>
      <c r="X328" s="142">
        <f t="shared" si="138"/>
        <v>0</v>
      </c>
      <c r="Y328" s="142">
        <f t="shared" si="139"/>
        <v>0</v>
      </c>
      <c r="Z328" s="142">
        <f>Y328+LOOKUP(V328,Sheet2!A$3:A$24,Sheet2!J$3:J$24)</f>
        <v>0</v>
      </c>
      <c r="AA328" s="142">
        <f t="shared" si="147"/>
        <v>0</v>
      </c>
      <c r="AB328" s="142">
        <f t="shared" si="140"/>
        <v>0</v>
      </c>
      <c r="AC328" s="142">
        <f t="shared" si="141"/>
        <v>0</v>
      </c>
      <c r="AD328" s="142">
        <f>AC328+LOOKUP(V328,Sheet2!A$3:A$24,Sheet2!J$3:J$24)</f>
        <v>0</v>
      </c>
      <c r="AE328" s="142">
        <f t="shared" si="148"/>
        <v>0</v>
      </c>
      <c r="AF328" s="142">
        <f t="shared" si="149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3"/>
        <v>0</v>
      </c>
      <c r="AK328" s="141">
        <f t="shared" si="164"/>
        <v>0</v>
      </c>
      <c r="AL328" s="142">
        <f t="shared" si="150"/>
        <v>0</v>
      </c>
      <c r="AM328" s="142">
        <f t="shared" si="151"/>
        <v>0</v>
      </c>
      <c r="AN328" s="142">
        <f t="shared" si="152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3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4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55"/>
        <v>0</v>
      </c>
      <c r="BO328" s="128">
        <f t="shared" si="156"/>
        <v>0</v>
      </c>
      <c r="BP328" s="120"/>
      <c r="BQ328" s="56">
        <f t="shared" si="157"/>
        <v>0</v>
      </c>
      <c r="BR328" s="52">
        <f t="shared" si="158"/>
        <v>0</v>
      </c>
      <c r="BS328" s="52">
        <f t="shared" si="159"/>
        <v>0</v>
      </c>
      <c r="BT328" s="32">
        <f>IF(OR(LOOKUP(V328,Sheet2!A$3:A$25,Sheet2!B$3:B$25)=1,G328=0),0,AW328-AO328*0.2*G328)</f>
        <v>0</v>
      </c>
      <c r="BU328" s="52">
        <f t="shared" si="160"/>
        <v>0</v>
      </c>
      <c r="BV328" s="52">
        <f t="shared" si="161"/>
        <v>0</v>
      </c>
      <c r="BW328" s="32">
        <f t="shared" si="162"/>
        <v>0</v>
      </c>
    </row>
    <row r="329" spans="4:75">
      <c r="D329" s="103">
        <f t="shared" si="142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4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45"/>
        <v>0</v>
      </c>
      <c r="T329" s="118">
        <v>0</v>
      </c>
      <c r="V329" s="141">
        <f t="shared" si="143"/>
        <v>0</v>
      </c>
      <c r="W329" s="142">
        <f t="shared" si="146"/>
        <v>0</v>
      </c>
      <c r="X329" s="142">
        <f t="shared" si="138"/>
        <v>0</v>
      </c>
      <c r="Y329" s="142">
        <f t="shared" si="139"/>
        <v>0</v>
      </c>
      <c r="Z329" s="142">
        <f>Y329+LOOKUP(V329,Sheet2!A$3:A$24,Sheet2!J$3:J$24)</f>
        <v>0</v>
      </c>
      <c r="AA329" s="142">
        <f t="shared" si="147"/>
        <v>0</v>
      </c>
      <c r="AB329" s="142">
        <f t="shared" si="140"/>
        <v>0</v>
      </c>
      <c r="AC329" s="142">
        <f t="shared" si="141"/>
        <v>0</v>
      </c>
      <c r="AD329" s="142">
        <f>AC329+LOOKUP(V329,Sheet2!A$3:A$24,Sheet2!J$3:J$24)</f>
        <v>0</v>
      </c>
      <c r="AE329" s="142">
        <f t="shared" si="148"/>
        <v>0</v>
      </c>
      <c r="AF329" s="142">
        <f t="shared" si="149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3"/>
        <v>0</v>
      </c>
      <c r="AK329" s="141">
        <f t="shared" si="164"/>
        <v>0</v>
      </c>
      <c r="AL329" s="142">
        <f t="shared" si="150"/>
        <v>0</v>
      </c>
      <c r="AM329" s="142">
        <f t="shared" si="151"/>
        <v>0</v>
      </c>
      <c r="AN329" s="142">
        <f t="shared" si="152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3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4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55"/>
        <v>0</v>
      </c>
      <c r="BO329" s="128">
        <f t="shared" si="156"/>
        <v>0</v>
      </c>
      <c r="BP329" s="120"/>
      <c r="BQ329" s="56">
        <f t="shared" si="157"/>
        <v>0</v>
      </c>
      <c r="BR329" s="52">
        <f t="shared" si="158"/>
        <v>0</v>
      </c>
      <c r="BS329" s="52">
        <f t="shared" si="159"/>
        <v>0</v>
      </c>
      <c r="BT329" s="32">
        <f>IF(OR(LOOKUP(V329,Sheet2!A$3:A$25,Sheet2!B$3:B$25)=1,G329=0),0,AW329-AO329*0.2*G329)</f>
        <v>0</v>
      </c>
      <c r="BU329" s="52">
        <f t="shared" si="160"/>
        <v>0</v>
      </c>
      <c r="BV329" s="52">
        <f t="shared" si="161"/>
        <v>0</v>
      </c>
      <c r="BW329" s="32">
        <f t="shared" si="162"/>
        <v>0</v>
      </c>
    </row>
    <row r="330" spans="4:75">
      <c r="D330" s="103">
        <f t="shared" si="142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4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45"/>
        <v>0</v>
      </c>
      <c r="T330" s="118">
        <v>0</v>
      </c>
      <c r="V330" s="141">
        <f t="shared" si="143"/>
        <v>0</v>
      </c>
      <c r="W330" s="142">
        <f t="shared" si="146"/>
        <v>0</v>
      </c>
      <c r="X330" s="142">
        <f t="shared" ref="X330:X393" si="165">IF($G330=0,0,E330)</f>
        <v>0</v>
      </c>
      <c r="Y330" s="142">
        <f t="shared" ref="Y330:Y393" si="166">IF($G330=0,0,F330)</f>
        <v>0</v>
      </c>
      <c r="Z330" s="142">
        <f>Y330+LOOKUP(V330,Sheet2!A$3:A$24,Sheet2!J$3:J$24)</f>
        <v>0</v>
      </c>
      <c r="AA330" s="142">
        <f t="shared" si="147"/>
        <v>0</v>
      </c>
      <c r="AB330" s="142">
        <f t="shared" ref="AB330:AB393" si="167">IF($G330=0,0,E331)</f>
        <v>0</v>
      </c>
      <c r="AC330" s="142">
        <f t="shared" ref="AC330:AC393" si="168">IF($G330=0,0,F331)</f>
        <v>0</v>
      </c>
      <c r="AD330" s="142">
        <f>AC330+LOOKUP(V330,Sheet2!A$3:A$24,Sheet2!J$3:J$24)</f>
        <v>0</v>
      </c>
      <c r="AE330" s="142">
        <f t="shared" si="148"/>
        <v>0</v>
      </c>
      <c r="AF330" s="142">
        <f t="shared" si="149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3"/>
        <v>0</v>
      </c>
      <c r="AK330" s="141">
        <f t="shared" si="164"/>
        <v>0</v>
      </c>
      <c r="AL330" s="142">
        <f t="shared" si="150"/>
        <v>0</v>
      </c>
      <c r="AM330" s="142">
        <f t="shared" si="151"/>
        <v>0</v>
      </c>
      <c r="AN330" s="142">
        <f t="shared" si="152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3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4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55"/>
        <v>0</v>
      </c>
      <c r="BO330" s="128">
        <f t="shared" si="156"/>
        <v>0</v>
      </c>
      <c r="BP330" s="120"/>
      <c r="BQ330" s="56">
        <f t="shared" si="157"/>
        <v>0</v>
      </c>
      <c r="BR330" s="52">
        <f t="shared" si="158"/>
        <v>0</v>
      </c>
      <c r="BS330" s="52">
        <f t="shared" si="159"/>
        <v>0</v>
      </c>
      <c r="BT330" s="32">
        <f>IF(OR(LOOKUP(V330,Sheet2!A$3:A$25,Sheet2!B$3:B$25)=1,G330=0),0,AW330-AO330*0.2*G330)</f>
        <v>0</v>
      </c>
      <c r="BU330" s="52">
        <f t="shared" si="160"/>
        <v>0</v>
      </c>
      <c r="BV330" s="52">
        <f t="shared" si="161"/>
        <v>0</v>
      </c>
      <c r="BW330" s="32">
        <f t="shared" si="162"/>
        <v>0</v>
      </c>
    </row>
    <row r="331" spans="4:75">
      <c r="D331" s="103">
        <f t="shared" si="142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4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45"/>
        <v>0</v>
      </c>
      <c r="T331" s="118">
        <v>0</v>
      </c>
      <c r="V331" s="141">
        <f t="shared" si="143"/>
        <v>0</v>
      </c>
      <c r="W331" s="142">
        <f t="shared" si="146"/>
        <v>0</v>
      </c>
      <c r="X331" s="142">
        <f t="shared" si="165"/>
        <v>0</v>
      </c>
      <c r="Y331" s="142">
        <f t="shared" si="166"/>
        <v>0</v>
      </c>
      <c r="Z331" s="142">
        <f>Y331+LOOKUP(V331,Sheet2!A$3:A$24,Sheet2!J$3:J$24)</f>
        <v>0</v>
      </c>
      <c r="AA331" s="142">
        <f t="shared" si="147"/>
        <v>0</v>
      </c>
      <c r="AB331" s="142">
        <f t="shared" si="167"/>
        <v>0</v>
      </c>
      <c r="AC331" s="142">
        <f t="shared" si="168"/>
        <v>0</v>
      </c>
      <c r="AD331" s="142">
        <f>AC331+LOOKUP(V331,Sheet2!A$3:A$24,Sheet2!J$3:J$24)</f>
        <v>0</v>
      </c>
      <c r="AE331" s="142">
        <f t="shared" si="148"/>
        <v>0</v>
      </c>
      <c r="AF331" s="142">
        <f t="shared" si="149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3"/>
        <v>0</v>
      </c>
      <c r="AK331" s="141">
        <f t="shared" si="164"/>
        <v>0</v>
      </c>
      <c r="AL331" s="142">
        <f t="shared" si="150"/>
        <v>0</v>
      </c>
      <c r="AM331" s="142">
        <f t="shared" si="151"/>
        <v>0</v>
      </c>
      <c r="AN331" s="142">
        <f t="shared" si="152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3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4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55"/>
        <v>0</v>
      </c>
      <c r="BO331" s="128">
        <f t="shared" si="156"/>
        <v>0</v>
      </c>
      <c r="BP331" s="120"/>
      <c r="BQ331" s="56">
        <f t="shared" si="157"/>
        <v>0</v>
      </c>
      <c r="BR331" s="52">
        <f t="shared" si="158"/>
        <v>0</v>
      </c>
      <c r="BS331" s="52">
        <f t="shared" si="159"/>
        <v>0</v>
      </c>
      <c r="BT331" s="32">
        <f>IF(OR(LOOKUP(V331,Sheet2!A$3:A$25,Sheet2!B$3:B$25)=1,G331=0),0,AW331-AO331*0.2*G331)</f>
        <v>0</v>
      </c>
      <c r="BU331" s="52">
        <f t="shared" si="160"/>
        <v>0</v>
      </c>
      <c r="BV331" s="52">
        <f t="shared" si="161"/>
        <v>0</v>
      </c>
      <c r="BW331" s="32">
        <f t="shared" si="162"/>
        <v>0</v>
      </c>
    </row>
    <row r="332" spans="4:75">
      <c r="D332" s="103">
        <f t="shared" ref="D332:D371" si="169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4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45"/>
        <v>0</v>
      </c>
      <c r="T332" s="118">
        <v>0</v>
      </c>
      <c r="V332" s="141">
        <f t="shared" si="143"/>
        <v>0</v>
      </c>
      <c r="W332" s="142">
        <f t="shared" si="146"/>
        <v>0</v>
      </c>
      <c r="X332" s="142">
        <f t="shared" si="165"/>
        <v>0</v>
      </c>
      <c r="Y332" s="142">
        <f t="shared" si="166"/>
        <v>0</v>
      </c>
      <c r="Z332" s="142">
        <f>Y332+LOOKUP(V332,Sheet2!A$3:A$24,Sheet2!J$3:J$24)</f>
        <v>0</v>
      </c>
      <c r="AA332" s="142">
        <f t="shared" si="147"/>
        <v>0</v>
      </c>
      <c r="AB332" s="142">
        <f t="shared" si="167"/>
        <v>0</v>
      </c>
      <c r="AC332" s="142">
        <f t="shared" si="168"/>
        <v>0</v>
      </c>
      <c r="AD332" s="142">
        <f>AC332+LOOKUP(V332,Sheet2!A$3:A$24,Sheet2!J$3:J$24)</f>
        <v>0</v>
      </c>
      <c r="AE332" s="142">
        <f t="shared" si="148"/>
        <v>0</v>
      </c>
      <c r="AF332" s="142">
        <f t="shared" si="149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3"/>
        <v>0</v>
      </c>
      <c r="AK332" s="141">
        <f t="shared" si="164"/>
        <v>0</v>
      </c>
      <c r="AL332" s="142">
        <f t="shared" si="150"/>
        <v>0</v>
      </c>
      <c r="AM332" s="142">
        <f t="shared" si="151"/>
        <v>0</v>
      </c>
      <c r="AN332" s="142">
        <f t="shared" si="152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3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4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55"/>
        <v>0</v>
      </c>
      <c r="BO332" s="128">
        <f t="shared" si="156"/>
        <v>0</v>
      </c>
      <c r="BP332" s="120"/>
      <c r="BQ332" s="56">
        <f t="shared" si="157"/>
        <v>0</v>
      </c>
      <c r="BR332" s="52">
        <f t="shared" si="158"/>
        <v>0</v>
      </c>
      <c r="BS332" s="52">
        <f t="shared" si="159"/>
        <v>0</v>
      </c>
      <c r="BT332" s="32">
        <f>IF(OR(LOOKUP(V332,Sheet2!A$3:A$25,Sheet2!B$3:B$25)=1,G332=0),0,AW332-AO332*0.2*G332)</f>
        <v>0</v>
      </c>
      <c r="BU332" s="52">
        <f t="shared" si="160"/>
        <v>0</v>
      </c>
      <c r="BV332" s="52">
        <f t="shared" si="161"/>
        <v>0</v>
      </c>
      <c r="BW332" s="32">
        <f t="shared" si="162"/>
        <v>0</v>
      </c>
    </row>
    <row r="333" spans="4:75">
      <c r="D333" s="103">
        <f t="shared" si="169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4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45"/>
        <v>0</v>
      </c>
      <c r="T333" s="118">
        <v>0</v>
      </c>
      <c r="V333" s="141">
        <f t="shared" si="143"/>
        <v>0</v>
      </c>
      <c r="W333" s="142">
        <f t="shared" si="146"/>
        <v>0</v>
      </c>
      <c r="X333" s="142">
        <f t="shared" si="165"/>
        <v>0</v>
      </c>
      <c r="Y333" s="142">
        <f t="shared" si="166"/>
        <v>0</v>
      </c>
      <c r="Z333" s="142">
        <f>Y333+LOOKUP(V333,Sheet2!A$3:A$24,Sheet2!J$3:J$24)</f>
        <v>0</v>
      </c>
      <c r="AA333" s="142">
        <f t="shared" si="147"/>
        <v>0</v>
      </c>
      <c r="AB333" s="142">
        <f t="shared" si="167"/>
        <v>0</v>
      </c>
      <c r="AC333" s="142">
        <f t="shared" si="168"/>
        <v>0</v>
      </c>
      <c r="AD333" s="142">
        <f>AC333+LOOKUP(V333,Sheet2!A$3:A$24,Sheet2!J$3:J$24)</f>
        <v>0</v>
      </c>
      <c r="AE333" s="142">
        <f t="shared" si="148"/>
        <v>0</v>
      </c>
      <c r="AF333" s="142">
        <f t="shared" si="149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3"/>
        <v>0</v>
      </c>
      <c r="AK333" s="141">
        <f t="shared" si="164"/>
        <v>0</v>
      </c>
      <c r="AL333" s="142">
        <f t="shared" si="150"/>
        <v>0</v>
      </c>
      <c r="AM333" s="142">
        <f t="shared" si="151"/>
        <v>0</v>
      </c>
      <c r="AN333" s="142">
        <f t="shared" si="152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3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4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55"/>
        <v>0</v>
      </c>
      <c r="BO333" s="128">
        <f t="shared" si="156"/>
        <v>0</v>
      </c>
      <c r="BP333" s="120"/>
      <c r="BQ333" s="56">
        <f t="shared" si="157"/>
        <v>0</v>
      </c>
      <c r="BR333" s="52">
        <f t="shared" si="158"/>
        <v>0</v>
      </c>
      <c r="BS333" s="52">
        <f t="shared" si="159"/>
        <v>0</v>
      </c>
      <c r="BT333" s="32">
        <f>IF(OR(LOOKUP(V333,Sheet2!A$3:A$25,Sheet2!B$3:B$25)=1,G333=0),0,AW333-AO333*0.2*G333)</f>
        <v>0</v>
      </c>
      <c r="BU333" s="52">
        <f t="shared" si="160"/>
        <v>0</v>
      </c>
      <c r="BV333" s="52">
        <f t="shared" si="161"/>
        <v>0</v>
      </c>
      <c r="BW333" s="32">
        <f t="shared" si="162"/>
        <v>0</v>
      </c>
    </row>
    <row r="334" spans="4:75">
      <c r="D334" s="103">
        <f t="shared" si="169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4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45"/>
        <v>0</v>
      </c>
      <c r="T334" s="118">
        <v>0</v>
      </c>
      <c r="V334" s="141">
        <f t="shared" si="143"/>
        <v>0</v>
      </c>
      <c r="W334" s="142">
        <f t="shared" si="146"/>
        <v>0</v>
      </c>
      <c r="X334" s="142">
        <f t="shared" si="165"/>
        <v>0</v>
      </c>
      <c r="Y334" s="142">
        <f t="shared" si="166"/>
        <v>0</v>
      </c>
      <c r="Z334" s="142">
        <f>Y334+LOOKUP(V334,Sheet2!A$3:A$24,Sheet2!J$3:J$24)</f>
        <v>0</v>
      </c>
      <c r="AA334" s="142">
        <f t="shared" si="147"/>
        <v>0</v>
      </c>
      <c r="AB334" s="142">
        <f t="shared" si="167"/>
        <v>0</v>
      </c>
      <c r="AC334" s="142">
        <f t="shared" si="168"/>
        <v>0</v>
      </c>
      <c r="AD334" s="142">
        <f>AC334+LOOKUP(V334,Sheet2!A$3:A$24,Sheet2!J$3:J$24)</f>
        <v>0</v>
      </c>
      <c r="AE334" s="142">
        <f t="shared" si="148"/>
        <v>0</v>
      </c>
      <c r="AF334" s="142">
        <f t="shared" si="149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3"/>
        <v>0</v>
      </c>
      <c r="AK334" s="141">
        <f t="shared" si="164"/>
        <v>0</v>
      </c>
      <c r="AL334" s="142">
        <f t="shared" si="150"/>
        <v>0</v>
      </c>
      <c r="AM334" s="142">
        <f t="shared" si="151"/>
        <v>0</v>
      </c>
      <c r="AN334" s="142">
        <f t="shared" si="152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3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4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55"/>
        <v>0</v>
      </c>
      <c r="BO334" s="128">
        <f t="shared" si="156"/>
        <v>0</v>
      </c>
      <c r="BP334" s="120"/>
      <c r="BQ334" s="56">
        <f t="shared" si="157"/>
        <v>0</v>
      </c>
      <c r="BR334" s="52">
        <f t="shared" si="158"/>
        <v>0</v>
      </c>
      <c r="BS334" s="52">
        <f t="shared" si="159"/>
        <v>0</v>
      </c>
      <c r="BT334" s="32">
        <f>IF(OR(LOOKUP(V334,Sheet2!A$3:A$25,Sheet2!B$3:B$25)=1,G334=0),0,AW334-AO334*0.2*G334)</f>
        <v>0</v>
      </c>
      <c r="BU334" s="52">
        <f t="shared" si="160"/>
        <v>0</v>
      </c>
      <c r="BV334" s="52">
        <f t="shared" si="161"/>
        <v>0</v>
      </c>
      <c r="BW334" s="32">
        <f t="shared" si="162"/>
        <v>0</v>
      </c>
    </row>
    <row r="335" spans="4:75">
      <c r="D335" s="103">
        <f t="shared" si="169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4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45"/>
        <v>0</v>
      </c>
      <c r="T335" s="118">
        <v>0</v>
      </c>
      <c r="V335" s="141">
        <f t="shared" si="143"/>
        <v>0</v>
      </c>
      <c r="W335" s="142">
        <f t="shared" si="146"/>
        <v>0</v>
      </c>
      <c r="X335" s="142">
        <f t="shared" si="165"/>
        <v>0</v>
      </c>
      <c r="Y335" s="142">
        <f t="shared" si="166"/>
        <v>0</v>
      </c>
      <c r="Z335" s="142">
        <f>Y335+LOOKUP(V335,Sheet2!A$3:A$24,Sheet2!J$3:J$24)</f>
        <v>0</v>
      </c>
      <c r="AA335" s="142">
        <f t="shared" si="147"/>
        <v>0</v>
      </c>
      <c r="AB335" s="142">
        <f t="shared" si="167"/>
        <v>0</v>
      </c>
      <c r="AC335" s="142">
        <f t="shared" si="168"/>
        <v>0</v>
      </c>
      <c r="AD335" s="142">
        <f>AC335+LOOKUP(V335,Sheet2!A$3:A$24,Sheet2!J$3:J$24)</f>
        <v>0</v>
      </c>
      <c r="AE335" s="142">
        <f t="shared" si="148"/>
        <v>0</v>
      </c>
      <c r="AF335" s="142">
        <f t="shared" si="149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3"/>
        <v>0</v>
      </c>
      <c r="AK335" s="141">
        <f t="shared" si="164"/>
        <v>0</v>
      </c>
      <c r="AL335" s="142">
        <f t="shared" si="150"/>
        <v>0</v>
      </c>
      <c r="AM335" s="142">
        <f t="shared" si="151"/>
        <v>0</v>
      </c>
      <c r="AN335" s="142">
        <f t="shared" si="152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3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4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55"/>
        <v>0</v>
      </c>
      <c r="BO335" s="128">
        <f t="shared" si="156"/>
        <v>0</v>
      </c>
      <c r="BP335" s="120"/>
      <c r="BQ335" s="56">
        <f t="shared" si="157"/>
        <v>0</v>
      </c>
      <c r="BR335" s="52">
        <f t="shared" si="158"/>
        <v>0</v>
      </c>
      <c r="BS335" s="52">
        <f t="shared" si="159"/>
        <v>0</v>
      </c>
      <c r="BT335" s="32">
        <f>IF(OR(LOOKUP(V335,Sheet2!A$3:A$25,Sheet2!B$3:B$25)=1,G335=0),0,AW335-AO335*0.2*G335)</f>
        <v>0</v>
      </c>
      <c r="BU335" s="52">
        <f t="shared" si="160"/>
        <v>0</v>
      </c>
      <c r="BV335" s="52">
        <f t="shared" si="161"/>
        <v>0</v>
      </c>
      <c r="BW335" s="32">
        <f t="shared" si="162"/>
        <v>0</v>
      </c>
    </row>
    <row r="336" spans="4:75">
      <c r="D336" s="103">
        <f t="shared" si="169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4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45"/>
        <v>0</v>
      </c>
      <c r="T336" s="118">
        <v>0</v>
      </c>
      <c r="V336" s="141">
        <f t="shared" si="143"/>
        <v>0</v>
      </c>
      <c r="W336" s="142">
        <f t="shared" si="146"/>
        <v>0</v>
      </c>
      <c r="X336" s="142">
        <f t="shared" si="165"/>
        <v>0</v>
      </c>
      <c r="Y336" s="142">
        <f t="shared" si="166"/>
        <v>0</v>
      </c>
      <c r="Z336" s="142">
        <f>Y336+LOOKUP(V336,Sheet2!A$3:A$24,Sheet2!J$3:J$24)</f>
        <v>0</v>
      </c>
      <c r="AA336" s="142">
        <f t="shared" si="147"/>
        <v>0</v>
      </c>
      <c r="AB336" s="142">
        <f t="shared" si="167"/>
        <v>0</v>
      </c>
      <c r="AC336" s="142">
        <f t="shared" si="168"/>
        <v>0</v>
      </c>
      <c r="AD336" s="142">
        <f>AC336+LOOKUP(V336,Sheet2!A$3:A$24,Sheet2!J$3:J$24)</f>
        <v>0</v>
      </c>
      <c r="AE336" s="142">
        <f t="shared" si="148"/>
        <v>0</v>
      </c>
      <c r="AF336" s="142">
        <f t="shared" si="149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3"/>
        <v>0</v>
      </c>
      <c r="AK336" s="141">
        <f t="shared" si="164"/>
        <v>0</v>
      </c>
      <c r="AL336" s="142">
        <f t="shared" si="150"/>
        <v>0</v>
      </c>
      <c r="AM336" s="142">
        <f t="shared" si="151"/>
        <v>0</v>
      </c>
      <c r="AN336" s="142">
        <f t="shared" si="152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3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4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55"/>
        <v>0</v>
      </c>
      <c r="BO336" s="128">
        <f t="shared" si="156"/>
        <v>0</v>
      </c>
      <c r="BP336" s="120"/>
      <c r="BQ336" s="56">
        <f t="shared" si="157"/>
        <v>0</v>
      </c>
      <c r="BR336" s="52">
        <f t="shared" si="158"/>
        <v>0</v>
      </c>
      <c r="BS336" s="52">
        <f t="shared" si="159"/>
        <v>0</v>
      </c>
      <c r="BT336" s="32">
        <f>IF(OR(LOOKUP(V336,Sheet2!A$3:A$25,Sheet2!B$3:B$25)=1,G336=0),0,AW336-AO336*0.2*G336)</f>
        <v>0</v>
      </c>
      <c r="BU336" s="52">
        <f t="shared" si="160"/>
        <v>0</v>
      </c>
      <c r="BV336" s="52">
        <f t="shared" si="161"/>
        <v>0</v>
      </c>
      <c r="BW336" s="32">
        <f t="shared" si="162"/>
        <v>0</v>
      </c>
    </row>
    <row r="337" spans="4:75">
      <c r="D337" s="103">
        <f t="shared" si="169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4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45"/>
        <v>0</v>
      </c>
      <c r="T337" s="118">
        <v>0</v>
      </c>
      <c r="V337" s="141">
        <f t="shared" si="143"/>
        <v>0</v>
      </c>
      <c r="W337" s="142">
        <f t="shared" si="146"/>
        <v>0</v>
      </c>
      <c r="X337" s="142">
        <f t="shared" si="165"/>
        <v>0</v>
      </c>
      <c r="Y337" s="142">
        <f t="shared" si="166"/>
        <v>0</v>
      </c>
      <c r="Z337" s="142">
        <f>Y337+LOOKUP(V337,Sheet2!A$3:A$24,Sheet2!J$3:J$24)</f>
        <v>0</v>
      </c>
      <c r="AA337" s="142">
        <f t="shared" si="147"/>
        <v>0</v>
      </c>
      <c r="AB337" s="142">
        <f t="shared" si="167"/>
        <v>0</v>
      </c>
      <c r="AC337" s="142">
        <f t="shared" si="168"/>
        <v>0</v>
      </c>
      <c r="AD337" s="142">
        <f>AC337+LOOKUP(V337,Sheet2!A$3:A$24,Sheet2!J$3:J$24)</f>
        <v>0</v>
      </c>
      <c r="AE337" s="142">
        <f t="shared" si="148"/>
        <v>0</v>
      </c>
      <c r="AF337" s="142">
        <f t="shared" si="149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3"/>
        <v>0</v>
      </c>
      <c r="AK337" s="141">
        <f t="shared" si="164"/>
        <v>0</v>
      </c>
      <c r="AL337" s="142">
        <f t="shared" si="150"/>
        <v>0</v>
      </c>
      <c r="AM337" s="142">
        <f t="shared" si="151"/>
        <v>0</v>
      </c>
      <c r="AN337" s="142">
        <f t="shared" si="152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3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4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55"/>
        <v>0</v>
      </c>
      <c r="BO337" s="128">
        <f t="shared" si="156"/>
        <v>0</v>
      </c>
      <c r="BP337" s="120"/>
      <c r="BQ337" s="56">
        <f t="shared" si="157"/>
        <v>0</v>
      </c>
      <c r="BR337" s="52">
        <f t="shared" si="158"/>
        <v>0</v>
      </c>
      <c r="BS337" s="52">
        <f t="shared" si="159"/>
        <v>0</v>
      </c>
      <c r="BT337" s="32">
        <f>IF(OR(LOOKUP(V337,Sheet2!A$3:A$25,Sheet2!B$3:B$25)=1,G337=0),0,AW337-AO337*0.2*G337)</f>
        <v>0</v>
      </c>
      <c r="BU337" s="52">
        <f t="shared" si="160"/>
        <v>0</v>
      </c>
      <c r="BV337" s="52">
        <f t="shared" si="161"/>
        <v>0</v>
      </c>
      <c r="BW337" s="32">
        <f t="shared" si="162"/>
        <v>0</v>
      </c>
    </row>
    <row r="338" spans="4:75">
      <c r="D338" s="103">
        <f t="shared" si="169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4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45"/>
        <v>0</v>
      </c>
      <c r="T338" s="118">
        <v>0</v>
      </c>
      <c r="V338" s="141">
        <f t="shared" si="143"/>
        <v>0</v>
      </c>
      <c r="W338" s="142">
        <f t="shared" si="146"/>
        <v>0</v>
      </c>
      <c r="X338" s="142">
        <f t="shared" si="165"/>
        <v>0</v>
      </c>
      <c r="Y338" s="142">
        <f t="shared" si="166"/>
        <v>0</v>
      </c>
      <c r="Z338" s="142">
        <f>Y338+LOOKUP(V338,Sheet2!A$3:A$24,Sheet2!J$3:J$24)</f>
        <v>0</v>
      </c>
      <c r="AA338" s="142">
        <f t="shared" si="147"/>
        <v>0</v>
      </c>
      <c r="AB338" s="142">
        <f t="shared" si="167"/>
        <v>0</v>
      </c>
      <c r="AC338" s="142">
        <f t="shared" si="168"/>
        <v>0</v>
      </c>
      <c r="AD338" s="142">
        <f>AC338+LOOKUP(V338,Sheet2!A$3:A$24,Sheet2!J$3:J$24)</f>
        <v>0</v>
      </c>
      <c r="AE338" s="142">
        <f t="shared" si="148"/>
        <v>0</v>
      </c>
      <c r="AF338" s="142">
        <f t="shared" si="149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3"/>
        <v>0</v>
      </c>
      <c r="AK338" s="141">
        <f t="shared" si="164"/>
        <v>0</v>
      </c>
      <c r="AL338" s="142">
        <f t="shared" si="150"/>
        <v>0</v>
      </c>
      <c r="AM338" s="142">
        <f t="shared" si="151"/>
        <v>0</v>
      </c>
      <c r="AN338" s="142">
        <f t="shared" si="152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3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4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55"/>
        <v>0</v>
      </c>
      <c r="BO338" s="128">
        <f t="shared" si="156"/>
        <v>0</v>
      </c>
      <c r="BP338" s="120"/>
      <c r="BQ338" s="56">
        <f t="shared" si="157"/>
        <v>0</v>
      </c>
      <c r="BR338" s="52">
        <f t="shared" si="158"/>
        <v>0</v>
      </c>
      <c r="BS338" s="52">
        <f t="shared" si="159"/>
        <v>0</v>
      </c>
      <c r="BT338" s="32">
        <f>IF(OR(LOOKUP(V338,Sheet2!A$3:A$25,Sheet2!B$3:B$25)=1,G338=0),0,AW338-AO338*0.2*G338)</f>
        <v>0</v>
      </c>
      <c r="BU338" s="52">
        <f t="shared" si="160"/>
        <v>0</v>
      </c>
      <c r="BV338" s="52">
        <f t="shared" si="161"/>
        <v>0</v>
      </c>
      <c r="BW338" s="32">
        <f t="shared" si="162"/>
        <v>0</v>
      </c>
    </row>
    <row r="339" spans="4:75">
      <c r="D339" s="103">
        <f t="shared" si="169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4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45"/>
        <v>0</v>
      </c>
      <c r="T339" s="118">
        <v>0</v>
      </c>
      <c r="V339" s="141">
        <f t="shared" si="143"/>
        <v>0</v>
      </c>
      <c r="W339" s="142">
        <f t="shared" si="146"/>
        <v>0</v>
      </c>
      <c r="X339" s="142">
        <f t="shared" si="165"/>
        <v>0</v>
      </c>
      <c r="Y339" s="142">
        <f t="shared" si="166"/>
        <v>0</v>
      </c>
      <c r="Z339" s="142">
        <f>Y339+LOOKUP(V339,Sheet2!A$3:A$24,Sheet2!J$3:J$24)</f>
        <v>0</v>
      </c>
      <c r="AA339" s="142">
        <f t="shared" si="147"/>
        <v>0</v>
      </c>
      <c r="AB339" s="142">
        <f t="shared" si="167"/>
        <v>0</v>
      </c>
      <c r="AC339" s="142">
        <f t="shared" si="168"/>
        <v>0</v>
      </c>
      <c r="AD339" s="142">
        <f>AC339+LOOKUP(V339,Sheet2!A$3:A$24,Sheet2!J$3:J$24)</f>
        <v>0</v>
      </c>
      <c r="AE339" s="142">
        <f t="shared" si="148"/>
        <v>0</v>
      </c>
      <c r="AF339" s="142">
        <f t="shared" si="149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3"/>
        <v>0</v>
      </c>
      <c r="AK339" s="141">
        <f t="shared" si="164"/>
        <v>0</v>
      </c>
      <c r="AL339" s="142">
        <f t="shared" si="150"/>
        <v>0</v>
      </c>
      <c r="AM339" s="142">
        <f t="shared" si="151"/>
        <v>0</v>
      </c>
      <c r="AN339" s="142">
        <f t="shared" si="152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3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4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55"/>
        <v>0</v>
      </c>
      <c r="BO339" s="128">
        <f t="shared" si="156"/>
        <v>0</v>
      </c>
      <c r="BP339" s="120"/>
      <c r="BQ339" s="56">
        <f t="shared" si="157"/>
        <v>0</v>
      </c>
      <c r="BR339" s="52">
        <f t="shared" si="158"/>
        <v>0</v>
      </c>
      <c r="BS339" s="52">
        <f t="shared" si="159"/>
        <v>0</v>
      </c>
      <c r="BT339" s="32">
        <f>IF(OR(LOOKUP(V339,Sheet2!A$3:A$25,Sheet2!B$3:B$25)=1,G339=0),0,AW339-AO339*0.2*G339)</f>
        <v>0</v>
      </c>
      <c r="BU339" s="52">
        <f t="shared" si="160"/>
        <v>0</v>
      </c>
      <c r="BV339" s="52">
        <f t="shared" si="161"/>
        <v>0</v>
      </c>
      <c r="BW339" s="32">
        <f t="shared" si="162"/>
        <v>0</v>
      </c>
    </row>
    <row r="340" spans="4:75">
      <c r="D340" s="103">
        <f t="shared" si="169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4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45"/>
        <v>0</v>
      </c>
      <c r="T340" s="118">
        <v>0</v>
      </c>
      <c r="V340" s="141">
        <f t="shared" si="143"/>
        <v>0</v>
      </c>
      <c r="W340" s="142">
        <f t="shared" si="146"/>
        <v>0</v>
      </c>
      <c r="X340" s="142">
        <f t="shared" si="165"/>
        <v>0</v>
      </c>
      <c r="Y340" s="142">
        <f t="shared" si="166"/>
        <v>0</v>
      </c>
      <c r="Z340" s="142">
        <f>Y340+LOOKUP(V340,Sheet2!A$3:A$24,Sheet2!J$3:J$24)</f>
        <v>0</v>
      </c>
      <c r="AA340" s="142">
        <f t="shared" si="147"/>
        <v>0</v>
      </c>
      <c r="AB340" s="142">
        <f t="shared" si="167"/>
        <v>0</v>
      </c>
      <c r="AC340" s="142">
        <f t="shared" si="168"/>
        <v>0</v>
      </c>
      <c r="AD340" s="142">
        <f>AC340+LOOKUP(V340,Sheet2!A$3:A$24,Sheet2!J$3:J$24)</f>
        <v>0</v>
      </c>
      <c r="AE340" s="142">
        <f t="shared" si="148"/>
        <v>0</v>
      </c>
      <c r="AF340" s="142">
        <f t="shared" si="149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3"/>
        <v>0</v>
      </c>
      <c r="AK340" s="141">
        <f t="shared" si="164"/>
        <v>0</v>
      </c>
      <c r="AL340" s="142">
        <f t="shared" si="150"/>
        <v>0</v>
      </c>
      <c r="AM340" s="142">
        <f t="shared" si="151"/>
        <v>0</v>
      </c>
      <c r="AN340" s="142">
        <f t="shared" si="152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3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4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55"/>
        <v>0</v>
      </c>
      <c r="BO340" s="128">
        <f t="shared" si="156"/>
        <v>0</v>
      </c>
      <c r="BP340" s="120"/>
      <c r="BQ340" s="56">
        <f t="shared" si="157"/>
        <v>0</v>
      </c>
      <c r="BR340" s="52">
        <f t="shared" si="158"/>
        <v>0</v>
      </c>
      <c r="BS340" s="52">
        <f t="shared" si="159"/>
        <v>0</v>
      </c>
      <c r="BT340" s="32">
        <f>IF(OR(LOOKUP(V340,Sheet2!A$3:A$25,Sheet2!B$3:B$25)=1,G340=0),0,AW340-AO340*0.2*G340)</f>
        <v>0</v>
      </c>
      <c r="BU340" s="52">
        <f t="shared" si="160"/>
        <v>0</v>
      </c>
      <c r="BV340" s="52">
        <f t="shared" si="161"/>
        <v>0</v>
      </c>
      <c r="BW340" s="32">
        <f t="shared" si="162"/>
        <v>0</v>
      </c>
    </row>
    <row r="341" spans="4:75">
      <c r="D341" s="103">
        <f t="shared" si="169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4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45"/>
        <v>0</v>
      </c>
      <c r="T341" s="118">
        <v>0</v>
      </c>
      <c r="V341" s="141">
        <f t="shared" si="143"/>
        <v>0</v>
      </c>
      <c r="W341" s="142">
        <f t="shared" si="146"/>
        <v>0</v>
      </c>
      <c r="X341" s="142">
        <f t="shared" si="165"/>
        <v>0</v>
      </c>
      <c r="Y341" s="142">
        <f t="shared" si="166"/>
        <v>0</v>
      </c>
      <c r="Z341" s="142">
        <f>Y341+LOOKUP(V341,Sheet2!A$3:A$24,Sheet2!J$3:J$24)</f>
        <v>0</v>
      </c>
      <c r="AA341" s="142">
        <f t="shared" si="147"/>
        <v>0</v>
      </c>
      <c r="AB341" s="142">
        <f t="shared" si="167"/>
        <v>0</v>
      </c>
      <c r="AC341" s="142">
        <f t="shared" si="168"/>
        <v>0</v>
      </c>
      <c r="AD341" s="142">
        <f>AC341+LOOKUP(V341,Sheet2!A$3:A$24,Sheet2!J$3:J$24)</f>
        <v>0</v>
      </c>
      <c r="AE341" s="142">
        <f t="shared" si="148"/>
        <v>0</v>
      </c>
      <c r="AF341" s="142">
        <f t="shared" si="149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3"/>
        <v>0</v>
      </c>
      <c r="AK341" s="141">
        <f t="shared" si="164"/>
        <v>0</v>
      </c>
      <c r="AL341" s="142">
        <f t="shared" si="150"/>
        <v>0</v>
      </c>
      <c r="AM341" s="142">
        <f t="shared" si="151"/>
        <v>0</v>
      </c>
      <c r="AN341" s="142">
        <f t="shared" si="152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3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4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55"/>
        <v>0</v>
      </c>
      <c r="BO341" s="128">
        <f t="shared" si="156"/>
        <v>0</v>
      </c>
      <c r="BP341" s="120"/>
      <c r="BQ341" s="56">
        <f t="shared" si="157"/>
        <v>0</v>
      </c>
      <c r="BR341" s="52">
        <f t="shared" si="158"/>
        <v>0</v>
      </c>
      <c r="BS341" s="52">
        <f t="shared" si="159"/>
        <v>0</v>
      </c>
      <c r="BT341" s="32">
        <f>IF(OR(LOOKUP(V341,Sheet2!A$3:A$25,Sheet2!B$3:B$25)=1,G341=0),0,AW341-AO341*0.2*G341)</f>
        <v>0</v>
      </c>
      <c r="BU341" s="52">
        <f t="shared" si="160"/>
        <v>0</v>
      </c>
      <c r="BV341" s="52">
        <f t="shared" si="161"/>
        <v>0</v>
      </c>
      <c r="BW341" s="32">
        <f t="shared" si="162"/>
        <v>0</v>
      </c>
    </row>
    <row r="342" spans="4:75">
      <c r="D342" s="103">
        <f t="shared" si="169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4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45"/>
        <v>0</v>
      </c>
      <c r="T342" s="118">
        <v>0</v>
      </c>
      <c r="V342" s="141">
        <f t="shared" si="143"/>
        <v>0</v>
      </c>
      <c r="W342" s="142">
        <f t="shared" si="146"/>
        <v>0</v>
      </c>
      <c r="X342" s="142">
        <f t="shared" si="165"/>
        <v>0</v>
      </c>
      <c r="Y342" s="142">
        <f t="shared" si="166"/>
        <v>0</v>
      </c>
      <c r="Z342" s="142">
        <f>Y342+LOOKUP(V342,Sheet2!A$3:A$24,Sheet2!J$3:J$24)</f>
        <v>0</v>
      </c>
      <c r="AA342" s="142">
        <f t="shared" si="147"/>
        <v>0</v>
      </c>
      <c r="AB342" s="142">
        <f t="shared" si="167"/>
        <v>0</v>
      </c>
      <c r="AC342" s="142">
        <f t="shared" si="168"/>
        <v>0</v>
      </c>
      <c r="AD342" s="142">
        <f>AC342+LOOKUP(V342,Sheet2!A$3:A$24,Sheet2!J$3:J$24)</f>
        <v>0</v>
      </c>
      <c r="AE342" s="142">
        <f t="shared" si="148"/>
        <v>0</v>
      </c>
      <c r="AF342" s="142">
        <f t="shared" si="149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3"/>
        <v>0</v>
      </c>
      <c r="AK342" s="141">
        <f t="shared" si="164"/>
        <v>0</v>
      </c>
      <c r="AL342" s="142">
        <f t="shared" si="150"/>
        <v>0</v>
      </c>
      <c r="AM342" s="142">
        <f t="shared" si="151"/>
        <v>0</v>
      </c>
      <c r="AN342" s="142">
        <f t="shared" si="152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3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4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55"/>
        <v>0</v>
      </c>
      <c r="BO342" s="128">
        <f t="shared" si="156"/>
        <v>0</v>
      </c>
      <c r="BP342" s="120"/>
      <c r="BQ342" s="56">
        <f t="shared" si="157"/>
        <v>0</v>
      </c>
      <c r="BR342" s="52">
        <f t="shared" si="158"/>
        <v>0</v>
      </c>
      <c r="BS342" s="52">
        <f t="shared" si="159"/>
        <v>0</v>
      </c>
      <c r="BT342" s="32">
        <f>IF(OR(LOOKUP(V342,Sheet2!A$3:A$25,Sheet2!B$3:B$25)=1,G342=0),0,AW342-AO342*0.2*G342)</f>
        <v>0</v>
      </c>
      <c r="BU342" s="52">
        <f t="shared" si="160"/>
        <v>0</v>
      </c>
      <c r="BV342" s="52">
        <f t="shared" si="161"/>
        <v>0</v>
      </c>
      <c r="BW342" s="32">
        <f t="shared" si="162"/>
        <v>0</v>
      </c>
    </row>
    <row r="343" spans="4:75">
      <c r="D343" s="103">
        <f t="shared" si="169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4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45"/>
        <v>0</v>
      </c>
      <c r="T343" s="118">
        <v>0</v>
      </c>
      <c r="V343" s="141">
        <f t="shared" si="143"/>
        <v>0</v>
      </c>
      <c r="W343" s="142">
        <f t="shared" si="146"/>
        <v>0</v>
      </c>
      <c r="X343" s="142">
        <f t="shared" si="165"/>
        <v>0</v>
      </c>
      <c r="Y343" s="142">
        <f t="shared" si="166"/>
        <v>0</v>
      </c>
      <c r="Z343" s="142">
        <f>Y343+LOOKUP(V343,Sheet2!A$3:A$24,Sheet2!J$3:J$24)</f>
        <v>0</v>
      </c>
      <c r="AA343" s="142">
        <f t="shared" si="147"/>
        <v>0</v>
      </c>
      <c r="AB343" s="142">
        <f t="shared" si="167"/>
        <v>0</v>
      </c>
      <c r="AC343" s="142">
        <f t="shared" si="168"/>
        <v>0</v>
      </c>
      <c r="AD343" s="142">
        <f>AC343+LOOKUP(V343,Sheet2!A$3:A$24,Sheet2!J$3:J$24)</f>
        <v>0</v>
      </c>
      <c r="AE343" s="142">
        <f t="shared" si="148"/>
        <v>0</v>
      </c>
      <c r="AF343" s="142">
        <f t="shared" si="149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3"/>
        <v>0</v>
      </c>
      <c r="AK343" s="141">
        <f t="shared" si="164"/>
        <v>0</v>
      </c>
      <c r="AL343" s="142">
        <f t="shared" si="150"/>
        <v>0</v>
      </c>
      <c r="AM343" s="142">
        <f t="shared" si="151"/>
        <v>0</v>
      </c>
      <c r="AN343" s="142">
        <f t="shared" si="152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3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4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55"/>
        <v>0</v>
      </c>
      <c r="BO343" s="128">
        <f t="shared" si="156"/>
        <v>0</v>
      </c>
      <c r="BP343" s="120"/>
      <c r="BQ343" s="56">
        <f t="shared" si="157"/>
        <v>0</v>
      </c>
      <c r="BR343" s="52">
        <f t="shared" si="158"/>
        <v>0</v>
      </c>
      <c r="BS343" s="52">
        <f t="shared" si="159"/>
        <v>0</v>
      </c>
      <c r="BT343" s="32">
        <f>IF(OR(LOOKUP(V343,Sheet2!A$3:A$25,Sheet2!B$3:B$25)=1,G343=0),0,AW343-AO343*0.2*G343)</f>
        <v>0</v>
      </c>
      <c r="BU343" s="52">
        <f t="shared" si="160"/>
        <v>0</v>
      </c>
      <c r="BV343" s="52">
        <f t="shared" si="161"/>
        <v>0</v>
      </c>
      <c r="BW343" s="32">
        <f t="shared" si="162"/>
        <v>0</v>
      </c>
    </row>
    <row r="344" spans="4:75">
      <c r="D344" s="103">
        <f t="shared" si="169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4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45"/>
        <v>0</v>
      </c>
      <c r="T344" s="118">
        <v>0</v>
      </c>
      <c r="V344" s="141">
        <f t="shared" si="143"/>
        <v>0</v>
      </c>
      <c r="W344" s="142">
        <f t="shared" si="146"/>
        <v>0</v>
      </c>
      <c r="X344" s="142">
        <f t="shared" si="165"/>
        <v>0</v>
      </c>
      <c r="Y344" s="142">
        <f t="shared" si="166"/>
        <v>0</v>
      </c>
      <c r="Z344" s="142">
        <f>Y344+LOOKUP(V344,Sheet2!A$3:A$24,Sheet2!J$3:J$24)</f>
        <v>0</v>
      </c>
      <c r="AA344" s="142">
        <f t="shared" si="147"/>
        <v>0</v>
      </c>
      <c r="AB344" s="142">
        <f t="shared" si="167"/>
        <v>0</v>
      </c>
      <c r="AC344" s="142">
        <f t="shared" si="168"/>
        <v>0</v>
      </c>
      <c r="AD344" s="142">
        <f>AC344+LOOKUP(V344,Sheet2!A$3:A$24,Sheet2!J$3:J$24)</f>
        <v>0</v>
      </c>
      <c r="AE344" s="142">
        <f t="shared" si="148"/>
        <v>0</v>
      </c>
      <c r="AF344" s="142">
        <f t="shared" si="149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3"/>
        <v>0</v>
      </c>
      <c r="AK344" s="141">
        <f t="shared" si="164"/>
        <v>0</v>
      </c>
      <c r="AL344" s="142">
        <f t="shared" si="150"/>
        <v>0</v>
      </c>
      <c r="AM344" s="142">
        <f t="shared" si="151"/>
        <v>0</v>
      </c>
      <c r="AN344" s="142">
        <f t="shared" si="152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3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4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55"/>
        <v>0</v>
      </c>
      <c r="BO344" s="128">
        <f t="shared" si="156"/>
        <v>0</v>
      </c>
      <c r="BP344" s="120"/>
      <c r="BQ344" s="56">
        <f t="shared" si="157"/>
        <v>0</v>
      </c>
      <c r="BR344" s="52">
        <f t="shared" si="158"/>
        <v>0</v>
      </c>
      <c r="BS344" s="52">
        <f t="shared" si="159"/>
        <v>0</v>
      </c>
      <c r="BT344" s="32">
        <f>IF(OR(LOOKUP(V344,Sheet2!A$3:A$25,Sheet2!B$3:B$25)=1,G344=0),0,AW344-AO344*0.2*G344)</f>
        <v>0</v>
      </c>
      <c r="BU344" s="52">
        <f t="shared" si="160"/>
        <v>0</v>
      </c>
      <c r="BV344" s="52">
        <f t="shared" si="161"/>
        <v>0</v>
      </c>
      <c r="BW344" s="32">
        <f t="shared" si="162"/>
        <v>0</v>
      </c>
    </row>
    <row r="345" spans="4:75">
      <c r="D345" s="103">
        <f t="shared" si="169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4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45"/>
        <v>0</v>
      </c>
      <c r="T345" s="118">
        <v>0</v>
      </c>
      <c r="V345" s="141">
        <f t="shared" si="143"/>
        <v>0</v>
      </c>
      <c r="W345" s="142">
        <f t="shared" si="146"/>
        <v>0</v>
      </c>
      <c r="X345" s="142">
        <f t="shared" si="165"/>
        <v>0</v>
      </c>
      <c r="Y345" s="142">
        <f t="shared" si="166"/>
        <v>0</v>
      </c>
      <c r="Z345" s="142">
        <f>Y345+LOOKUP(V345,Sheet2!A$3:A$24,Sheet2!J$3:J$24)</f>
        <v>0</v>
      </c>
      <c r="AA345" s="142">
        <f t="shared" si="147"/>
        <v>0</v>
      </c>
      <c r="AB345" s="142">
        <f t="shared" si="167"/>
        <v>0</v>
      </c>
      <c r="AC345" s="142">
        <f t="shared" si="168"/>
        <v>0</v>
      </c>
      <c r="AD345" s="142">
        <f>AC345+LOOKUP(V345,Sheet2!A$3:A$24,Sheet2!J$3:J$24)</f>
        <v>0</v>
      </c>
      <c r="AE345" s="142">
        <f t="shared" si="148"/>
        <v>0</v>
      </c>
      <c r="AF345" s="142">
        <f t="shared" si="149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3"/>
        <v>0</v>
      </c>
      <c r="AK345" s="141">
        <f t="shared" si="164"/>
        <v>0</v>
      </c>
      <c r="AL345" s="142">
        <f t="shared" si="150"/>
        <v>0</v>
      </c>
      <c r="AM345" s="142">
        <f t="shared" si="151"/>
        <v>0</v>
      </c>
      <c r="AN345" s="142">
        <f t="shared" si="152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3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4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55"/>
        <v>0</v>
      </c>
      <c r="BO345" s="128">
        <f t="shared" si="156"/>
        <v>0</v>
      </c>
      <c r="BP345" s="120"/>
      <c r="BQ345" s="56">
        <f t="shared" si="157"/>
        <v>0</v>
      </c>
      <c r="BR345" s="52">
        <f t="shared" si="158"/>
        <v>0</v>
      </c>
      <c r="BS345" s="52">
        <f t="shared" si="159"/>
        <v>0</v>
      </c>
      <c r="BT345" s="32">
        <f>IF(OR(LOOKUP(V345,Sheet2!A$3:A$25,Sheet2!B$3:B$25)=1,G345=0),0,AW345-AO345*0.2*G345)</f>
        <v>0</v>
      </c>
      <c r="BU345" s="52">
        <f t="shared" si="160"/>
        <v>0</v>
      </c>
      <c r="BV345" s="52">
        <f t="shared" si="161"/>
        <v>0</v>
      </c>
      <c r="BW345" s="32">
        <f t="shared" si="162"/>
        <v>0</v>
      </c>
    </row>
    <row r="346" spans="4:75">
      <c r="D346" s="103">
        <f t="shared" si="169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4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45"/>
        <v>0</v>
      </c>
      <c r="T346" s="118">
        <v>0</v>
      </c>
      <c r="V346" s="141">
        <f t="shared" si="143"/>
        <v>0</v>
      </c>
      <c r="W346" s="142">
        <f t="shared" si="146"/>
        <v>0</v>
      </c>
      <c r="X346" s="142">
        <f t="shared" si="165"/>
        <v>0</v>
      </c>
      <c r="Y346" s="142">
        <f t="shared" si="166"/>
        <v>0</v>
      </c>
      <c r="Z346" s="142">
        <f>Y346+LOOKUP(V346,Sheet2!A$3:A$24,Sheet2!J$3:J$24)</f>
        <v>0</v>
      </c>
      <c r="AA346" s="142">
        <f t="shared" si="147"/>
        <v>0</v>
      </c>
      <c r="AB346" s="142">
        <f t="shared" si="167"/>
        <v>0</v>
      </c>
      <c r="AC346" s="142">
        <f t="shared" si="168"/>
        <v>0</v>
      </c>
      <c r="AD346" s="142">
        <f>AC346+LOOKUP(V346,Sheet2!A$3:A$24,Sheet2!J$3:J$24)</f>
        <v>0</v>
      </c>
      <c r="AE346" s="142">
        <f t="shared" si="148"/>
        <v>0</v>
      </c>
      <c r="AF346" s="142">
        <f t="shared" si="149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3"/>
        <v>0</v>
      </c>
      <c r="AK346" s="141">
        <f t="shared" si="164"/>
        <v>0</v>
      </c>
      <c r="AL346" s="142">
        <f t="shared" si="150"/>
        <v>0</v>
      </c>
      <c r="AM346" s="142">
        <f t="shared" si="151"/>
        <v>0</v>
      </c>
      <c r="AN346" s="142">
        <f t="shared" si="152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3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4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55"/>
        <v>0</v>
      </c>
      <c r="BO346" s="128">
        <f t="shared" si="156"/>
        <v>0</v>
      </c>
      <c r="BP346" s="120"/>
      <c r="BQ346" s="56">
        <f t="shared" si="157"/>
        <v>0</v>
      </c>
      <c r="BR346" s="52">
        <f t="shared" si="158"/>
        <v>0</v>
      </c>
      <c r="BS346" s="52">
        <f t="shared" si="159"/>
        <v>0</v>
      </c>
      <c r="BT346" s="32">
        <f>IF(OR(LOOKUP(V346,Sheet2!A$3:A$25,Sheet2!B$3:B$25)=1,G346=0),0,AW346-AO346*0.2*G346)</f>
        <v>0</v>
      </c>
      <c r="BU346" s="52">
        <f t="shared" si="160"/>
        <v>0</v>
      </c>
      <c r="BV346" s="52">
        <f t="shared" si="161"/>
        <v>0</v>
      </c>
      <c r="BW346" s="32">
        <f t="shared" si="162"/>
        <v>0</v>
      </c>
    </row>
    <row r="347" spans="4:75">
      <c r="D347" s="103">
        <f t="shared" si="169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4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45"/>
        <v>0</v>
      </c>
      <c r="T347" s="118">
        <v>0</v>
      </c>
      <c r="V347" s="141">
        <f t="shared" si="143"/>
        <v>0</v>
      </c>
      <c r="W347" s="142">
        <f t="shared" si="146"/>
        <v>0</v>
      </c>
      <c r="X347" s="142">
        <f t="shared" si="165"/>
        <v>0</v>
      </c>
      <c r="Y347" s="142">
        <f t="shared" si="166"/>
        <v>0</v>
      </c>
      <c r="Z347" s="142">
        <f>Y347+LOOKUP(V347,Sheet2!A$3:A$24,Sheet2!J$3:J$24)</f>
        <v>0</v>
      </c>
      <c r="AA347" s="142">
        <f t="shared" si="147"/>
        <v>0</v>
      </c>
      <c r="AB347" s="142">
        <f t="shared" si="167"/>
        <v>0</v>
      </c>
      <c r="AC347" s="142">
        <f t="shared" si="168"/>
        <v>0</v>
      </c>
      <c r="AD347" s="142">
        <f>AC347+LOOKUP(V347,Sheet2!A$3:A$24,Sheet2!J$3:J$24)</f>
        <v>0</v>
      </c>
      <c r="AE347" s="142">
        <f t="shared" si="148"/>
        <v>0</v>
      </c>
      <c r="AF347" s="142">
        <f t="shared" si="149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3"/>
        <v>0</v>
      </c>
      <c r="AK347" s="141">
        <f t="shared" si="164"/>
        <v>0</v>
      </c>
      <c r="AL347" s="142">
        <f t="shared" si="150"/>
        <v>0</v>
      </c>
      <c r="AM347" s="142">
        <f t="shared" si="151"/>
        <v>0</v>
      </c>
      <c r="AN347" s="142">
        <f t="shared" si="152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3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4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55"/>
        <v>0</v>
      </c>
      <c r="BO347" s="128">
        <f t="shared" si="156"/>
        <v>0</v>
      </c>
      <c r="BP347" s="120"/>
      <c r="BQ347" s="56">
        <f t="shared" si="157"/>
        <v>0</v>
      </c>
      <c r="BR347" s="52">
        <f t="shared" si="158"/>
        <v>0</v>
      </c>
      <c r="BS347" s="52">
        <f t="shared" si="159"/>
        <v>0</v>
      </c>
      <c r="BT347" s="32">
        <f>IF(OR(LOOKUP(V347,Sheet2!A$3:A$25,Sheet2!B$3:B$25)=1,G347=0),0,AW347-AO347*0.2*G347)</f>
        <v>0</v>
      </c>
      <c r="BU347" s="52">
        <f t="shared" si="160"/>
        <v>0</v>
      </c>
      <c r="BV347" s="52">
        <f t="shared" si="161"/>
        <v>0</v>
      </c>
      <c r="BW347" s="32">
        <f t="shared" si="162"/>
        <v>0</v>
      </c>
    </row>
    <row r="348" spans="4:75">
      <c r="D348" s="103">
        <f t="shared" si="169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4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45"/>
        <v>0</v>
      </c>
      <c r="T348" s="118">
        <v>0</v>
      </c>
      <c r="V348" s="141">
        <f t="shared" si="143"/>
        <v>0</v>
      </c>
      <c r="W348" s="142">
        <f t="shared" si="146"/>
        <v>0</v>
      </c>
      <c r="X348" s="142">
        <f t="shared" si="165"/>
        <v>0</v>
      </c>
      <c r="Y348" s="142">
        <f t="shared" si="166"/>
        <v>0</v>
      </c>
      <c r="Z348" s="142">
        <f>Y348+LOOKUP(V348,Sheet2!A$3:A$24,Sheet2!J$3:J$24)</f>
        <v>0</v>
      </c>
      <c r="AA348" s="142">
        <f t="shared" si="147"/>
        <v>0</v>
      </c>
      <c r="AB348" s="142">
        <f t="shared" si="167"/>
        <v>0</v>
      </c>
      <c r="AC348" s="142">
        <f t="shared" si="168"/>
        <v>0</v>
      </c>
      <c r="AD348" s="142">
        <f>AC348+LOOKUP(V348,Sheet2!A$3:A$24,Sheet2!J$3:J$24)</f>
        <v>0</v>
      </c>
      <c r="AE348" s="142">
        <f t="shared" si="148"/>
        <v>0</v>
      </c>
      <c r="AF348" s="142">
        <f t="shared" si="149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3"/>
        <v>0</v>
      </c>
      <c r="AK348" s="141">
        <f t="shared" si="164"/>
        <v>0</v>
      </c>
      <c r="AL348" s="142">
        <f t="shared" si="150"/>
        <v>0</v>
      </c>
      <c r="AM348" s="142">
        <f t="shared" si="151"/>
        <v>0</v>
      </c>
      <c r="AN348" s="142">
        <f t="shared" si="152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3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4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55"/>
        <v>0</v>
      </c>
      <c r="BO348" s="128">
        <f t="shared" si="156"/>
        <v>0</v>
      </c>
      <c r="BP348" s="120"/>
      <c r="BQ348" s="56">
        <f t="shared" si="157"/>
        <v>0</v>
      </c>
      <c r="BR348" s="52">
        <f t="shared" si="158"/>
        <v>0</v>
      </c>
      <c r="BS348" s="52">
        <f t="shared" si="159"/>
        <v>0</v>
      </c>
      <c r="BT348" s="32">
        <f>IF(OR(LOOKUP(V348,Sheet2!A$3:A$25,Sheet2!B$3:B$25)=1,G348=0),0,AW348-AO348*0.2*G348)</f>
        <v>0</v>
      </c>
      <c r="BU348" s="52">
        <f t="shared" si="160"/>
        <v>0</v>
      </c>
      <c r="BV348" s="52">
        <f t="shared" si="161"/>
        <v>0</v>
      </c>
      <c r="BW348" s="32">
        <f t="shared" si="162"/>
        <v>0</v>
      </c>
    </row>
    <row r="349" spans="4:75">
      <c r="D349" s="103">
        <f t="shared" si="169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4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45"/>
        <v>0</v>
      </c>
      <c r="T349" s="118">
        <v>0</v>
      </c>
      <c r="V349" s="141">
        <f t="shared" si="143"/>
        <v>0</v>
      </c>
      <c r="W349" s="142">
        <f t="shared" si="146"/>
        <v>0</v>
      </c>
      <c r="X349" s="142">
        <f t="shared" si="165"/>
        <v>0</v>
      </c>
      <c r="Y349" s="142">
        <f t="shared" si="166"/>
        <v>0</v>
      </c>
      <c r="Z349" s="142">
        <f>Y349+LOOKUP(V349,Sheet2!A$3:A$24,Sheet2!J$3:J$24)</f>
        <v>0</v>
      </c>
      <c r="AA349" s="142">
        <f t="shared" si="147"/>
        <v>0</v>
      </c>
      <c r="AB349" s="142">
        <f t="shared" si="167"/>
        <v>0</v>
      </c>
      <c r="AC349" s="142">
        <f t="shared" si="168"/>
        <v>0</v>
      </c>
      <c r="AD349" s="142">
        <f>AC349+LOOKUP(V349,Sheet2!A$3:A$24,Sheet2!J$3:J$24)</f>
        <v>0</v>
      </c>
      <c r="AE349" s="142">
        <f t="shared" si="148"/>
        <v>0</v>
      </c>
      <c r="AF349" s="142">
        <f t="shared" si="149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3"/>
        <v>0</v>
      </c>
      <c r="AK349" s="141">
        <f t="shared" si="164"/>
        <v>0</v>
      </c>
      <c r="AL349" s="142">
        <f t="shared" si="150"/>
        <v>0</v>
      </c>
      <c r="AM349" s="142">
        <f t="shared" si="151"/>
        <v>0</v>
      </c>
      <c r="AN349" s="142">
        <f t="shared" si="152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3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4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55"/>
        <v>0</v>
      </c>
      <c r="BO349" s="128">
        <f t="shared" si="156"/>
        <v>0</v>
      </c>
      <c r="BP349" s="120"/>
      <c r="BQ349" s="56">
        <f t="shared" si="157"/>
        <v>0</v>
      </c>
      <c r="BR349" s="52">
        <f t="shared" si="158"/>
        <v>0</v>
      </c>
      <c r="BS349" s="52">
        <f t="shared" si="159"/>
        <v>0</v>
      </c>
      <c r="BT349" s="32">
        <f>IF(OR(LOOKUP(V349,Sheet2!A$3:A$25,Sheet2!B$3:B$25)=1,G349=0),0,AW349-AO349*0.2*G349)</f>
        <v>0</v>
      </c>
      <c r="BU349" s="52">
        <f t="shared" si="160"/>
        <v>0</v>
      </c>
      <c r="BV349" s="52">
        <f t="shared" si="161"/>
        <v>0</v>
      </c>
      <c r="BW349" s="32">
        <f t="shared" si="162"/>
        <v>0</v>
      </c>
    </row>
    <row r="350" spans="4:75">
      <c r="D350" s="103">
        <f t="shared" si="169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4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45"/>
        <v>0</v>
      </c>
      <c r="T350" s="118">
        <v>0</v>
      </c>
      <c r="V350" s="141">
        <f t="shared" si="143"/>
        <v>0</v>
      </c>
      <c r="W350" s="142">
        <f t="shared" si="146"/>
        <v>0</v>
      </c>
      <c r="X350" s="142">
        <f t="shared" si="165"/>
        <v>0</v>
      </c>
      <c r="Y350" s="142">
        <f t="shared" si="166"/>
        <v>0</v>
      </c>
      <c r="Z350" s="142">
        <f>Y350+LOOKUP(V350,Sheet2!A$3:A$24,Sheet2!J$3:J$24)</f>
        <v>0</v>
      </c>
      <c r="AA350" s="142">
        <f t="shared" si="147"/>
        <v>0</v>
      </c>
      <c r="AB350" s="142">
        <f t="shared" si="167"/>
        <v>0</v>
      </c>
      <c r="AC350" s="142">
        <f t="shared" si="168"/>
        <v>0</v>
      </c>
      <c r="AD350" s="142">
        <f>AC350+LOOKUP(V350,Sheet2!A$3:A$24,Sheet2!J$3:J$24)</f>
        <v>0</v>
      </c>
      <c r="AE350" s="142">
        <f t="shared" si="148"/>
        <v>0</v>
      </c>
      <c r="AF350" s="142">
        <f t="shared" si="149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3"/>
        <v>0</v>
      </c>
      <c r="AK350" s="141">
        <f t="shared" si="164"/>
        <v>0</v>
      </c>
      <c r="AL350" s="142">
        <f t="shared" si="150"/>
        <v>0</v>
      </c>
      <c r="AM350" s="142">
        <f t="shared" si="151"/>
        <v>0</v>
      </c>
      <c r="AN350" s="142">
        <f t="shared" si="152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3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4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55"/>
        <v>0</v>
      </c>
      <c r="BO350" s="128">
        <f t="shared" si="156"/>
        <v>0</v>
      </c>
      <c r="BP350" s="120"/>
      <c r="BQ350" s="56">
        <f t="shared" si="157"/>
        <v>0</v>
      </c>
      <c r="BR350" s="52">
        <f t="shared" si="158"/>
        <v>0</v>
      </c>
      <c r="BS350" s="52">
        <f t="shared" si="159"/>
        <v>0</v>
      </c>
      <c r="BT350" s="32">
        <f>IF(OR(LOOKUP(V350,Sheet2!A$3:A$25,Sheet2!B$3:B$25)=1,G350=0),0,AW350-AO350*0.2*G350)</f>
        <v>0</v>
      </c>
      <c r="BU350" s="52">
        <f t="shared" si="160"/>
        <v>0</v>
      </c>
      <c r="BV350" s="52">
        <f t="shared" si="161"/>
        <v>0</v>
      </c>
      <c r="BW350" s="32">
        <f t="shared" si="162"/>
        <v>0</v>
      </c>
    </row>
    <row r="351" spans="4:75">
      <c r="D351" s="103">
        <f t="shared" si="169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4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45"/>
        <v>0</v>
      </c>
      <c r="T351" s="118">
        <v>0</v>
      </c>
      <c r="V351" s="141">
        <f t="shared" si="143"/>
        <v>0</v>
      </c>
      <c r="W351" s="142">
        <f t="shared" si="146"/>
        <v>0</v>
      </c>
      <c r="X351" s="142">
        <f t="shared" si="165"/>
        <v>0</v>
      </c>
      <c r="Y351" s="142">
        <f t="shared" si="166"/>
        <v>0</v>
      </c>
      <c r="Z351" s="142">
        <f>Y351+LOOKUP(V351,Sheet2!A$3:A$24,Sheet2!J$3:J$24)</f>
        <v>0</v>
      </c>
      <c r="AA351" s="142">
        <f t="shared" si="147"/>
        <v>0</v>
      </c>
      <c r="AB351" s="142">
        <f t="shared" si="167"/>
        <v>0</v>
      </c>
      <c r="AC351" s="142">
        <f t="shared" si="168"/>
        <v>0</v>
      </c>
      <c r="AD351" s="142">
        <f>AC351+LOOKUP(V351,Sheet2!A$3:A$24,Sheet2!J$3:J$24)</f>
        <v>0</v>
      </c>
      <c r="AE351" s="142">
        <f t="shared" si="148"/>
        <v>0</v>
      </c>
      <c r="AF351" s="142">
        <f t="shared" si="149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3"/>
        <v>0</v>
      </c>
      <c r="AK351" s="141">
        <f t="shared" si="164"/>
        <v>0</v>
      </c>
      <c r="AL351" s="142">
        <f t="shared" si="150"/>
        <v>0</v>
      </c>
      <c r="AM351" s="142">
        <f t="shared" si="151"/>
        <v>0</v>
      </c>
      <c r="AN351" s="142">
        <f t="shared" si="152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3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4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55"/>
        <v>0</v>
      </c>
      <c r="BO351" s="128">
        <f t="shared" si="156"/>
        <v>0</v>
      </c>
      <c r="BP351" s="120"/>
      <c r="BQ351" s="56">
        <f t="shared" si="157"/>
        <v>0</v>
      </c>
      <c r="BR351" s="52">
        <f t="shared" si="158"/>
        <v>0</v>
      </c>
      <c r="BS351" s="52">
        <f t="shared" si="159"/>
        <v>0</v>
      </c>
      <c r="BT351" s="32">
        <f>IF(OR(LOOKUP(V351,Sheet2!A$3:A$25,Sheet2!B$3:B$25)=1,G351=0),0,AW351-AO351*0.2*G351)</f>
        <v>0</v>
      </c>
      <c r="BU351" s="52">
        <f t="shared" si="160"/>
        <v>0</v>
      </c>
      <c r="BV351" s="52">
        <f t="shared" si="161"/>
        <v>0</v>
      </c>
      <c r="BW351" s="32">
        <f t="shared" si="162"/>
        <v>0</v>
      </c>
    </row>
    <row r="352" spans="4:75">
      <c r="D352" s="103">
        <f t="shared" si="169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4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45"/>
        <v>0</v>
      </c>
      <c r="T352" s="118">
        <v>0</v>
      </c>
      <c r="V352" s="141">
        <f t="shared" si="143"/>
        <v>0</v>
      </c>
      <c r="W352" s="142">
        <f t="shared" si="146"/>
        <v>0</v>
      </c>
      <c r="X352" s="142">
        <f t="shared" si="165"/>
        <v>0</v>
      </c>
      <c r="Y352" s="142">
        <f t="shared" si="166"/>
        <v>0</v>
      </c>
      <c r="Z352" s="142">
        <f>Y352+LOOKUP(V352,Sheet2!A$3:A$24,Sheet2!J$3:J$24)</f>
        <v>0</v>
      </c>
      <c r="AA352" s="142">
        <f t="shared" si="147"/>
        <v>0</v>
      </c>
      <c r="AB352" s="142">
        <f t="shared" si="167"/>
        <v>0</v>
      </c>
      <c r="AC352" s="142">
        <f t="shared" si="168"/>
        <v>0</v>
      </c>
      <c r="AD352" s="142">
        <f>AC352+LOOKUP(V352,Sheet2!A$3:A$24,Sheet2!J$3:J$24)</f>
        <v>0</v>
      </c>
      <c r="AE352" s="142">
        <f t="shared" si="148"/>
        <v>0</v>
      </c>
      <c r="AF352" s="142">
        <f t="shared" si="149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3"/>
        <v>0</v>
      </c>
      <c r="AK352" s="141">
        <f t="shared" si="164"/>
        <v>0</v>
      </c>
      <c r="AL352" s="142">
        <f t="shared" si="150"/>
        <v>0</v>
      </c>
      <c r="AM352" s="142">
        <f t="shared" si="151"/>
        <v>0</v>
      </c>
      <c r="AN352" s="142">
        <f t="shared" si="152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3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4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55"/>
        <v>0</v>
      </c>
      <c r="BO352" s="128">
        <f t="shared" si="156"/>
        <v>0</v>
      </c>
      <c r="BP352" s="120"/>
      <c r="BQ352" s="56">
        <f t="shared" si="157"/>
        <v>0</v>
      </c>
      <c r="BR352" s="52">
        <f t="shared" si="158"/>
        <v>0</v>
      </c>
      <c r="BS352" s="52">
        <f t="shared" si="159"/>
        <v>0</v>
      </c>
      <c r="BT352" s="32">
        <f>IF(OR(LOOKUP(V352,Sheet2!A$3:A$25,Sheet2!B$3:B$25)=1,G352=0),0,AW352-AO352*0.2*G352)</f>
        <v>0</v>
      </c>
      <c r="BU352" s="52">
        <f t="shared" si="160"/>
        <v>0</v>
      </c>
      <c r="BV352" s="52">
        <f t="shared" si="161"/>
        <v>0</v>
      </c>
      <c r="BW352" s="32">
        <f t="shared" si="162"/>
        <v>0</v>
      </c>
    </row>
    <row r="353" spans="4:75">
      <c r="D353" s="103">
        <f t="shared" si="169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4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45"/>
        <v>0</v>
      </c>
      <c r="T353" s="118">
        <v>0</v>
      </c>
      <c r="V353" s="141">
        <f t="shared" si="143"/>
        <v>0</v>
      </c>
      <c r="W353" s="142">
        <f t="shared" si="146"/>
        <v>0</v>
      </c>
      <c r="X353" s="142">
        <f t="shared" si="165"/>
        <v>0</v>
      </c>
      <c r="Y353" s="142">
        <f t="shared" si="166"/>
        <v>0</v>
      </c>
      <c r="Z353" s="142">
        <f>Y353+LOOKUP(V353,Sheet2!A$3:A$24,Sheet2!J$3:J$24)</f>
        <v>0</v>
      </c>
      <c r="AA353" s="142">
        <f t="shared" si="147"/>
        <v>0</v>
      </c>
      <c r="AB353" s="142">
        <f t="shared" si="167"/>
        <v>0</v>
      </c>
      <c r="AC353" s="142">
        <f t="shared" si="168"/>
        <v>0</v>
      </c>
      <c r="AD353" s="142">
        <f>AC353+LOOKUP(V353,Sheet2!A$3:A$24,Sheet2!J$3:J$24)</f>
        <v>0</v>
      </c>
      <c r="AE353" s="142">
        <f t="shared" si="148"/>
        <v>0</v>
      </c>
      <c r="AF353" s="142">
        <f t="shared" si="149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3"/>
        <v>0</v>
      </c>
      <c r="AK353" s="141">
        <f t="shared" si="164"/>
        <v>0</v>
      </c>
      <c r="AL353" s="142">
        <f t="shared" si="150"/>
        <v>0</v>
      </c>
      <c r="AM353" s="142">
        <f t="shared" si="151"/>
        <v>0</v>
      </c>
      <c r="AN353" s="142">
        <f t="shared" si="152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3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4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55"/>
        <v>0</v>
      </c>
      <c r="BO353" s="128">
        <f t="shared" si="156"/>
        <v>0</v>
      </c>
      <c r="BP353" s="120"/>
      <c r="BQ353" s="56">
        <f t="shared" si="157"/>
        <v>0</v>
      </c>
      <c r="BR353" s="52">
        <f t="shared" si="158"/>
        <v>0</v>
      </c>
      <c r="BS353" s="52">
        <f t="shared" si="159"/>
        <v>0</v>
      </c>
      <c r="BT353" s="32">
        <f>IF(OR(LOOKUP(V353,Sheet2!A$3:A$25,Sheet2!B$3:B$25)=1,G353=0),0,AW353-AO353*0.2*G353)</f>
        <v>0</v>
      </c>
      <c r="BU353" s="52">
        <f t="shared" si="160"/>
        <v>0</v>
      </c>
      <c r="BV353" s="52">
        <f t="shared" si="161"/>
        <v>0</v>
      </c>
      <c r="BW353" s="32">
        <f t="shared" si="162"/>
        <v>0</v>
      </c>
    </row>
    <row r="354" spans="4:75">
      <c r="D354" s="103">
        <f t="shared" si="169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4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45"/>
        <v>0</v>
      </c>
      <c r="T354" s="118">
        <v>0</v>
      </c>
      <c r="V354" s="141">
        <f t="shared" si="143"/>
        <v>0</v>
      </c>
      <c r="W354" s="142">
        <f t="shared" si="146"/>
        <v>0</v>
      </c>
      <c r="X354" s="142">
        <f t="shared" si="165"/>
        <v>0</v>
      </c>
      <c r="Y354" s="142">
        <f t="shared" si="166"/>
        <v>0</v>
      </c>
      <c r="Z354" s="142">
        <f>Y354+LOOKUP(V354,Sheet2!A$3:A$24,Sheet2!J$3:J$24)</f>
        <v>0</v>
      </c>
      <c r="AA354" s="142">
        <f t="shared" si="147"/>
        <v>0</v>
      </c>
      <c r="AB354" s="142">
        <f t="shared" si="167"/>
        <v>0</v>
      </c>
      <c r="AC354" s="142">
        <f t="shared" si="168"/>
        <v>0</v>
      </c>
      <c r="AD354" s="142">
        <f>AC354+LOOKUP(V354,Sheet2!A$3:A$24,Sheet2!J$3:J$24)</f>
        <v>0</v>
      </c>
      <c r="AE354" s="142">
        <f t="shared" si="148"/>
        <v>0</v>
      </c>
      <c r="AF354" s="142">
        <f t="shared" si="149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3"/>
        <v>0</v>
      </c>
      <c r="AK354" s="141">
        <f t="shared" si="164"/>
        <v>0</v>
      </c>
      <c r="AL354" s="142">
        <f t="shared" si="150"/>
        <v>0</v>
      </c>
      <c r="AM354" s="142">
        <f t="shared" si="151"/>
        <v>0</v>
      </c>
      <c r="AN354" s="142">
        <f t="shared" si="152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3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4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55"/>
        <v>0</v>
      </c>
      <c r="BO354" s="128">
        <f t="shared" si="156"/>
        <v>0</v>
      </c>
      <c r="BP354" s="120"/>
      <c r="BQ354" s="56">
        <f t="shared" si="157"/>
        <v>0</v>
      </c>
      <c r="BR354" s="52">
        <f t="shared" si="158"/>
        <v>0</v>
      </c>
      <c r="BS354" s="52">
        <f t="shared" si="159"/>
        <v>0</v>
      </c>
      <c r="BT354" s="32">
        <f>IF(OR(LOOKUP(V354,Sheet2!A$3:A$25,Sheet2!B$3:B$25)=1,G354=0),0,AW354-AO354*0.2*G354)</f>
        <v>0</v>
      </c>
      <c r="BU354" s="52">
        <f t="shared" si="160"/>
        <v>0</v>
      </c>
      <c r="BV354" s="52">
        <f t="shared" si="161"/>
        <v>0</v>
      </c>
      <c r="BW354" s="32">
        <f t="shared" si="162"/>
        <v>0</v>
      </c>
    </row>
    <row r="355" spans="4:75">
      <c r="D355" s="103">
        <f t="shared" si="169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4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45"/>
        <v>0</v>
      </c>
      <c r="T355" s="118">
        <v>0</v>
      </c>
      <c r="V355" s="141">
        <f t="shared" si="143"/>
        <v>0</v>
      </c>
      <c r="W355" s="142">
        <f t="shared" si="146"/>
        <v>0</v>
      </c>
      <c r="X355" s="142">
        <f t="shared" si="165"/>
        <v>0</v>
      </c>
      <c r="Y355" s="142">
        <f t="shared" si="166"/>
        <v>0</v>
      </c>
      <c r="Z355" s="142">
        <f>Y355+LOOKUP(V355,Sheet2!A$3:A$24,Sheet2!J$3:J$24)</f>
        <v>0</v>
      </c>
      <c r="AA355" s="142">
        <f t="shared" si="147"/>
        <v>0</v>
      </c>
      <c r="AB355" s="142">
        <f t="shared" si="167"/>
        <v>0</v>
      </c>
      <c r="AC355" s="142">
        <f t="shared" si="168"/>
        <v>0</v>
      </c>
      <c r="AD355" s="142">
        <f>AC355+LOOKUP(V355,Sheet2!A$3:A$24,Sheet2!J$3:J$24)</f>
        <v>0</v>
      </c>
      <c r="AE355" s="142">
        <f t="shared" si="148"/>
        <v>0</v>
      </c>
      <c r="AF355" s="142">
        <f t="shared" si="149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3"/>
        <v>0</v>
      </c>
      <c r="AK355" s="141">
        <f t="shared" si="164"/>
        <v>0</v>
      </c>
      <c r="AL355" s="142">
        <f t="shared" si="150"/>
        <v>0</v>
      </c>
      <c r="AM355" s="142">
        <f t="shared" si="151"/>
        <v>0</v>
      </c>
      <c r="AN355" s="142">
        <f t="shared" si="152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3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4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55"/>
        <v>0</v>
      </c>
      <c r="BO355" s="128">
        <f t="shared" si="156"/>
        <v>0</v>
      </c>
      <c r="BP355" s="120"/>
      <c r="BQ355" s="56">
        <f t="shared" si="157"/>
        <v>0</v>
      </c>
      <c r="BR355" s="52">
        <f t="shared" si="158"/>
        <v>0</v>
      </c>
      <c r="BS355" s="52">
        <f t="shared" si="159"/>
        <v>0</v>
      </c>
      <c r="BT355" s="32">
        <f>IF(OR(LOOKUP(V355,Sheet2!A$3:A$25,Sheet2!B$3:B$25)=1,G355=0),0,AW355-AO355*0.2*G355)</f>
        <v>0</v>
      </c>
      <c r="BU355" s="52">
        <f t="shared" si="160"/>
        <v>0</v>
      </c>
      <c r="BV355" s="52">
        <f t="shared" si="161"/>
        <v>0</v>
      </c>
      <c r="BW355" s="32">
        <f t="shared" si="162"/>
        <v>0</v>
      </c>
    </row>
    <row r="356" spans="4:75">
      <c r="D356" s="103">
        <f t="shared" si="169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4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45"/>
        <v>0</v>
      </c>
      <c r="T356" s="118">
        <v>0</v>
      </c>
      <c r="V356" s="141">
        <f t="shared" si="143"/>
        <v>0</v>
      </c>
      <c r="W356" s="142">
        <f t="shared" si="146"/>
        <v>0</v>
      </c>
      <c r="X356" s="142">
        <f t="shared" si="165"/>
        <v>0</v>
      </c>
      <c r="Y356" s="142">
        <f t="shared" si="166"/>
        <v>0</v>
      </c>
      <c r="Z356" s="142">
        <f>Y356+LOOKUP(V356,Sheet2!A$3:A$24,Sheet2!J$3:J$24)</f>
        <v>0</v>
      </c>
      <c r="AA356" s="142">
        <f t="shared" si="147"/>
        <v>0</v>
      </c>
      <c r="AB356" s="142">
        <f t="shared" si="167"/>
        <v>0</v>
      </c>
      <c r="AC356" s="142">
        <f t="shared" si="168"/>
        <v>0</v>
      </c>
      <c r="AD356" s="142">
        <f>AC356+LOOKUP(V356,Sheet2!A$3:A$24,Sheet2!J$3:J$24)</f>
        <v>0</v>
      </c>
      <c r="AE356" s="142">
        <f t="shared" si="148"/>
        <v>0</v>
      </c>
      <c r="AF356" s="142">
        <f t="shared" si="149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3"/>
        <v>0</v>
      </c>
      <c r="AK356" s="141">
        <f t="shared" si="164"/>
        <v>0</v>
      </c>
      <c r="AL356" s="142">
        <f t="shared" si="150"/>
        <v>0</v>
      </c>
      <c r="AM356" s="142">
        <f t="shared" si="151"/>
        <v>0</v>
      </c>
      <c r="AN356" s="142">
        <f t="shared" si="152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3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4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55"/>
        <v>0</v>
      </c>
      <c r="BO356" s="128">
        <f t="shared" si="156"/>
        <v>0</v>
      </c>
      <c r="BP356" s="120"/>
      <c r="BQ356" s="56">
        <f t="shared" si="157"/>
        <v>0</v>
      </c>
      <c r="BR356" s="52">
        <f t="shared" si="158"/>
        <v>0</v>
      </c>
      <c r="BS356" s="52">
        <f t="shared" si="159"/>
        <v>0</v>
      </c>
      <c r="BT356" s="32">
        <f>IF(OR(LOOKUP(V356,Sheet2!A$3:A$25,Sheet2!B$3:B$25)=1,G356=0),0,AW356-AO356*0.2*G356)</f>
        <v>0</v>
      </c>
      <c r="BU356" s="52">
        <f t="shared" si="160"/>
        <v>0</v>
      </c>
      <c r="BV356" s="52">
        <f t="shared" si="161"/>
        <v>0</v>
      </c>
      <c r="BW356" s="32">
        <f t="shared" si="162"/>
        <v>0</v>
      </c>
    </row>
    <row r="357" spans="4:75">
      <c r="D357" s="103">
        <f t="shared" si="169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4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45"/>
        <v>0</v>
      </c>
      <c r="T357" s="118">
        <v>0</v>
      </c>
      <c r="V357" s="141">
        <f t="shared" si="143"/>
        <v>0</v>
      </c>
      <c r="W357" s="142">
        <f t="shared" si="146"/>
        <v>0</v>
      </c>
      <c r="X357" s="142">
        <f t="shared" si="165"/>
        <v>0</v>
      </c>
      <c r="Y357" s="142">
        <f t="shared" si="166"/>
        <v>0</v>
      </c>
      <c r="Z357" s="142">
        <f>Y357+LOOKUP(V357,Sheet2!A$3:A$24,Sheet2!J$3:J$24)</f>
        <v>0</v>
      </c>
      <c r="AA357" s="142">
        <f t="shared" si="147"/>
        <v>0</v>
      </c>
      <c r="AB357" s="142">
        <f t="shared" si="167"/>
        <v>0</v>
      </c>
      <c r="AC357" s="142">
        <f t="shared" si="168"/>
        <v>0</v>
      </c>
      <c r="AD357" s="142">
        <f>AC357+LOOKUP(V357,Sheet2!A$3:A$24,Sheet2!J$3:J$24)</f>
        <v>0</v>
      </c>
      <c r="AE357" s="142">
        <f t="shared" si="148"/>
        <v>0</v>
      </c>
      <c r="AF357" s="142">
        <f t="shared" si="149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3"/>
        <v>0</v>
      </c>
      <c r="AK357" s="141">
        <f t="shared" si="164"/>
        <v>0</v>
      </c>
      <c r="AL357" s="142">
        <f t="shared" si="150"/>
        <v>0</v>
      </c>
      <c r="AM357" s="142">
        <f t="shared" si="151"/>
        <v>0</v>
      </c>
      <c r="AN357" s="142">
        <f t="shared" si="152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3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4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55"/>
        <v>0</v>
      </c>
      <c r="BO357" s="128">
        <f t="shared" si="156"/>
        <v>0</v>
      </c>
      <c r="BP357" s="120"/>
      <c r="BQ357" s="56">
        <f t="shared" si="157"/>
        <v>0</v>
      </c>
      <c r="BR357" s="52">
        <f t="shared" si="158"/>
        <v>0</v>
      </c>
      <c r="BS357" s="52">
        <f t="shared" si="159"/>
        <v>0</v>
      </c>
      <c r="BT357" s="32">
        <f>IF(OR(LOOKUP(V357,Sheet2!A$3:A$25,Sheet2!B$3:B$25)=1,G357=0),0,AW357-AO357*0.2*G357)</f>
        <v>0</v>
      </c>
      <c r="BU357" s="52">
        <f t="shared" si="160"/>
        <v>0</v>
      </c>
      <c r="BV357" s="52">
        <f t="shared" si="161"/>
        <v>0</v>
      </c>
      <c r="BW357" s="32">
        <f t="shared" si="162"/>
        <v>0</v>
      </c>
    </row>
    <row r="358" spans="4:75">
      <c r="D358" s="103">
        <f t="shared" si="169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4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45"/>
        <v>0</v>
      </c>
      <c r="T358" s="118">
        <v>0</v>
      </c>
      <c r="V358" s="141">
        <f t="shared" si="143"/>
        <v>0</v>
      </c>
      <c r="W358" s="142">
        <f t="shared" si="146"/>
        <v>0</v>
      </c>
      <c r="X358" s="142">
        <f t="shared" si="165"/>
        <v>0</v>
      </c>
      <c r="Y358" s="142">
        <f t="shared" si="166"/>
        <v>0</v>
      </c>
      <c r="Z358" s="142">
        <f>Y358+LOOKUP(V358,Sheet2!A$3:A$24,Sheet2!J$3:J$24)</f>
        <v>0</v>
      </c>
      <c r="AA358" s="142">
        <f t="shared" si="147"/>
        <v>0</v>
      </c>
      <c r="AB358" s="142">
        <f t="shared" si="167"/>
        <v>0</v>
      </c>
      <c r="AC358" s="142">
        <f t="shared" si="168"/>
        <v>0</v>
      </c>
      <c r="AD358" s="142">
        <f>AC358+LOOKUP(V358,Sheet2!A$3:A$24,Sheet2!J$3:J$24)</f>
        <v>0</v>
      </c>
      <c r="AE358" s="142">
        <f t="shared" si="148"/>
        <v>0</v>
      </c>
      <c r="AF358" s="142">
        <f t="shared" si="149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3"/>
        <v>0</v>
      </c>
      <c r="AK358" s="141">
        <f t="shared" si="164"/>
        <v>0</v>
      </c>
      <c r="AL358" s="142">
        <f t="shared" si="150"/>
        <v>0</v>
      </c>
      <c r="AM358" s="142">
        <f t="shared" si="151"/>
        <v>0</v>
      </c>
      <c r="AN358" s="142">
        <f t="shared" si="152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3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4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55"/>
        <v>0</v>
      </c>
      <c r="BO358" s="128">
        <f t="shared" si="156"/>
        <v>0</v>
      </c>
      <c r="BP358" s="120"/>
      <c r="BQ358" s="56">
        <f t="shared" si="157"/>
        <v>0</v>
      </c>
      <c r="BR358" s="52">
        <f t="shared" si="158"/>
        <v>0</v>
      </c>
      <c r="BS358" s="52">
        <f t="shared" si="159"/>
        <v>0</v>
      </c>
      <c r="BT358" s="32">
        <f>IF(OR(LOOKUP(V358,Sheet2!A$3:A$25,Sheet2!B$3:B$25)=1,G358=0),0,AW358-AO358*0.2*G358)</f>
        <v>0</v>
      </c>
      <c r="BU358" s="52">
        <f t="shared" si="160"/>
        <v>0</v>
      </c>
      <c r="BV358" s="52">
        <f t="shared" si="161"/>
        <v>0</v>
      </c>
      <c r="BW358" s="32">
        <f t="shared" si="162"/>
        <v>0</v>
      </c>
    </row>
    <row r="359" spans="4:75">
      <c r="D359" s="103">
        <f t="shared" si="169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4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45"/>
        <v>0</v>
      </c>
      <c r="T359" s="118">
        <v>0</v>
      </c>
      <c r="V359" s="141">
        <f t="shared" si="143"/>
        <v>0</v>
      </c>
      <c r="W359" s="142">
        <f t="shared" si="146"/>
        <v>0</v>
      </c>
      <c r="X359" s="142">
        <f t="shared" si="165"/>
        <v>0</v>
      </c>
      <c r="Y359" s="142">
        <f t="shared" si="166"/>
        <v>0</v>
      </c>
      <c r="Z359" s="142">
        <f>Y359+LOOKUP(V359,Sheet2!A$3:A$24,Sheet2!J$3:J$24)</f>
        <v>0</v>
      </c>
      <c r="AA359" s="142">
        <f t="shared" si="147"/>
        <v>0</v>
      </c>
      <c r="AB359" s="142">
        <f t="shared" si="167"/>
        <v>0</v>
      </c>
      <c r="AC359" s="142">
        <f t="shared" si="168"/>
        <v>0</v>
      </c>
      <c r="AD359" s="142">
        <f>AC359+LOOKUP(V359,Sheet2!A$3:A$24,Sheet2!J$3:J$24)</f>
        <v>0</v>
      </c>
      <c r="AE359" s="142">
        <f t="shared" si="148"/>
        <v>0</v>
      </c>
      <c r="AF359" s="142">
        <f t="shared" si="149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3"/>
        <v>0</v>
      </c>
      <c r="AK359" s="141">
        <f t="shared" si="164"/>
        <v>0</v>
      </c>
      <c r="AL359" s="142">
        <f t="shared" si="150"/>
        <v>0</v>
      </c>
      <c r="AM359" s="142">
        <f t="shared" si="151"/>
        <v>0</v>
      </c>
      <c r="AN359" s="142">
        <f t="shared" si="152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3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4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55"/>
        <v>0</v>
      </c>
      <c r="BO359" s="128">
        <f t="shared" si="156"/>
        <v>0</v>
      </c>
      <c r="BP359" s="120"/>
      <c r="BQ359" s="56">
        <f t="shared" si="157"/>
        <v>0</v>
      </c>
      <c r="BR359" s="52">
        <f t="shared" si="158"/>
        <v>0</v>
      </c>
      <c r="BS359" s="52">
        <f t="shared" si="159"/>
        <v>0</v>
      </c>
      <c r="BT359" s="32">
        <f>IF(OR(LOOKUP(V359,Sheet2!A$3:A$25,Sheet2!B$3:B$25)=1,G359=0),0,AW359-AO359*0.2*G359)</f>
        <v>0</v>
      </c>
      <c r="BU359" s="52">
        <f t="shared" si="160"/>
        <v>0</v>
      </c>
      <c r="BV359" s="52">
        <f t="shared" si="161"/>
        <v>0</v>
      </c>
      <c r="BW359" s="32">
        <f t="shared" si="162"/>
        <v>0</v>
      </c>
    </row>
    <row r="360" spans="4:75">
      <c r="D360" s="103">
        <f t="shared" si="169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4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45"/>
        <v>0</v>
      </c>
      <c r="T360" s="118">
        <v>0</v>
      </c>
      <c r="V360" s="141">
        <f t="shared" si="143"/>
        <v>0</v>
      </c>
      <c r="W360" s="142">
        <f t="shared" si="146"/>
        <v>0</v>
      </c>
      <c r="X360" s="142">
        <f t="shared" si="165"/>
        <v>0</v>
      </c>
      <c r="Y360" s="142">
        <f t="shared" si="166"/>
        <v>0</v>
      </c>
      <c r="Z360" s="142">
        <f>Y360+LOOKUP(V360,Sheet2!A$3:A$24,Sheet2!J$3:J$24)</f>
        <v>0</v>
      </c>
      <c r="AA360" s="142">
        <f t="shared" si="147"/>
        <v>0</v>
      </c>
      <c r="AB360" s="142">
        <f t="shared" si="167"/>
        <v>0</v>
      </c>
      <c r="AC360" s="142">
        <f t="shared" si="168"/>
        <v>0</v>
      </c>
      <c r="AD360" s="142">
        <f>AC360+LOOKUP(V360,Sheet2!A$3:A$24,Sheet2!J$3:J$24)</f>
        <v>0</v>
      </c>
      <c r="AE360" s="142">
        <f t="shared" si="148"/>
        <v>0</v>
      </c>
      <c r="AF360" s="142">
        <f t="shared" si="149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3"/>
        <v>0</v>
      </c>
      <c r="AK360" s="141">
        <f t="shared" si="164"/>
        <v>0</v>
      </c>
      <c r="AL360" s="142">
        <f t="shared" si="150"/>
        <v>0</v>
      </c>
      <c r="AM360" s="142">
        <f t="shared" si="151"/>
        <v>0</v>
      </c>
      <c r="AN360" s="142">
        <f t="shared" si="152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3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4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55"/>
        <v>0</v>
      </c>
      <c r="BO360" s="128">
        <f t="shared" si="156"/>
        <v>0</v>
      </c>
      <c r="BP360" s="120"/>
      <c r="BQ360" s="56">
        <f t="shared" si="157"/>
        <v>0</v>
      </c>
      <c r="BR360" s="52">
        <f t="shared" si="158"/>
        <v>0</v>
      </c>
      <c r="BS360" s="52">
        <f t="shared" si="159"/>
        <v>0</v>
      </c>
      <c r="BT360" s="32">
        <f>IF(OR(LOOKUP(V360,Sheet2!A$3:A$25,Sheet2!B$3:B$25)=1,G360=0),0,AW360-AO360*0.2*G360)</f>
        <v>0</v>
      </c>
      <c r="BU360" s="52">
        <f t="shared" si="160"/>
        <v>0</v>
      </c>
      <c r="BV360" s="52">
        <f t="shared" si="161"/>
        <v>0</v>
      </c>
      <c r="BW360" s="32">
        <f t="shared" si="162"/>
        <v>0</v>
      </c>
    </row>
    <row r="361" spans="4:75">
      <c r="D361" s="103">
        <f t="shared" si="169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4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45"/>
        <v>0</v>
      </c>
      <c r="T361" s="118">
        <v>0</v>
      </c>
      <c r="V361" s="141">
        <f t="shared" si="143"/>
        <v>0</v>
      </c>
      <c r="W361" s="142">
        <f t="shared" si="146"/>
        <v>0</v>
      </c>
      <c r="X361" s="142">
        <f t="shared" si="165"/>
        <v>0</v>
      </c>
      <c r="Y361" s="142">
        <f t="shared" si="166"/>
        <v>0</v>
      </c>
      <c r="Z361" s="142">
        <f>Y361+LOOKUP(V361,Sheet2!A$3:A$24,Sheet2!J$3:J$24)</f>
        <v>0</v>
      </c>
      <c r="AA361" s="142">
        <f t="shared" si="147"/>
        <v>0</v>
      </c>
      <c r="AB361" s="142">
        <f t="shared" si="167"/>
        <v>0</v>
      </c>
      <c r="AC361" s="142">
        <f t="shared" si="168"/>
        <v>0</v>
      </c>
      <c r="AD361" s="142">
        <f>AC361+LOOKUP(V361,Sheet2!A$3:A$24,Sheet2!J$3:J$24)</f>
        <v>0</v>
      </c>
      <c r="AE361" s="142">
        <f t="shared" si="148"/>
        <v>0</v>
      </c>
      <c r="AF361" s="142">
        <f t="shared" si="149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3"/>
        <v>0</v>
      </c>
      <c r="AK361" s="141">
        <f t="shared" si="164"/>
        <v>0</v>
      </c>
      <c r="AL361" s="142">
        <f t="shared" si="150"/>
        <v>0</v>
      </c>
      <c r="AM361" s="142">
        <f t="shared" si="151"/>
        <v>0</v>
      </c>
      <c r="AN361" s="142">
        <f t="shared" si="152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3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4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55"/>
        <v>0</v>
      </c>
      <c r="BO361" s="128">
        <f t="shared" si="156"/>
        <v>0</v>
      </c>
      <c r="BP361" s="120"/>
      <c r="BQ361" s="56">
        <f t="shared" si="157"/>
        <v>0</v>
      </c>
      <c r="BR361" s="52">
        <f t="shared" si="158"/>
        <v>0</v>
      </c>
      <c r="BS361" s="52">
        <f t="shared" si="159"/>
        <v>0</v>
      </c>
      <c r="BT361" s="32">
        <f>IF(OR(LOOKUP(V361,Sheet2!A$3:A$25,Sheet2!B$3:B$25)=1,G361=0),0,AW361-AO361*0.2*G361)</f>
        <v>0</v>
      </c>
      <c r="BU361" s="52">
        <f t="shared" si="160"/>
        <v>0</v>
      </c>
      <c r="BV361" s="52">
        <f t="shared" si="161"/>
        <v>0</v>
      </c>
      <c r="BW361" s="32">
        <f t="shared" si="162"/>
        <v>0</v>
      </c>
    </row>
    <row r="362" spans="4:75">
      <c r="D362" s="103">
        <f t="shared" si="169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4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45"/>
        <v>0</v>
      </c>
      <c r="T362" s="118">
        <v>0</v>
      </c>
      <c r="V362" s="141">
        <f t="shared" si="143"/>
        <v>0</v>
      </c>
      <c r="W362" s="142">
        <f t="shared" si="146"/>
        <v>0</v>
      </c>
      <c r="X362" s="142">
        <f t="shared" si="165"/>
        <v>0</v>
      </c>
      <c r="Y362" s="142">
        <f t="shared" si="166"/>
        <v>0</v>
      </c>
      <c r="Z362" s="142">
        <f>Y362+LOOKUP(V362,Sheet2!A$3:A$24,Sheet2!J$3:J$24)</f>
        <v>0</v>
      </c>
      <c r="AA362" s="142">
        <f t="shared" si="147"/>
        <v>0</v>
      </c>
      <c r="AB362" s="142">
        <f t="shared" si="167"/>
        <v>0</v>
      </c>
      <c r="AC362" s="142">
        <f t="shared" si="168"/>
        <v>0</v>
      </c>
      <c r="AD362" s="142">
        <f>AC362+LOOKUP(V362,Sheet2!A$3:A$24,Sheet2!J$3:J$24)</f>
        <v>0</v>
      </c>
      <c r="AE362" s="142">
        <f t="shared" si="148"/>
        <v>0</v>
      </c>
      <c r="AF362" s="142">
        <f t="shared" si="149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3"/>
        <v>0</v>
      </c>
      <c r="AK362" s="141">
        <f t="shared" si="164"/>
        <v>0</v>
      </c>
      <c r="AL362" s="142">
        <f t="shared" si="150"/>
        <v>0</v>
      </c>
      <c r="AM362" s="142">
        <f t="shared" si="151"/>
        <v>0</v>
      </c>
      <c r="AN362" s="142">
        <f t="shared" si="152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3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4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55"/>
        <v>0</v>
      </c>
      <c r="BO362" s="128">
        <f t="shared" si="156"/>
        <v>0</v>
      </c>
      <c r="BP362" s="120"/>
      <c r="BQ362" s="56">
        <f t="shared" si="157"/>
        <v>0</v>
      </c>
      <c r="BR362" s="52">
        <f t="shared" si="158"/>
        <v>0</v>
      </c>
      <c r="BS362" s="52">
        <f t="shared" si="159"/>
        <v>0</v>
      </c>
      <c r="BT362" s="32">
        <f>IF(OR(LOOKUP(V362,Sheet2!A$3:A$25,Sheet2!B$3:B$25)=1,G362=0),0,AW362-AO362*0.2*G362)</f>
        <v>0</v>
      </c>
      <c r="BU362" s="52">
        <f t="shared" si="160"/>
        <v>0</v>
      </c>
      <c r="BV362" s="52">
        <f t="shared" si="161"/>
        <v>0</v>
      </c>
      <c r="BW362" s="32">
        <f t="shared" si="162"/>
        <v>0</v>
      </c>
    </row>
    <row r="363" spans="4:75">
      <c r="D363" s="103">
        <f t="shared" si="169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4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45"/>
        <v>0</v>
      </c>
      <c r="T363" s="118">
        <v>0</v>
      </c>
      <c r="V363" s="141">
        <f t="shared" si="143"/>
        <v>0</v>
      </c>
      <c r="W363" s="142">
        <f t="shared" si="146"/>
        <v>0</v>
      </c>
      <c r="X363" s="142">
        <f t="shared" si="165"/>
        <v>0</v>
      </c>
      <c r="Y363" s="142">
        <f t="shared" si="166"/>
        <v>0</v>
      </c>
      <c r="Z363" s="142">
        <f>Y363+LOOKUP(V363,Sheet2!A$3:A$24,Sheet2!J$3:J$24)</f>
        <v>0</v>
      </c>
      <c r="AA363" s="142">
        <f t="shared" si="147"/>
        <v>0</v>
      </c>
      <c r="AB363" s="142">
        <f t="shared" si="167"/>
        <v>0</v>
      </c>
      <c r="AC363" s="142">
        <f t="shared" si="168"/>
        <v>0</v>
      </c>
      <c r="AD363" s="142">
        <f>AC363+LOOKUP(V363,Sheet2!A$3:A$24,Sheet2!J$3:J$24)</f>
        <v>0</v>
      </c>
      <c r="AE363" s="142">
        <f t="shared" si="148"/>
        <v>0</v>
      </c>
      <c r="AF363" s="142">
        <f t="shared" si="149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3"/>
        <v>0</v>
      </c>
      <c r="AK363" s="141">
        <f t="shared" si="164"/>
        <v>0</v>
      </c>
      <c r="AL363" s="142">
        <f t="shared" si="150"/>
        <v>0</v>
      </c>
      <c r="AM363" s="142">
        <f t="shared" si="151"/>
        <v>0</v>
      </c>
      <c r="AN363" s="142">
        <f t="shared" si="152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3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4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55"/>
        <v>0</v>
      </c>
      <c r="BO363" s="128">
        <f t="shared" si="156"/>
        <v>0</v>
      </c>
      <c r="BP363" s="120"/>
      <c r="BQ363" s="56">
        <f t="shared" si="157"/>
        <v>0</v>
      </c>
      <c r="BR363" s="52">
        <f t="shared" si="158"/>
        <v>0</v>
      </c>
      <c r="BS363" s="52">
        <f t="shared" si="159"/>
        <v>0</v>
      </c>
      <c r="BT363" s="32">
        <f>IF(OR(LOOKUP(V363,Sheet2!A$3:A$25,Sheet2!B$3:B$25)=1,G363=0),0,AW363-AO363*0.2*G363)</f>
        <v>0</v>
      </c>
      <c r="BU363" s="52">
        <f t="shared" si="160"/>
        <v>0</v>
      </c>
      <c r="BV363" s="52">
        <f t="shared" si="161"/>
        <v>0</v>
      </c>
      <c r="BW363" s="32">
        <f t="shared" si="162"/>
        <v>0</v>
      </c>
    </row>
    <row r="364" spans="4:75">
      <c r="D364" s="103">
        <f t="shared" si="169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4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45"/>
        <v>0</v>
      </c>
      <c r="T364" s="118">
        <v>0</v>
      </c>
      <c r="V364" s="141">
        <f t="shared" si="143"/>
        <v>0</v>
      </c>
      <c r="W364" s="142">
        <f t="shared" si="146"/>
        <v>0</v>
      </c>
      <c r="X364" s="142">
        <f t="shared" si="165"/>
        <v>0</v>
      </c>
      <c r="Y364" s="142">
        <f t="shared" si="166"/>
        <v>0</v>
      </c>
      <c r="Z364" s="142">
        <f>Y364+LOOKUP(V364,Sheet2!A$3:A$24,Sheet2!J$3:J$24)</f>
        <v>0</v>
      </c>
      <c r="AA364" s="142">
        <f t="shared" si="147"/>
        <v>0</v>
      </c>
      <c r="AB364" s="142">
        <f t="shared" si="167"/>
        <v>0</v>
      </c>
      <c r="AC364" s="142">
        <f t="shared" si="168"/>
        <v>0</v>
      </c>
      <c r="AD364" s="142">
        <f>AC364+LOOKUP(V364,Sheet2!A$3:A$24,Sheet2!J$3:J$24)</f>
        <v>0</v>
      </c>
      <c r="AE364" s="142">
        <f t="shared" si="148"/>
        <v>0</v>
      </c>
      <c r="AF364" s="142">
        <f t="shared" si="149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3"/>
        <v>0</v>
      </c>
      <c r="AK364" s="141">
        <f t="shared" si="164"/>
        <v>0</v>
      </c>
      <c r="AL364" s="142">
        <f t="shared" si="150"/>
        <v>0</v>
      </c>
      <c r="AM364" s="142">
        <f t="shared" si="151"/>
        <v>0</v>
      </c>
      <c r="AN364" s="142">
        <f t="shared" si="152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3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4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55"/>
        <v>0</v>
      </c>
      <c r="BO364" s="128">
        <f t="shared" si="156"/>
        <v>0</v>
      </c>
      <c r="BP364" s="120"/>
      <c r="BQ364" s="56">
        <f t="shared" si="157"/>
        <v>0</v>
      </c>
      <c r="BR364" s="52">
        <f t="shared" si="158"/>
        <v>0</v>
      </c>
      <c r="BS364" s="52">
        <f t="shared" si="159"/>
        <v>0</v>
      </c>
      <c r="BT364" s="32">
        <f>IF(OR(LOOKUP(V364,Sheet2!A$3:A$25,Sheet2!B$3:B$25)=1,G364=0),0,AW364-AO364*0.2*G364)</f>
        <v>0</v>
      </c>
      <c r="BU364" s="52">
        <f t="shared" si="160"/>
        <v>0</v>
      </c>
      <c r="BV364" s="52">
        <f t="shared" si="161"/>
        <v>0</v>
      </c>
      <c r="BW364" s="32">
        <f t="shared" si="162"/>
        <v>0</v>
      </c>
    </row>
    <row r="365" spans="4:75">
      <c r="D365" s="103">
        <f t="shared" si="169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4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45"/>
        <v>0</v>
      </c>
      <c r="T365" s="118">
        <v>0</v>
      </c>
      <c r="V365" s="141">
        <f t="shared" si="143"/>
        <v>0</v>
      </c>
      <c r="W365" s="142">
        <f t="shared" si="146"/>
        <v>0</v>
      </c>
      <c r="X365" s="142">
        <f t="shared" si="165"/>
        <v>0</v>
      </c>
      <c r="Y365" s="142">
        <f t="shared" si="166"/>
        <v>0</v>
      </c>
      <c r="Z365" s="142">
        <f>Y365+LOOKUP(V365,Sheet2!A$3:A$24,Sheet2!J$3:J$24)</f>
        <v>0</v>
      </c>
      <c r="AA365" s="142">
        <f t="shared" si="147"/>
        <v>0</v>
      </c>
      <c r="AB365" s="142">
        <f t="shared" si="167"/>
        <v>0</v>
      </c>
      <c r="AC365" s="142">
        <f t="shared" si="168"/>
        <v>0</v>
      </c>
      <c r="AD365" s="142">
        <f>AC365+LOOKUP(V365,Sheet2!A$3:A$24,Sheet2!J$3:J$24)</f>
        <v>0</v>
      </c>
      <c r="AE365" s="142">
        <f t="shared" si="148"/>
        <v>0</v>
      </c>
      <c r="AF365" s="142">
        <f t="shared" si="149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3"/>
        <v>0</v>
      </c>
      <c r="AK365" s="141">
        <f t="shared" si="164"/>
        <v>0</v>
      </c>
      <c r="AL365" s="142">
        <f t="shared" si="150"/>
        <v>0</v>
      </c>
      <c r="AM365" s="142">
        <f t="shared" si="151"/>
        <v>0</v>
      </c>
      <c r="AN365" s="142">
        <f t="shared" si="152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3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4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55"/>
        <v>0</v>
      </c>
      <c r="BO365" s="128">
        <f t="shared" si="156"/>
        <v>0</v>
      </c>
      <c r="BP365" s="120"/>
      <c r="BQ365" s="56">
        <f t="shared" si="157"/>
        <v>0</v>
      </c>
      <c r="BR365" s="52">
        <f t="shared" si="158"/>
        <v>0</v>
      </c>
      <c r="BS365" s="52">
        <f t="shared" si="159"/>
        <v>0</v>
      </c>
      <c r="BT365" s="32">
        <f>IF(OR(LOOKUP(V365,Sheet2!A$3:A$25,Sheet2!B$3:B$25)=1,G365=0),0,AW365-AO365*0.2*G365)</f>
        <v>0</v>
      </c>
      <c r="BU365" s="52">
        <f t="shared" si="160"/>
        <v>0</v>
      </c>
      <c r="BV365" s="52">
        <f t="shared" si="161"/>
        <v>0</v>
      </c>
      <c r="BW365" s="32">
        <f t="shared" si="162"/>
        <v>0</v>
      </c>
    </row>
    <row r="366" spans="4:75">
      <c r="D366" s="103">
        <f t="shared" si="169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4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45"/>
        <v>0</v>
      </c>
      <c r="T366" s="118">
        <v>0</v>
      </c>
      <c r="V366" s="141">
        <f t="shared" si="143"/>
        <v>0</v>
      </c>
      <c r="W366" s="142">
        <f t="shared" si="146"/>
        <v>0</v>
      </c>
      <c r="X366" s="142">
        <f t="shared" si="165"/>
        <v>0</v>
      </c>
      <c r="Y366" s="142">
        <f t="shared" si="166"/>
        <v>0</v>
      </c>
      <c r="Z366" s="142">
        <f>Y366+LOOKUP(V366,Sheet2!A$3:A$24,Sheet2!J$3:J$24)</f>
        <v>0</v>
      </c>
      <c r="AA366" s="142">
        <f t="shared" si="147"/>
        <v>0</v>
      </c>
      <c r="AB366" s="142">
        <f t="shared" si="167"/>
        <v>0</v>
      </c>
      <c r="AC366" s="142">
        <f t="shared" si="168"/>
        <v>0</v>
      </c>
      <c r="AD366" s="142">
        <f>AC366+LOOKUP(V366,Sheet2!A$3:A$24,Sheet2!J$3:J$24)</f>
        <v>0</v>
      </c>
      <c r="AE366" s="142">
        <f t="shared" si="148"/>
        <v>0</v>
      </c>
      <c r="AF366" s="142">
        <f t="shared" si="149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3"/>
        <v>0</v>
      </c>
      <c r="AK366" s="141">
        <f t="shared" si="164"/>
        <v>0</v>
      </c>
      <c r="AL366" s="142">
        <f t="shared" si="150"/>
        <v>0</v>
      </c>
      <c r="AM366" s="142">
        <f t="shared" si="151"/>
        <v>0</v>
      </c>
      <c r="AN366" s="142">
        <f t="shared" si="152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3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4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55"/>
        <v>0</v>
      </c>
      <c r="BO366" s="128">
        <f t="shared" si="156"/>
        <v>0</v>
      </c>
      <c r="BP366" s="120"/>
      <c r="BQ366" s="56">
        <f t="shared" si="157"/>
        <v>0</v>
      </c>
      <c r="BR366" s="52">
        <f t="shared" si="158"/>
        <v>0</v>
      </c>
      <c r="BS366" s="52">
        <f t="shared" si="159"/>
        <v>0</v>
      </c>
      <c r="BT366" s="32">
        <f>IF(OR(LOOKUP(V366,Sheet2!A$3:A$25,Sheet2!B$3:B$25)=1,G366=0),0,AW366-AO366*0.2*G366)</f>
        <v>0</v>
      </c>
      <c r="BU366" s="52">
        <f t="shared" si="160"/>
        <v>0</v>
      </c>
      <c r="BV366" s="52">
        <f t="shared" si="161"/>
        <v>0</v>
      </c>
      <c r="BW366" s="32">
        <f t="shared" si="162"/>
        <v>0</v>
      </c>
    </row>
    <row r="367" spans="4:75">
      <c r="D367" s="103">
        <f t="shared" si="169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4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45"/>
        <v>0</v>
      </c>
      <c r="T367" s="118">
        <v>0</v>
      </c>
      <c r="V367" s="141">
        <f t="shared" si="143"/>
        <v>0</v>
      </c>
      <c r="W367" s="142">
        <f t="shared" si="146"/>
        <v>0</v>
      </c>
      <c r="X367" s="142">
        <f t="shared" si="165"/>
        <v>0</v>
      </c>
      <c r="Y367" s="142">
        <f t="shared" si="166"/>
        <v>0</v>
      </c>
      <c r="Z367" s="142">
        <f>Y367+LOOKUP(V367,Sheet2!A$3:A$24,Sheet2!J$3:J$24)</f>
        <v>0</v>
      </c>
      <c r="AA367" s="142">
        <f t="shared" si="147"/>
        <v>0</v>
      </c>
      <c r="AB367" s="142">
        <f t="shared" si="167"/>
        <v>0</v>
      </c>
      <c r="AC367" s="142">
        <f t="shared" si="168"/>
        <v>0</v>
      </c>
      <c r="AD367" s="142">
        <f>AC367+LOOKUP(V367,Sheet2!A$3:A$24,Sheet2!J$3:J$24)</f>
        <v>0</v>
      </c>
      <c r="AE367" s="142">
        <f t="shared" si="148"/>
        <v>0</v>
      </c>
      <c r="AF367" s="142">
        <f t="shared" si="149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3"/>
        <v>0</v>
      </c>
      <c r="AK367" s="141">
        <f t="shared" si="164"/>
        <v>0</v>
      </c>
      <c r="AL367" s="142">
        <f t="shared" si="150"/>
        <v>0</v>
      </c>
      <c r="AM367" s="142">
        <f t="shared" si="151"/>
        <v>0</v>
      </c>
      <c r="AN367" s="142">
        <f t="shared" si="152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3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4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55"/>
        <v>0</v>
      </c>
      <c r="BO367" s="128">
        <f t="shared" si="156"/>
        <v>0</v>
      </c>
      <c r="BP367" s="120"/>
      <c r="BQ367" s="56">
        <f t="shared" si="157"/>
        <v>0</v>
      </c>
      <c r="BR367" s="52">
        <f t="shared" si="158"/>
        <v>0</v>
      </c>
      <c r="BS367" s="52">
        <f t="shared" si="159"/>
        <v>0</v>
      </c>
      <c r="BT367" s="32">
        <f>IF(OR(LOOKUP(V367,Sheet2!A$3:A$25,Sheet2!B$3:B$25)=1,G367=0),0,AW367-AO367*0.2*G367)</f>
        <v>0</v>
      </c>
      <c r="BU367" s="52">
        <f t="shared" si="160"/>
        <v>0</v>
      </c>
      <c r="BV367" s="52">
        <f t="shared" si="161"/>
        <v>0</v>
      </c>
      <c r="BW367" s="32">
        <f t="shared" si="162"/>
        <v>0</v>
      </c>
    </row>
    <row r="368" spans="4:75">
      <c r="D368" s="103">
        <f t="shared" si="169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4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45"/>
        <v>0</v>
      </c>
      <c r="T368" s="118">
        <v>0</v>
      </c>
      <c r="V368" s="141">
        <f t="shared" si="143"/>
        <v>0</v>
      </c>
      <c r="W368" s="142">
        <f t="shared" si="146"/>
        <v>0</v>
      </c>
      <c r="X368" s="142">
        <f t="shared" si="165"/>
        <v>0</v>
      </c>
      <c r="Y368" s="142">
        <f t="shared" si="166"/>
        <v>0</v>
      </c>
      <c r="Z368" s="142">
        <f>Y368+LOOKUP(V368,Sheet2!A$3:A$24,Sheet2!J$3:J$24)</f>
        <v>0</v>
      </c>
      <c r="AA368" s="142">
        <f t="shared" si="147"/>
        <v>0</v>
      </c>
      <c r="AB368" s="142">
        <f t="shared" si="167"/>
        <v>0</v>
      </c>
      <c r="AC368" s="142">
        <f t="shared" si="168"/>
        <v>0</v>
      </c>
      <c r="AD368" s="142">
        <f>AC368+LOOKUP(V368,Sheet2!A$3:A$24,Sheet2!J$3:J$24)</f>
        <v>0</v>
      </c>
      <c r="AE368" s="142">
        <f t="shared" si="148"/>
        <v>0</v>
      </c>
      <c r="AF368" s="142">
        <f t="shared" si="149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3"/>
        <v>0</v>
      </c>
      <c r="AK368" s="141">
        <f t="shared" si="164"/>
        <v>0</v>
      </c>
      <c r="AL368" s="142">
        <f t="shared" si="150"/>
        <v>0</v>
      </c>
      <c r="AM368" s="142">
        <f t="shared" si="151"/>
        <v>0</v>
      </c>
      <c r="AN368" s="142">
        <f t="shared" si="152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3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4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55"/>
        <v>0</v>
      </c>
      <c r="BO368" s="128">
        <f t="shared" si="156"/>
        <v>0</v>
      </c>
      <c r="BP368" s="120"/>
      <c r="BQ368" s="56">
        <f t="shared" si="157"/>
        <v>0</v>
      </c>
      <c r="BR368" s="52">
        <f t="shared" si="158"/>
        <v>0</v>
      </c>
      <c r="BS368" s="52">
        <f t="shared" si="159"/>
        <v>0</v>
      </c>
      <c r="BT368" s="32">
        <f>IF(OR(LOOKUP(V368,Sheet2!A$3:A$25,Sheet2!B$3:B$25)=1,G368=0),0,AW368-AO368*0.2*G368)</f>
        <v>0</v>
      </c>
      <c r="BU368" s="52">
        <f t="shared" si="160"/>
        <v>0</v>
      </c>
      <c r="BV368" s="52">
        <f t="shared" si="161"/>
        <v>0</v>
      </c>
      <c r="BW368" s="32">
        <f t="shared" si="162"/>
        <v>0</v>
      </c>
    </row>
    <row r="369" spans="4:75">
      <c r="D369" s="103">
        <f t="shared" si="169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4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45"/>
        <v>0</v>
      </c>
      <c r="T369" s="118">
        <v>0</v>
      </c>
      <c r="V369" s="141">
        <f t="shared" si="143"/>
        <v>0</v>
      </c>
      <c r="W369" s="142">
        <f t="shared" si="146"/>
        <v>0</v>
      </c>
      <c r="X369" s="142">
        <f t="shared" si="165"/>
        <v>0</v>
      </c>
      <c r="Y369" s="142">
        <f t="shared" si="166"/>
        <v>0</v>
      </c>
      <c r="Z369" s="142">
        <f>Y369+LOOKUP(V369,Sheet2!A$3:A$24,Sheet2!J$3:J$24)</f>
        <v>0</v>
      </c>
      <c r="AA369" s="142">
        <f t="shared" si="147"/>
        <v>0</v>
      </c>
      <c r="AB369" s="142">
        <f t="shared" si="167"/>
        <v>0</v>
      </c>
      <c r="AC369" s="142">
        <f t="shared" si="168"/>
        <v>0</v>
      </c>
      <c r="AD369" s="142">
        <f>AC369+LOOKUP(V369,Sheet2!A$3:A$24,Sheet2!J$3:J$24)</f>
        <v>0</v>
      </c>
      <c r="AE369" s="142">
        <f t="shared" si="148"/>
        <v>0</v>
      </c>
      <c r="AF369" s="142">
        <f t="shared" si="149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3"/>
        <v>0</v>
      </c>
      <c r="AK369" s="141">
        <f t="shared" si="164"/>
        <v>0</v>
      </c>
      <c r="AL369" s="142">
        <f t="shared" si="150"/>
        <v>0</v>
      </c>
      <c r="AM369" s="142">
        <f t="shared" si="151"/>
        <v>0</v>
      </c>
      <c r="AN369" s="142">
        <f t="shared" si="152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3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4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55"/>
        <v>0</v>
      </c>
      <c r="BO369" s="128">
        <f t="shared" si="156"/>
        <v>0</v>
      </c>
      <c r="BP369" s="120"/>
      <c r="BQ369" s="56">
        <f t="shared" si="157"/>
        <v>0</v>
      </c>
      <c r="BR369" s="52">
        <f t="shared" si="158"/>
        <v>0</v>
      </c>
      <c r="BS369" s="52">
        <f t="shared" si="159"/>
        <v>0</v>
      </c>
      <c r="BT369" s="32">
        <f>IF(OR(LOOKUP(V369,Sheet2!A$3:A$25,Sheet2!B$3:B$25)=1,G369=0),0,AW369-AO369*0.2*G369)</f>
        <v>0</v>
      </c>
      <c r="BU369" s="52">
        <f t="shared" si="160"/>
        <v>0</v>
      </c>
      <c r="BV369" s="52">
        <f t="shared" si="161"/>
        <v>0</v>
      </c>
      <c r="BW369" s="32">
        <f t="shared" si="162"/>
        <v>0</v>
      </c>
    </row>
    <row r="370" spans="4:75">
      <c r="D370" s="103">
        <f t="shared" si="169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4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45"/>
        <v>0</v>
      </c>
      <c r="T370" s="118">
        <v>0</v>
      </c>
      <c r="V370" s="141">
        <f t="shared" si="143"/>
        <v>0</v>
      </c>
      <c r="W370" s="142">
        <f t="shared" si="146"/>
        <v>0</v>
      </c>
      <c r="X370" s="142">
        <f t="shared" si="165"/>
        <v>0</v>
      </c>
      <c r="Y370" s="142">
        <f t="shared" si="166"/>
        <v>0</v>
      </c>
      <c r="Z370" s="142">
        <f>Y370+LOOKUP(V370,Sheet2!A$3:A$24,Sheet2!J$3:J$24)</f>
        <v>0</v>
      </c>
      <c r="AA370" s="142">
        <f t="shared" si="147"/>
        <v>0</v>
      </c>
      <c r="AB370" s="142">
        <f t="shared" si="167"/>
        <v>0</v>
      </c>
      <c r="AC370" s="142">
        <f t="shared" si="168"/>
        <v>0</v>
      </c>
      <c r="AD370" s="142">
        <f>AC370+LOOKUP(V370,Sheet2!A$3:A$24,Sheet2!J$3:J$24)</f>
        <v>0</v>
      </c>
      <c r="AE370" s="142">
        <f t="shared" si="148"/>
        <v>0</v>
      </c>
      <c r="AF370" s="142">
        <f t="shared" si="149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3"/>
        <v>0</v>
      </c>
      <c r="AK370" s="141">
        <f t="shared" si="164"/>
        <v>0</v>
      </c>
      <c r="AL370" s="142">
        <f t="shared" si="150"/>
        <v>0</v>
      </c>
      <c r="AM370" s="142">
        <f t="shared" si="151"/>
        <v>0</v>
      </c>
      <c r="AN370" s="142">
        <f t="shared" si="152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3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4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55"/>
        <v>0</v>
      </c>
      <c r="BO370" s="128">
        <f t="shared" si="156"/>
        <v>0</v>
      </c>
      <c r="BP370" s="120"/>
      <c r="BQ370" s="56">
        <f t="shared" si="157"/>
        <v>0</v>
      </c>
      <c r="BR370" s="52">
        <f t="shared" si="158"/>
        <v>0</v>
      </c>
      <c r="BS370" s="52">
        <f t="shared" si="159"/>
        <v>0</v>
      </c>
      <c r="BT370" s="32">
        <f>IF(OR(LOOKUP(V370,Sheet2!A$3:A$25,Sheet2!B$3:B$25)=1,G370=0),0,AW370-AO370*0.2*G370)</f>
        <v>0</v>
      </c>
      <c r="BU370" s="52">
        <f t="shared" si="160"/>
        <v>0</v>
      </c>
      <c r="BV370" s="52">
        <f t="shared" si="161"/>
        <v>0</v>
      </c>
      <c r="BW370" s="32">
        <f t="shared" si="162"/>
        <v>0</v>
      </c>
    </row>
    <row r="371" spans="4:75">
      <c r="D371" s="103">
        <f t="shared" si="169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4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45"/>
        <v>0</v>
      </c>
      <c r="T371" s="118">
        <v>0</v>
      </c>
      <c r="V371" s="141">
        <f t="shared" si="143"/>
        <v>0</v>
      </c>
      <c r="W371" s="142">
        <f t="shared" si="146"/>
        <v>0</v>
      </c>
      <c r="X371" s="142">
        <f t="shared" si="165"/>
        <v>0</v>
      </c>
      <c r="Y371" s="142">
        <f t="shared" si="166"/>
        <v>0</v>
      </c>
      <c r="Z371" s="142">
        <f>Y371+LOOKUP(V371,Sheet2!A$3:A$24,Sheet2!J$3:J$24)</f>
        <v>0</v>
      </c>
      <c r="AA371" s="142">
        <f t="shared" si="147"/>
        <v>0</v>
      </c>
      <c r="AB371" s="142">
        <f t="shared" si="167"/>
        <v>0</v>
      </c>
      <c r="AC371" s="142">
        <f t="shared" si="168"/>
        <v>0</v>
      </c>
      <c r="AD371" s="142">
        <f>AC371+LOOKUP(V371,Sheet2!A$3:A$24,Sheet2!J$3:J$24)</f>
        <v>0</v>
      </c>
      <c r="AE371" s="142">
        <f t="shared" si="148"/>
        <v>0</v>
      </c>
      <c r="AF371" s="142">
        <f t="shared" si="149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3"/>
        <v>0</v>
      </c>
      <c r="AK371" s="141">
        <f t="shared" si="164"/>
        <v>0</v>
      </c>
      <c r="AL371" s="142">
        <f t="shared" si="150"/>
        <v>0</v>
      </c>
      <c r="AM371" s="142">
        <f t="shared" si="151"/>
        <v>0</v>
      </c>
      <c r="AN371" s="142">
        <f t="shared" si="152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3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4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55"/>
        <v>0</v>
      </c>
      <c r="BO371" s="128">
        <f t="shared" si="156"/>
        <v>0</v>
      </c>
      <c r="BP371" s="120"/>
      <c r="BQ371" s="56">
        <f t="shared" si="157"/>
        <v>0</v>
      </c>
      <c r="BR371" s="52">
        <f t="shared" si="158"/>
        <v>0</v>
      </c>
      <c r="BS371" s="52">
        <f t="shared" si="159"/>
        <v>0</v>
      </c>
      <c r="BT371" s="32">
        <f>IF(OR(LOOKUP(V371,Sheet2!A$3:A$25,Sheet2!B$3:B$25)=1,G371=0),0,AW371-AO371*0.2*G371)</f>
        <v>0</v>
      </c>
      <c r="BU371" s="52">
        <f t="shared" si="160"/>
        <v>0</v>
      </c>
      <c r="BV371" s="52">
        <f t="shared" si="161"/>
        <v>0</v>
      </c>
      <c r="BW371" s="32">
        <f t="shared" si="162"/>
        <v>0</v>
      </c>
    </row>
    <row r="372" spans="4:75">
      <c r="D372" s="103">
        <f t="shared" ref="D372:D417" si="170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4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45"/>
        <v>0</v>
      </c>
      <c r="T372" s="118">
        <v>0</v>
      </c>
      <c r="V372" s="141">
        <f t="shared" si="143"/>
        <v>0</v>
      </c>
      <c r="W372" s="142">
        <f t="shared" si="146"/>
        <v>0</v>
      </c>
      <c r="X372" s="142">
        <f t="shared" si="165"/>
        <v>0</v>
      </c>
      <c r="Y372" s="142">
        <f t="shared" si="166"/>
        <v>0</v>
      </c>
      <c r="Z372" s="142">
        <f>Y372+LOOKUP(V372,Sheet2!A$3:A$24,Sheet2!J$3:J$24)</f>
        <v>0</v>
      </c>
      <c r="AA372" s="142">
        <f t="shared" si="147"/>
        <v>0</v>
      </c>
      <c r="AB372" s="142">
        <f t="shared" si="167"/>
        <v>0</v>
      </c>
      <c r="AC372" s="142">
        <f t="shared" si="168"/>
        <v>0</v>
      </c>
      <c r="AD372" s="142">
        <f>AC372+LOOKUP(V372,Sheet2!A$3:A$24,Sheet2!J$3:J$24)</f>
        <v>0</v>
      </c>
      <c r="AE372" s="142">
        <f t="shared" si="148"/>
        <v>0</v>
      </c>
      <c r="AF372" s="142">
        <f t="shared" si="149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3"/>
        <v>0</v>
      </c>
      <c r="AK372" s="141">
        <f t="shared" si="164"/>
        <v>0</v>
      </c>
      <c r="AL372" s="142">
        <f t="shared" si="150"/>
        <v>0</v>
      </c>
      <c r="AM372" s="142">
        <f t="shared" si="151"/>
        <v>0</v>
      </c>
      <c r="AN372" s="142">
        <f t="shared" si="152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3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4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55"/>
        <v>0</v>
      </c>
      <c r="BO372" s="128">
        <f t="shared" si="156"/>
        <v>0</v>
      </c>
      <c r="BP372" s="120"/>
      <c r="BQ372" s="56">
        <f t="shared" si="157"/>
        <v>0</v>
      </c>
      <c r="BR372" s="52">
        <f t="shared" si="158"/>
        <v>0</v>
      </c>
      <c r="BS372" s="52">
        <f t="shared" si="159"/>
        <v>0</v>
      </c>
      <c r="BT372" s="32">
        <f>IF(OR(LOOKUP(V372,Sheet2!A$3:A$25,Sheet2!B$3:B$25)=1,G372=0),0,AW372-AO372*0.2*G372)</f>
        <v>0</v>
      </c>
      <c r="BU372" s="52">
        <f t="shared" si="160"/>
        <v>0</v>
      </c>
      <c r="BV372" s="52">
        <f t="shared" si="161"/>
        <v>0</v>
      </c>
      <c r="BW372" s="32">
        <f t="shared" si="162"/>
        <v>0</v>
      </c>
    </row>
    <row r="373" spans="4:75">
      <c r="D373" s="103">
        <f t="shared" si="170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4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45"/>
        <v>0</v>
      </c>
      <c r="T373" s="118">
        <v>0</v>
      </c>
      <c r="V373" s="141">
        <f t="shared" si="143"/>
        <v>0</v>
      </c>
      <c r="W373" s="142">
        <f t="shared" si="146"/>
        <v>0</v>
      </c>
      <c r="X373" s="142">
        <f t="shared" si="165"/>
        <v>0</v>
      </c>
      <c r="Y373" s="142">
        <f t="shared" si="166"/>
        <v>0</v>
      </c>
      <c r="Z373" s="142">
        <f>Y373+LOOKUP(V373,Sheet2!A$3:A$24,Sheet2!J$3:J$24)</f>
        <v>0</v>
      </c>
      <c r="AA373" s="142">
        <f t="shared" si="147"/>
        <v>0</v>
      </c>
      <c r="AB373" s="142">
        <f t="shared" si="167"/>
        <v>0</v>
      </c>
      <c r="AC373" s="142">
        <f t="shared" si="168"/>
        <v>0</v>
      </c>
      <c r="AD373" s="142">
        <f>AC373+LOOKUP(V373,Sheet2!A$3:A$24,Sheet2!J$3:J$24)</f>
        <v>0</v>
      </c>
      <c r="AE373" s="142">
        <f t="shared" si="148"/>
        <v>0</v>
      </c>
      <c r="AF373" s="142">
        <f t="shared" si="149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3"/>
        <v>0</v>
      </c>
      <c r="AK373" s="141">
        <f t="shared" si="164"/>
        <v>0</v>
      </c>
      <c r="AL373" s="142">
        <f t="shared" si="150"/>
        <v>0</v>
      </c>
      <c r="AM373" s="142">
        <f t="shared" si="151"/>
        <v>0</v>
      </c>
      <c r="AN373" s="142">
        <f t="shared" si="152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3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4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55"/>
        <v>0</v>
      </c>
      <c r="BO373" s="128">
        <f t="shared" si="156"/>
        <v>0</v>
      </c>
      <c r="BP373" s="120"/>
      <c r="BQ373" s="56">
        <f t="shared" si="157"/>
        <v>0</v>
      </c>
      <c r="BR373" s="52">
        <f t="shared" si="158"/>
        <v>0</v>
      </c>
      <c r="BS373" s="52">
        <f t="shared" si="159"/>
        <v>0</v>
      </c>
      <c r="BT373" s="32">
        <f>IF(OR(LOOKUP(V373,Sheet2!A$3:A$25,Sheet2!B$3:B$25)=1,G373=0),0,AW373-AO373*0.2*G373)</f>
        <v>0</v>
      </c>
      <c r="BU373" s="52">
        <f t="shared" si="160"/>
        <v>0</v>
      </c>
      <c r="BV373" s="52">
        <f t="shared" si="161"/>
        <v>0</v>
      </c>
      <c r="BW373" s="32">
        <f t="shared" si="162"/>
        <v>0</v>
      </c>
    </row>
    <row r="374" spans="4:75">
      <c r="D374" s="103">
        <f t="shared" si="170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4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45"/>
        <v>0</v>
      </c>
      <c r="T374" s="118">
        <v>0</v>
      </c>
      <c r="V374" s="141">
        <f t="shared" si="143"/>
        <v>0</v>
      </c>
      <c r="W374" s="142">
        <f t="shared" si="146"/>
        <v>0</v>
      </c>
      <c r="X374" s="142">
        <f t="shared" si="165"/>
        <v>0</v>
      </c>
      <c r="Y374" s="142">
        <f t="shared" si="166"/>
        <v>0</v>
      </c>
      <c r="Z374" s="142">
        <f>Y374+LOOKUP(V374,Sheet2!A$3:A$24,Sheet2!J$3:J$24)</f>
        <v>0</v>
      </c>
      <c r="AA374" s="142">
        <f t="shared" si="147"/>
        <v>0</v>
      </c>
      <c r="AB374" s="142">
        <f t="shared" si="167"/>
        <v>0</v>
      </c>
      <c r="AC374" s="142">
        <f t="shared" si="168"/>
        <v>0</v>
      </c>
      <c r="AD374" s="142">
        <f>AC374+LOOKUP(V374,Sheet2!A$3:A$24,Sheet2!J$3:J$24)</f>
        <v>0</v>
      </c>
      <c r="AE374" s="142">
        <f t="shared" si="148"/>
        <v>0</v>
      </c>
      <c r="AF374" s="142">
        <f t="shared" si="149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3"/>
        <v>0</v>
      </c>
      <c r="AK374" s="141">
        <f t="shared" si="164"/>
        <v>0</v>
      </c>
      <c r="AL374" s="142">
        <f t="shared" si="150"/>
        <v>0</v>
      </c>
      <c r="AM374" s="142">
        <f t="shared" si="151"/>
        <v>0</v>
      </c>
      <c r="AN374" s="142">
        <f t="shared" si="152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3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4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55"/>
        <v>0</v>
      </c>
      <c r="BO374" s="128">
        <f t="shared" si="156"/>
        <v>0</v>
      </c>
      <c r="BP374" s="120"/>
      <c r="BQ374" s="56">
        <f t="shared" si="157"/>
        <v>0</v>
      </c>
      <c r="BR374" s="52">
        <f t="shared" si="158"/>
        <v>0</v>
      </c>
      <c r="BS374" s="52">
        <f t="shared" si="159"/>
        <v>0</v>
      </c>
      <c r="BT374" s="32">
        <f>IF(OR(LOOKUP(V374,Sheet2!A$3:A$25,Sheet2!B$3:B$25)=1,G374=0),0,AW374-AO374*0.2*G374)</f>
        <v>0</v>
      </c>
      <c r="BU374" s="52">
        <f t="shared" si="160"/>
        <v>0</v>
      </c>
      <c r="BV374" s="52">
        <f t="shared" si="161"/>
        <v>0</v>
      </c>
      <c r="BW374" s="32">
        <f t="shared" si="162"/>
        <v>0</v>
      </c>
    </row>
    <row r="375" spans="4:75">
      <c r="D375" s="103">
        <f t="shared" si="170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4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45"/>
        <v>0</v>
      </c>
      <c r="T375" s="118">
        <v>0</v>
      </c>
      <c r="V375" s="141">
        <f t="shared" si="143"/>
        <v>0</v>
      </c>
      <c r="W375" s="142">
        <f t="shared" si="146"/>
        <v>0</v>
      </c>
      <c r="X375" s="142">
        <f t="shared" si="165"/>
        <v>0</v>
      </c>
      <c r="Y375" s="142">
        <f t="shared" si="166"/>
        <v>0</v>
      </c>
      <c r="Z375" s="142">
        <f>Y375+LOOKUP(V375,Sheet2!A$3:A$24,Sheet2!J$3:J$24)</f>
        <v>0</v>
      </c>
      <c r="AA375" s="142">
        <f t="shared" si="147"/>
        <v>0</v>
      </c>
      <c r="AB375" s="142">
        <f t="shared" si="167"/>
        <v>0</v>
      </c>
      <c r="AC375" s="142">
        <f t="shared" si="168"/>
        <v>0</v>
      </c>
      <c r="AD375" s="142">
        <f>AC375+LOOKUP(V375,Sheet2!A$3:A$24,Sheet2!J$3:J$24)</f>
        <v>0</v>
      </c>
      <c r="AE375" s="142">
        <f t="shared" si="148"/>
        <v>0</v>
      </c>
      <c r="AF375" s="142">
        <f t="shared" si="149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3"/>
        <v>0</v>
      </c>
      <c r="AK375" s="141">
        <f t="shared" si="164"/>
        <v>0</v>
      </c>
      <c r="AL375" s="142">
        <f t="shared" si="150"/>
        <v>0</v>
      </c>
      <c r="AM375" s="142">
        <f t="shared" si="151"/>
        <v>0</v>
      </c>
      <c r="AN375" s="142">
        <f t="shared" si="152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3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4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55"/>
        <v>0</v>
      </c>
      <c r="BO375" s="128">
        <f t="shared" si="156"/>
        <v>0</v>
      </c>
      <c r="BP375" s="120"/>
      <c r="BQ375" s="56">
        <f t="shared" si="157"/>
        <v>0</v>
      </c>
      <c r="BR375" s="52">
        <f t="shared" si="158"/>
        <v>0</v>
      </c>
      <c r="BS375" s="52">
        <f t="shared" si="159"/>
        <v>0</v>
      </c>
      <c r="BT375" s="32">
        <f>IF(OR(LOOKUP(V375,Sheet2!A$3:A$25,Sheet2!B$3:B$25)=1,G375=0),0,AW375-AO375*0.2*G375)</f>
        <v>0</v>
      </c>
      <c r="BU375" s="52">
        <f t="shared" si="160"/>
        <v>0</v>
      </c>
      <c r="BV375" s="52">
        <f t="shared" si="161"/>
        <v>0</v>
      </c>
      <c r="BW375" s="32">
        <f t="shared" si="162"/>
        <v>0</v>
      </c>
    </row>
    <row r="376" spans="4:75">
      <c r="D376" s="103">
        <f t="shared" si="170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4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45"/>
        <v>0</v>
      </c>
      <c r="T376" s="118">
        <v>0</v>
      </c>
      <c r="V376" s="141">
        <f t="shared" si="143"/>
        <v>0</v>
      </c>
      <c r="W376" s="142">
        <f t="shared" si="146"/>
        <v>0</v>
      </c>
      <c r="X376" s="142">
        <f t="shared" si="165"/>
        <v>0</v>
      </c>
      <c r="Y376" s="142">
        <f t="shared" si="166"/>
        <v>0</v>
      </c>
      <c r="Z376" s="142">
        <f>Y376+LOOKUP(V376,Sheet2!A$3:A$24,Sheet2!J$3:J$24)</f>
        <v>0</v>
      </c>
      <c r="AA376" s="142">
        <f t="shared" si="147"/>
        <v>0</v>
      </c>
      <c r="AB376" s="142">
        <f t="shared" si="167"/>
        <v>0</v>
      </c>
      <c r="AC376" s="142">
        <f t="shared" si="168"/>
        <v>0</v>
      </c>
      <c r="AD376" s="142">
        <f>AC376+LOOKUP(V376,Sheet2!A$3:A$24,Sheet2!J$3:J$24)</f>
        <v>0</v>
      </c>
      <c r="AE376" s="142">
        <f t="shared" si="148"/>
        <v>0</v>
      </c>
      <c r="AF376" s="142">
        <f t="shared" si="149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3"/>
        <v>0</v>
      </c>
      <c r="AK376" s="141">
        <f t="shared" si="164"/>
        <v>0</v>
      </c>
      <c r="AL376" s="142">
        <f t="shared" si="150"/>
        <v>0</v>
      </c>
      <c r="AM376" s="142">
        <f t="shared" si="151"/>
        <v>0</v>
      </c>
      <c r="AN376" s="142">
        <f t="shared" si="152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3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4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55"/>
        <v>0</v>
      </c>
      <c r="BO376" s="128">
        <f t="shared" si="156"/>
        <v>0</v>
      </c>
      <c r="BP376" s="120"/>
      <c r="BQ376" s="56">
        <f t="shared" si="157"/>
        <v>0</v>
      </c>
      <c r="BR376" s="52">
        <f t="shared" si="158"/>
        <v>0</v>
      </c>
      <c r="BS376" s="52">
        <f t="shared" si="159"/>
        <v>0</v>
      </c>
      <c r="BT376" s="32">
        <f>IF(OR(LOOKUP(V376,Sheet2!A$3:A$25,Sheet2!B$3:B$25)=1,G376=0),0,AW376-AO376*0.2*G376)</f>
        <v>0</v>
      </c>
      <c r="BU376" s="52">
        <f t="shared" si="160"/>
        <v>0</v>
      </c>
      <c r="BV376" s="52">
        <f t="shared" si="161"/>
        <v>0</v>
      </c>
      <c r="BW376" s="32">
        <f t="shared" si="162"/>
        <v>0</v>
      </c>
    </row>
    <row r="377" spans="4:75">
      <c r="D377" s="103">
        <f t="shared" si="170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4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45"/>
        <v>0</v>
      </c>
      <c r="T377" s="118">
        <v>0</v>
      </c>
      <c r="V377" s="141">
        <f t="shared" si="143"/>
        <v>0</v>
      </c>
      <c r="W377" s="142">
        <f t="shared" si="146"/>
        <v>0</v>
      </c>
      <c r="X377" s="142">
        <f t="shared" si="165"/>
        <v>0</v>
      </c>
      <c r="Y377" s="142">
        <f t="shared" si="166"/>
        <v>0</v>
      </c>
      <c r="Z377" s="142">
        <f>Y377+LOOKUP(V377,Sheet2!A$3:A$24,Sheet2!J$3:J$24)</f>
        <v>0</v>
      </c>
      <c r="AA377" s="142">
        <f t="shared" si="147"/>
        <v>0</v>
      </c>
      <c r="AB377" s="142">
        <f t="shared" si="167"/>
        <v>0</v>
      </c>
      <c r="AC377" s="142">
        <f t="shared" si="168"/>
        <v>0</v>
      </c>
      <c r="AD377" s="142">
        <f>AC377+LOOKUP(V377,Sheet2!A$3:A$24,Sheet2!J$3:J$24)</f>
        <v>0</v>
      </c>
      <c r="AE377" s="142">
        <f t="shared" si="148"/>
        <v>0</v>
      </c>
      <c r="AF377" s="142">
        <f t="shared" si="149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3"/>
        <v>0</v>
      </c>
      <c r="AK377" s="141">
        <f t="shared" si="164"/>
        <v>0</v>
      </c>
      <c r="AL377" s="142">
        <f t="shared" si="150"/>
        <v>0</v>
      </c>
      <c r="AM377" s="142">
        <f t="shared" si="151"/>
        <v>0</v>
      </c>
      <c r="AN377" s="142">
        <f t="shared" si="152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3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4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55"/>
        <v>0</v>
      </c>
      <c r="BO377" s="128">
        <f t="shared" si="156"/>
        <v>0</v>
      </c>
      <c r="BP377" s="120"/>
      <c r="BQ377" s="56">
        <f t="shared" si="157"/>
        <v>0</v>
      </c>
      <c r="BR377" s="52">
        <f t="shared" si="158"/>
        <v>0</v>
      </c>
      <c r="BS377" s="52">
        <f t="shared" si="159"/>
        <v>0</v>
      </c>
      <c r="BT377" s="32">
        <f>IF(OR(LOOKUP(V377,Sheet2!A$3:A$25,Sheet2!B$3:B$25)=1,G377=0),0,AW377-AO377*0.2*G377)</f>
        <v>0</v>
      </c>
      <c r="BU377" s="52">
        <f t="shared" si="160"/>
        <v>0</v>
      </c>
      <c r="BV377" s="52">
        <f t="shared" si="161"/>
        <v>0</v>
      </c>
      <c r="BW377" s="32">
        <f t="shared" si="162"/>
        <v>0</v>
      </c>
    </row>
    <row r="378" spans="4:75">
      <c r="D378" s="103">
        <f t="shared" si="170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4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45"/>
        <v>0</v>
      </c>
      <c r="T378" s="118">
        <v>0</v>
      </c>
      <c r="V378" s="141">
        <f t="shared" si="143"/>
        <v>0</v>
      </c>
      <c r="W378" s="142">
        <f t="shared" si="146"/>
        <v>0</v>
      </c>
      <c r="X378" s="142">
        <f t="shared" si="165"/>
        <v>0</v>
      </c>
      <c r="Y378" s="142">
        <f t="shared" si="166"/>
        <v>0</v>
      </c>
      <c r="Z378" s="142">
        <f>Y378+LOOKUP(V378,Sheet2!A$3:A$24,Sheet2!J$3:J$24)</f>
        <v>0</v>
      </c>
      <c r="AA378" s="142">
        <f t="shared" si="147"/>
        <v>0</v>
      </c>
      <c r="AB378" s="142">
        <f t="shared" si="167"/>
        <v>0</v>
      </c>
      <c r="AC378" s="142">
        <f t="shared" si="168"/>
        <v>0</v>
      </c>
      <c r="AD378" s="142">
        <f>AC378+LOOKUP(V378,Sheet2!A$3:A$24,Sheet2!J$3:J$24)</f>
        <v>0</v>
      </c>
      <c r="AE378" s="142">
        <f t="shared" si="148"/>
        <v>0</v>
      </c>
      <c r="AF378" s="142">
        <f t="shared" si="149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3"/>
        <v>0</v>
      </c>
      <c r="AK378" s="141">
        <f t="shared" si="164"/>
        <v>0</v>
      </c>
      <c r="AL378" s="142">
        <f t="shared" si="150"/>
        <v>0</v>
      </c>
      <c r="AM378" s="142">
        <f t="shared" si="151"/>
        <v>0</v>
      </c>
      <c r="AN378" s="142">
        <f t="shared" si="152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3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4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55"/>
        <v>0</v>
      </c>
      <c r="BO378" s="128">
        <f t="shared" si="156"/>
        <v>0</v>
      </c>
      <c r="BP378" s="120"/>
      <c r="BQ378" s="56">
        <f t="shared" si="157"/>
        <v>0</v>
      </c>
      <c r="BR378" s="52">
        <f t="shared" si="158"/>
        <v>0</v>
      </c>
      <c r="BS378" s="52">
        <f t="shared" si="159"/>
        <v>0</v>
      </c>
      <c r="BT378" s="32">
        <f>IF(OR(LOOKUP(V378,Sheet2!A$3:A$25,Sheet2!B$3:B$25)=1,G378=0),0,AW378-AO378*0.2*G378)</f>
        <v>0</v>
      </c>
      <c r="BU378" s="52">
        <f t="shared" si="160"/>
        <v>0</v>
      </c>
      <c r="BV378" s="52">
        <f t="shared" si="161"/>
        <v>0</v>
      </c>
      <c r="BW378" s="32">
        <f t="shared" si="162"/>
        <v>0</v>
      </c>
    </row>
    <row r="379" spans="4:75">
      <c r="D379" s="103">
        <f t="shared" si="170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4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45"/>
        <v>0</v>
      </c>
      <c r="T379" s="118">
        <v>0</v>
      </c>
      <c r="V379" s="141">
        <f t="shared" si="143"/>
        <v>0</v>
      </c>
      <c r="W379" s="142">
        <f t="shared" si="146"/>
        <v>0</v>
      </c>
      <c r="X379" s="142">
        <f t="shared" si="165"/>
        <v>0</v>
      </c>
      <c r="Y379" s="142">
        <f t="shared" si="166"/>
        <v>0</v>
      </c>
      <c r="Z379" s="142">
        <f>Y379+LOOKUP(V379,Sheet2!A$3:A$24,Sheet2!J$3:J$24)</f>
        <v>0</v>
      </c>
      <c r="AA379" s="142">
        <f t="shared" si="147"/>
        <v>0</v>
      </c>
      <c r="AB379" s="142">
        <f t="shared" si="167"/>
        <v>0</v>
      </c>
      <c r="AC379" s="142">
        <f t="shared" si="168"/>
        <v>0</v>
      </c>
      <c r="AD379" s="142">
        <f>AC379+LOOKUP(V379,Sheet2!A$3:A$24,Sheet2!J$3:J$24)</f>
        <v>0</v>
      </c>
      <c r="AE379" s="142">
        <f t="shared" si="148"/>
        <v>0</v>
      </c>
      <c r="AF379" s="142">
        <f t="shared" si="149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3"/>
        <v>0</v>
      </c>
      <c r="AK379" s="141">
        <f t="shared" si="164"/>
        <v>0</v>
      </c>
      <c r="AL379" s="142">
        <f t="shared" si="150"/>
        <v>0</v>
      </c>
      <c r="AM379" s="142">
        <f t="shared" si="151"/>
        <v>0</v>
      </c>
      <c r="AN379" s="142">
        <f t="shared" si="152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3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4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55"/>
        <v>0</v>
      </c>
      <c r="BO379" s="128">
        <f t="shared" si="156"/>
        <v>0</v>
      </c>
      <c r="BP379" s="120"/>
      <c r="BQ379" s="56">
        <f t="shared" si="157"/>
        <v>0</v>
      </c>
      <c r="BR379" s="52">
        <f t="shared" si="158"/>
        <v>0</v>
      </c>
      <c r="BS379" s="52">
        <f t="shared" si="159"/>
        <v>0</v>
      </c>
      <c r="BT379" s="32">
        <f>IF(OR(LOOKUP(V379,Sheet2!A$3:A$25,Sheet2!B$3:B$25)=1,G379=0),0,AW379-AO379*0.2*G379)</f>
        <v>0</v>
      </c>
      <c r="BU379" s="52">
        <f t="shared" si="160"/>
        <v>0</v>
      </c>
      <c r="BV379" s="52">
        <f t="shared" si="161"/>
        <v>0</v>
      </c>
      <c r="BW379" s="32">
        <f t="shared" si="162"/>
        <v>0</v>
      </c>
    </row>
    <row r="380" spans="4:75">
      <c r="D380" s="103">
        <f t="shared" si="170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4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45"/>
        <v>0</v>
      </c>
      <c r="T380" s="118">
        <v>0</v>
      </c>
      <c r="V380" s="141">
        <f t="shared" si="143"/>
        <v>0</v>
      </c>
      <c r="W380" s="142">
        <f t="shared" si="146"/>
        <v>0</v>
      </c>
      <c r="X380" s="142">
        <f t="shared" si="165"/>
        <v>0</v>
      </c>
      <c r="Y380" s="142">
        <f t="shared" si="166"/>
        <v>0</v>
      </c>
      <c r="Z380" s="142">
        <f>Y380+LOOKUP(V380,Sheet2!A$3:A$24,Sheet2!J$3:J$24)</f>
        <v>0</v>
      </c>
      <c r="AA380" s="142">
        <f t="shared" si="147"/>
        <v>0</v>
      </c>
      <c r="AB380" s="142">
        <f t="shared" si="167"/>
        <v>0</v>
      </c>
      <c r="AC380" s="142">
        <f t="shared" si="168"/>
        <v>0</v>
      </c>
      <c r="AD380" s="142">
        <f>AC380+LOOKUP(V380,Sheet2!A$3:A$24,Sheet2!J$3:J$24)</f>
        <v>0</v>
      </c>
      <c r="AE380" s="142">
        <f t="shared" si="148"/>
        <v>0</v>
      </c>
      <c r="AF380" s="142">
        <f t="shared" si="149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3"/>
        <v>0</v>
      </c>
      <c r="AK380" s="141">
        <f t="shared" si="164"/>
        <v>0</v>
      </c>
      <c r="AL380" s="142">
        <f t="shared" si="150"/>
        <v>0</v>
      </c>
      <c r="AM380" s="142">
        <f t="shared" si="151"/>
        <v>0</v>
      </c>
      <c r="AN380" s="142">
        <f t="shared" si="152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3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4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55"/>
        <v>0</v>
      </c>
      <c r="BO380" s="128">
        <f t="shared" si="156"/>
        <v>0</v>
      </c>
      <c r="BP380" s="120"/>
      <c r="BQ380" s="56">
        <f t="shared" si="157"/>
        <v>0</v>
      </c>
      <c r="BR380" s="52">
        <f t="shared" si="158"/>
        <v>0</v>
      </c>
      <c r="BS380" s="52">
        <f t="shared" si="159"/>
        <v>0</v>
      </c>
      <c r="BT380" s="32">
        <f>IF(OR(LOOKUP(V380,Sheet2!A$3:A$25,Sheet2!B$3:B$25)=1,G380=0),0,AW380-AO380*0.2*G380)</f>
        <v>0</v>
      </c>
      <c r="BU380" s="52">
        <f t="shared" si="160"/>
        <v>0</v>
      </c>
      <c r="BV380" s="52">
        <f t="shared" si="161"/>
        <v>0</v>
      </c>
      <c r="BW380" s="32">
        <f t="shared" si="162"/>
        <v>0</v>
      </c>
    </row>
    <row r="381" spans="4:75">
      <c r="D381" s="103">
        <f t="shared" si="170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4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45"/>
        <v>0</v>
      </c>
      <c r="T381" s="118">
        <v>0</v>
      </c>
      <c r="V381" s="141">
        <f t="shared" si="143"/>
        <v>0</v>
      </c>
      <c r="W381" s="142">
        <f t="shared" si="146"/>
        <v>0</v>
      </c>
      <c r="X381" s="142">
        <f t="shared" si="165"/>
        <v>0</v>
      </c>
      <c r="Y381" s="142">
        <f t="shared" si="166"/>
        <v>0</v>
      </c>
      <c r="Z381" s="142">
        <f>Y381+LOOKUP(V381,Sheet2!A$3:A$24,Sheet2!J$3:J$24)</f>
        <v>0</v>
      </c>
      <c r="AA381" s="142">
        <f t="shared" si="147"/>
        <v>0</v>
      </c>
      <c r="AB381" s="142">
        <f t="shared" si="167"/>
        <v>0</v>
      </c>
      <c r="AC381" s="142">
        <f t="shared" si="168"/>
        <v>0</v>
      </c>
      <c r="AD381" s="142">
        <f>AC381+LOOKUP(V381,Sheet2!A$3:A$24,Sheet2!J$3:J$24)</f>
        <v>0</v>
      </c>
      <c r="AE381" s="142">
        <f t="shared" si="148"/>
        <v>0</v>
      </c>
      <c r="AF381" s="142">
        <f t="shared" si="149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3"/>
        <v>0</v>
      </c>
      <c r="AK381" s="141">
        <f t="shared" si="164"/>
        <v>0</v>
      </c>
      <c r="AL381" s="142">
        <f t="shared" si="150"/>
        <v>0</v>
      </c>
      <c r="AM381" s="142">
        <f t="shared" si="151"/>
        <v>0</v>
      </c>
      <c r="AN381" s="142">
        <f t="shared" si="152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3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4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55"/>
        <v>0</v>
      </c>
      <c r="BO381" s="128">
        <f t="shared" si="156"/>
        <v>0</v>
      </c>
      <c r="BP381" s="120"/>
      <c r="BQ381" s="56">
        <f t="shared" si="157"/>
        <v>0</v>
      </c>
      <c r="BR381" s="52">
        <f t="shared" si="158"/>
        <v>0</v>
      </c>
      <c r="BS381" s="52">
        <f t="shared" si="159"/>
        <v>0</v>
      </c>
      <c r="BT381" s="32">
        <f>IF(OR(LOOKUP(V381,Sheet2!A$3:A$25,Sheet2!B$3:B$25)=1,G381=0),0,AW381-AO381*0.2*G381)</f>
        <v>0</v>
      </c>
      <c r="BU381" s="52">
        <f t="shared" si="160"/>
        <v>0</v>
      </c>
      <c r="BV381" s="52">
        <f t="shared" si="161"/>
        <v>0</v>
      </c>
      <c r="BW381" s="32">
        <f t="shared" si="162"/>
        <v>0</v>
      </c>
    </row>
    <row r="382" spans="4:75">
      <c r="D382" s="103">
        <f t="shared" si="170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4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45"/>
        <v>0</v>
      </c>
      <c r="T382" s="118">
        <v>0</v>
      </c>
      <c r="V382" s="141">
        <f t="shared" si="143"/>
        <v>0</v>
      </c>
      <c r="W382" s="142">
        <f t="shared" si="146"/>
        <v>0</v>
      </c>
      <c r="X382" s="142">
        <f t="shared" si="165"/>
        <v>0</v>
      </c>
      <c r="Y382" s="142">
        <f t="shared" si="166"/>
        <v>0</v>
      </c>
      <c r="Z382" s="142">
        <f>Y382+LOOKUP(V382,Sheet2!A$3:A$24,Sheet2!J$3:J$24)</f>
        <v>0</v>
      </c>
      <c r="AA382" s="142">
        <f t="shared" si="147"/>
        <v>0</v>
      </c>
      <c r="AB382" s="142">
        <f t="shared" si="167"/>
        <v>0</v>
      </c>
      <c r="AC382" s="142">
        <f t="shared" si="168"/>
        <v>0</v>
      </c>
      <c r="AD382" s="142">
        <f>AC382+LOOKUP(V382,Sheet2!A$3:A$24,Sheet2!J$3:J$24)</f>
        <v>0</v>
      </c>
      <c r="AE382" s="142">
        <f t="shared" si="148"/>
        <v>0</v>
      </c>
      <c r="AF382" s="142">
        <f t="shared" si="149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3"/>
        <v>0</v>
      </c>
      <c r="AK382" s="141">
        <f t="shared" si="164"/>
        <v>0</v>
      </c>
      <c r="AL382" s="142">
        <f t="shared" si="150"/>
        <v>0</v>
      </c>
      <c r="AM382" s="142">
        <f t="shared" si="151"/>
        <v>0</v>
      </c>
      <c r="AN382" s="142">
        <f t="shared" si="152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3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4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55"/>
        <v>0</v>
      </c>
      <c r="BO382" s="128">
        <f t="shared" si="156"/>
        <v>0</v>
      </c>
      <c r="BP382" s="120"/>
      <c r="BQ382" s="56">
        <f t="shared" si="157"/>
        <v>0</v>
      </c>
      <c r="BR382" s="52">
        <f t="shared" si="158"/>
        <v>0</v>
      </c>
      <c r="BS382" s="52">
        <f t="shared" si="159"/>
        <v>0</v>
      </c>
      <c r="BT382" s="32">
        <f>IF(OR(LOOKUP(V382,Sheet2!A$3:A$25,Sheet2!B$3:B$25)=1,G382=0),0,AW382-AO382*0.2*G382)</f>
        <v>0</v>
      </c>
      <c r="BU382" s="52">
        <f t="shared" si="160"/>
        <v>0</v>
      </c>
      <c r="BV382" s="52">
        <f t="shared" si="161"/>
        <v>0</v>
      </c>
      <c r="BW382" s="32">
        <f t="shared" si="162"/>
        <v>0</v>
      </c>
    </row>
    <row r="383" spans="4:75">
      <c r="D383" s="103">
        <f t="shared" si="170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4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45"/>
        <v>0</v>
      </c>
      <c r="T383" s="118">
        <v>0</v>
      </c>
      <c r="V383" s="141">
        <f t="shared" si="143"/>
        <v>0</v>
      </c>
      <c r="W383" s="142">
        <f t="shared" si="146"/>
        <v>0</v>
      </c>
      <c r="X383" s="142">
        <f t="shared" si="165"/>
        <v>0</v>
      </c>
      <c r="Y383" s="142">
        <f t="shared" si="166"/>
        <v>0</v>
      </c>
      <c r="Z383" s="142">
        <f>Y383+LOOKUP(V383,Sheet2!A$3:A$24,Sheet2!J$3:J$24)</f>
        <v>0</v>
      </c>
      <c r="AA383" s="142">
        <f t="shared" si="147"/>
        <v>0</v>
      </c>
      <c r="AB383" s="142">
        <f t="shared" si="167"/>
        <v>0</v>
      </c>
      <c r="AC383" s="142">
        <f t="shared" si="168"/>
        <v>0</v>
      </c>
      <c r="AD383" s="142">
        <f>AC383+LOOKUP(V383,Sheet2!A$3:A$24,Sheet2!J$3:J$24)</f>
        <v>0</v>
      </c>
      <c r="AE383" s="142">
        <f t="shared" si="148"/>
        <v>0</v>
      </c>
      <c r="AF383" s="142">
        <f t="shared" si="149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3"/>
        <v>0</v>
      </c>
      <c r="AK383" s="141">
        <f t="shared" si="164"/>
        <v>0</v>
      </c>
      <c r="AL383" s="142">
        <f t="shared" si="150"/>
        <v>0</v>
      </c>
      <c r="AM383" s="142">
        <f t="shared" si="151"/>
        <v>0</v>
      </c>
      <c r="AN383" s="142">
        <f t="shared" si="152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3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4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55"/>
        <v>0</v>
      </c>
      <c r="BO383" s="128">
        <f t="shared" si="156"/>
        <v>0</v>
      </c>
      <c r="BP383" s="120"/>
      <c r="BQ383" s="56">
        <f t="shared" si="157"/>
        <v>0</v>
      </c>
      <c r="BR383" s="52">
        <f t="shared" si="158"/>
        <v>0</v>
      </c>
      <c r="BS383" s="52">
        <f t="shared" si="159"/>
        <v>0</v>
      </c>
      <c r="BT383" s="32">
        <f>IF(OR(LOOKUP(V383,Sheet2!A$3:A$25,Sheet2!B$3:B$25)=1,G383=0),0,AW383-AO383*0.2*G383)</f>
        <v>0</v>
      </c>
      <c r="BU383" s="52">
        <f t="shared" si="160"/>
        <v>0</v>
      </c>
      <c r="BV383" s="52">
        <f t="shared" si="161"/>
        <v>0</v>
      </c>
      <c r="BW383" s="32">
        <f t="shared" si="162"/>
        <v>0</v>
      </c>
    </row>
    <row r="384" spans="4:75">
      <c r="D384" s="103">
        <f t="shared" si="170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4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45"/>
        <v>0</v>
      </c>
      <c r="T384" s="118">
        <v>0</v>
      </c>
      <c r="V384" s="141">
        <f t="shared" si="143"/>
        <v>0</v>
      </c>
      <c r="W384" s="142">
        <f t="shared" si="146"/>
        <v>0</v>
      </c>
      <c r="X384" s="142">
        <f t="shared" si="165"/>
        <v>0</v>
      </c>
      <c r="Y384" s="142">
        <f t="shared" si="166"/>
        <v>0</v>
      </c>
      <c r="Z384" s="142">
        <f>Y384+LOOKUP(V384,Sheet2!A$3:A$24,Sheet2!J$3:J$24)</f>
        <v>0</v>
      </c>
      <c r="AA384" s="142">
        <f t="shared" si="147"/>
        <v>0</v>
      </c>
      <c r="AB384" s="142">
        <f t="shared" si="167"/>
        <v>0</v>
      </c>
      <c r="AC384" s="142">
        <f t="shared" si="168"/>
        <v>0</v>
      </c>
      <c r="AD384" s="142">
        <f>AC384+LOOKUP(V384,Sheet2!A$3:A$24,Sheet2!J$3:J$24)</f>
        <v>0</v>
      </c>
      <c r="AE384" s="142">
        <f t="shared" si="148"/>
        <v>0</v>
      </c>
      <c r="AF384" s="142">
        <f t="shared" si="149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3"/>
        <v>0</v>
      </c>
      <c r="AK384" s="141">
        <f t="shared" si="164"/>
        <v>0</v>
      </c>
      <c r="AL384" s="142">
        <f t="shared" si="150"/>
        <v>0</v>
      </c>
      <c r="AM384" s="142">
        <f t="shared" si="151"/>
        <v>0</v>
      </c>
      <c r="AN384" s="142">
        <f t="shared" si="152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3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4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55"/>
        <v>0</v>
      </c>
      <c r="BO384" s="128">
        <f t="shared" si="156"/>
        <v>0</v>
      </c>
      <c r="BP384" s="120"/>
      <c r="BQ384" s="56">
        <f t="shared" si="157"/>
        <v>0</v>
      </c>
      <c r="BR384" s="52">
        <f t="shared" si="158"/>
        <v>0</v>
      </c>
      <c r="BS384" s="52">
        <f t="shared" si="159"/>
        <v>0</v>
      </c>
      <c r="BT384" s="32">
        <f>IF(OR(LOOKUP(V384,Sheet2!A$3:A$25,Sheet2!B$3:B$25)=1,G384=0),0,AW384-AO384*0.2*G384)</f>
        <v>0</v>
      </c>
      <c r="BU384" s="52">
        <f t="shared" si="160"/>
        <v>0</v>
      </c>
      <c r="BV384" s="52">
        <f t="shared" si="161"/>
        <v>0</v>
      </c>
      <c r="BW384" s="32">
        <f t="shared" si="162"/>
        <v>0</v>
      </c>
    </row>
    <row r="385" spans="4:75">
      <c r="D385" s="103">
        <f t="shared" si="170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4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45"/>
        <v>0</v>
      </c>
      <c r="T385" s="118">
        <v>0</v>
      </c>
      <c r="V385" s="141">
        <f t="shared" si="143"/>
        <v>0</v>
      </c>
      <c r="W385" s="142">
        <f t="shared" si="146"/>
        <v>0</v>
      </c>
      <c r="X385" s="142">
        <f t="shared" si="165"/>
        <v>0</v>
      </c>
      <c r="Y385" s="142">
        <f t="shared" si="166"/>
        <v>0</v>
      </c>
      <c r="Z385" s="142">
        <f>Y385+LOOKUP(V385,Sheet2!A$3:A$24,Sheet2!J$3:J$24)</f>
        <v>0</v>
      </c>
      <c r="AA385" s="142">
        <f t="shared" si="147"/>
        <v>0</v>
      </c>
      <c r="AB385" s="142">
        <f t="shared" si="167"/>
        <v>0</v>
      </c>
      <c r="AC385" s="142">
        <f t="shared" si="168"/>
        <v>0</v>
      </c>
      <c r="AD385" s="142">
        <f>AC385+LOOKUP(V385,Sheet2!A$3:A$24,Sheet2!J$3:J$24)</f>
        <v>0</v>
      </c>
      <c r="AE385" s="142">
        <f t="shared" si="148"/>
        <v>0</v>
      </c>
      <c r="AF385" s="142">
        <f t="shared" si="149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3"/>
        <v>0</v>
      </c>
      <c r="AK385" s="141">
        <f t="shared" si="164"/>
        <v>0</v>
      </c>
      <c r="AL385" s="142">
        <f t="shared" si="150"/>
        <v>0</v>
      </c>
      <c r="AM385" s="142">
        <f t="shared" si="151"/>
        <v>0</v>
      </c>
      <c r="AN385" s="142">
        <f t="shared" si="152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3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4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55"/>
        <v>0</v>
      </c>
      <c r="BO385" s="128">
        <f t="shared" si="156"/>
        <v>0</v>
      </c>
      <c r="BP385" s="120"/>
      <c r="BQ385" s="56">
        <f t="shared" si="157"/>
        <v>0</v>
      </c>
      <c r="BR385" s="52">
        <f t="shared" si="158"/>
        <v>0</v>
      </c>
      <c r="BS385" s="52">
        <f t="shared" si="159"/>
        <v>0</v>
      </c>
      <c r="BT385" s="32">
        <f>IF(OR(LOOKUP(V385,Sheet2!A$3:A$25,Sheet2!B$3:B$25)=1,G385=0),0,AW385-AO385*0.2*G385)</f>
        <v>0</v>
      </c>
      <c r="BU385" s="52">
        <f t="shared" si="160"/>
        <v>0</v>
      </c>
      <c r="BV385" s="52">
        <f t="shared" si="161"/>
        <v>0</v>
      </c>
      <c r="BW385" s="32">
        <f t="shared" si="162"/>
        <v>0</v>
      </c>
    </row>
    <row r="386" spans="4:75">
      <c r="D386" s="103">
        <f t="shared" si="170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4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45"/>
        <v>0</v>
      </c>
      <c r="T386" s="118">
        <v>0</v>
      </c>
      <c r="V386" s="141">
        <f t="shared" si="143"/>
        <v>0</v>
      </c>
      <c r="W386" s="142">
        <f t="shared" si="146"/>
        <v>0</v>
      </c>
      <c r="X386" s="142">
        <f t="shared" si="165"/>
        <v>0</v>
      </c>
      <c r="Y386" s="142">
        <f t="shared" si="166"/>
        <v>0</v>
      </c>
      <c r="Z386" s="142">
        <f>Y386+LOOKUP(V386,Sheet2!A$3:A$24,Sheet2!J$3:J$24)</f>
        <v>0</v>
      </c>
      <c r="AA386" s="142">
        <f t="shared" si="147"/>
        <v>0</v>
      </c>
      <c r="AB386" s="142">
        <f t="shared" si="167"/>
        <v>0</v>
      </c>
      <c r="AC386" s="142">
        <f t="shared" si="168"/>
        <v>0</v>
      </c>
      <c r="AD386" s="142">
        <f>AC386+LOOKUP(V386,Sheet2!A$3:A$24,Sheet2!J$3:J$24)</f>
        <v>0</v>
      </c>
      <c r="AE386" s="142">
        <f t="shared" si="148"/>
        <v>0</v>
      </c>
      <c r="AF386" s="142">
        <f t="shared" si="149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3"/>
        <v>0</v>
      </c>
      <c r="AK386" s="141">
        <f t="shared" si="164"/>
        <v>0</v>
      </c>
      <c r="AL386" s="142">
        <f t="shared" si="150"/>
        <v>0</v>
      </c>
      <c r="AM386" s="142">
        <f t="shared" si="151"/>
        <v>0</v>
      </c>
      <c r="AN386" s="142">
        <f t="shared" si="152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3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4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55"/>
        <v>0</v>
      </c>
      <c r="BO386" s="128">
        <f t="shared" si="156"/>
        <v>0</v>
      </c>
      <c r="BP386" s="120"/>
      <c r="BQ386" s="56">
        <f t="shared" si="157"/>
        <v>0</v>
      </c>
      <c r="BR386" s="52">
        <f t="shared" si="158"/>
        <v>0</v>
      </c>
      <c r="BS386" s="52">
        <f t="shared" si="159"/>
        <v>0</v>
      </c>
      <c r="BT386" s="32">
        <f>IF(OR(LOOKUP(V386,Sheet2!A$3:A$25,Sheet2!B$3:B$25)=1,G386=0),0,AW386-AO386*0.2*G386)</f>
        <v>0</v>
      </c>
      <c r="BU386" s="52">
        <f t="shared" si="160"/>
        <v>0</v>
      </c>
      <c r="BV386" s="52">
        <f t="shared" si="161"/>
        <v>0</v>
      </c>
      <c r="BW386" s="32">
        <f t="shared" si="162"/>
        <v>0</v>
      </c>
    </row>
    <row r="387" spans="4:75">
      <c r="D387" s="103">
        <f t="shared" si="170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4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45"/>
        <v>0</v>
      </c>
      <c r="T387" s="118">
        <v>0</v>
      </c>
      <c r="V387" s="141">
        <f t="shared" ref="V387:V450" si="171">IF(G387=0,0,IF(NOT(H387=0),H387,V386))</f>
        <v>0</v>
      </c>
      <c r="W387" s="142">
        <f t="shared" si="146"/>
        <v>0</v>
      </c>
      <c r="X387" s="142">
        <f t="shared" si="165"/>
        <v>0</v>
      </c>
      <c r="Y387" s="142">
        <f t="shared" si="166"/>
        <v>0</v>
      </c>
      <c r="Z387" s="142">
        <f>Y387+LOOKUP(V387,Sheet2!A$3:A$24,Sheet2!J$3:J$24)</f>
        <v>0</v>
      </c>
      <c r="AA387" s="142">
        <f t="shared" si="147"/>
        <v>0</v>
      </c>
      <c r="AB387" s="142">
        <f t="shared" si="167"/>
        <v>0</v>
      </c>
      <c r="AC387" s="142">
        <f t="shared" si="168"/>
        <v>0</v>
      </c>
      <c r="AD387" s="142">
        <f>AC387+LOOKUP(V387,Sheet2!A$3:A$24,Sheet2!J$3:J$24)</f>
        <v>0</v>
      </c>
      <c r="AE387" s="142">
        <f t="shared" si="148"/>
        <v>0</v>
      </c>
      <c r="AF387" s="142">
        <f t="shared" si="149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3"/>
        <v>0</v>
      </c>
      <c r="AK387" s="141">
        <f t="shared" si="164"/>
        <v>0</v>
      </c>
      <c r="AL387" s="142">
        <f t="shared" si="150"/>
        <v>0</v>
      </c>
      <c r="AM387" s="142">
        <f t="shared" si="151"/>
        <v>0</v>
      </c>
      <c r="AN387" s="142">
        <f t="shared" si="152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3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4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55"/>
        <v>0</v>
      </c>
      <c r="BO387" s="128">
        <f t="shared" si="156"/>
        <v>0</v>
      </c>
      <c r="BP387" s="120"/>
      <c r="BQ387" s="56">
        <f t="shared" si="157"/>
        <v>0</v>
      </c>
      <c r="BR387" s="52">
        <f t="shared" si="158"/>
        <v>0</v>
      </c>
      <c r="BS387" s="52">
        <f t="shared" si="159"/>
        <v>0</v>
      </c>
      <c r="BT387" s="32">
        <f>IF(OR(LOOKUP(V387,Sheet2!A$3:A$25,Sheet2!B$3:B$25)=1,G387=0),0,AW387-AO387*0.2*G387)</f>
        <v>0</v>
      </c>
      <c r="BU387" s="52">
        <f t="shared" si="160"/>
        <v>0</v>
      </c>
      <c r="BV387" s="52">
        <f t="shared" si="161"/>
        <v>0</v>
      </c>
      <c r="BW387" s="32">
        <f t="shared" si="162"/>
        <v>0</v>
      </c>
    </row>
    <row r="388" spans="4:75">
      <c r="D388" s="103">
        <f t="shared" si="170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2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3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v>0</v>
      </c>
      <c r="V388" s="141">
        <f t="shared" si="171"/>
        <v>0</v>
      </c>
      <c r="W388" s="142">
        <f t="shared" ref="W388:W451" si="174">IF($G388=0,0,D388)</f>
        <v>0</v>
      </c>
      <c r="X388" s="142">
        <f t="shared" si="165"/>
        <v>0</v>
      </c>
      <c r="Y388" s="142">
        <f t="shared" si="166"/>
        <v>0</v>
      </c>
      <c r="Z388" s="142">
        <f>Y388+LOOKUP(V388,Sheet2!A$3:A$24,Sheet2!J$3:J$24)</f>
        <v>0</v>
      </c>
      <c r="AA388" s="142">
        <f t="shared" ref="AA388:AA451" si="175">IF($G388=0,0,D389)</f>
        <v>0</v>
      </c>
      <c r="AB388" s="142">
        <f t="shared" si="167"/>
        <v>0</v>
      </c>
      <c r="AC388" s="142">
        <f t="shared" si="168"/>
        <v>0</v>
      </c>
      <c r="AD388" s="142">
        <f>AC388+LOOKUP(V388,Sheet2!A$3:A$24,Sheet2!J$3:J$24)</f>
        <v>0</v>
      </c>
      <c r="AE388" s="142">
        <f t="shared" ref="AE388:AE451" si="176">X388-Z388</f>
        <v>0</v>
      </c>
      <c r="AF388" s="142">
        <f t="shared" ref="AF388:AF451" si="177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3"/>
        <v>0</v>
      </c>
      <c r="AK388" s="141">
        <f t="shared" si="164"/>
        <v>0</v>
      </c>
      <c r="AL388" s="142">
        <f t="shared" ref="AL388:AL451" si="178">IF(G388=0,0,IF(W388=0,X388-Y388+AH388+AI388,W388-Y388+AH388+AI388))</f>
        <v>0</v>
      </c>
      <c r="AM388" s="142">
        <f t="shared" ref="AM388:AM451" si="179">IF(G388=0,0,IF(AA388=0,AB388-AC388+AH388+AI388,AA388-AC388+AH388+AI388))</f>
        <v>0</v>
      </c>
      <c r="AN388" s="142">
        <f t="shared" ref="AN388:AN451" si="180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1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2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3">IF(O388=1,(AQ388+AR388)*(AN388-P388)/AN388,AQ388+AR388)</f>
        <v>0</v>
      </c>
      <c r="BO388" s="128">
        <f t="shared" ref="BO388:BO451" si="184">P388*G388*AO388</f>
        <v>0</v>
      </c>
      <c r="BP388" s="120"/>
      <c r="BQ388" s="56">
        <f t="shared" ref="BQ388:BQ451" si="185">BP388/0.35*(AN388+2+AJ388)</f>
        <v>0</v>
      </c>
      <c r="BR388" s="52">
        <f t="shared" ref="BR388:BR451" si="186">IF(OR(S388="a",S388="E",S388="无"),BN388,0)</f>
        <v>0</v>
      </c>
      <c r="BS388" s="52">
        <f t="shared" ref="BS388:BS451" si="187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88">(MAX(AL388,AM388)+AJ388)*2+AO388*0.5</f>
        <v>0</v>
      </c>
      <c r="BV388" s="52">
        <f t="shared" ref="BV388:BV451" si="189">MAX(AL388,AM388)+AJ388+AO388*0.5</f>
        <v>0</v>
      </c>
      <c r="BW388" s="32">
        <f t="shared" ref="BW388:BW451" si="190">IF(N388=1,G388,0)</f>
        <v>0</v>
      </c>
    </row>
    <row r="389" spans="4:75">
      <c r="D389" s="103">
        <f t="shared" si="170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2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3"/>
        <v>0</v>
      </c>
      <c r="T389" s="118">
        <v>0</v>
      </c>
      <c r="V389" s="141">
        <f t="shared" si="171"/>
        <v>0</v>
      </c>
      <c r="W389" s="142">
        <f t="shared" si="174"/>
        <v>0</v>
      </c>
      <c r="X389" s="142">
        <f t="shared" si="165"/>
        <v>0</v>
      </c>
      <c r="Y389" s="142">
        <f t="shared" si="166"/>
        <v>0</v>
      </c>
      <c r="Z389" s="142">
        <f>Y389+LOOKUP(V389,Sheet2!A$3:A$24,Sheet2!J$3:J$24)</f>
        <v>0</v>
      </c>
      <c r="AA389" s="142">
        <f t="shared" si="175"/>
        <v>0</v>
      </c>
      <c r="AB389" s="142">
        <f t="shared" si="167"/>
        <v>0</v>
      </c>
      <c r="AC389" s="142">
        <f t="shared" si="168"/>
        <v>0</v>
      </c>
      <c r="AD389" s="142">
        <f>AC389+LOOKUP(V389,Sheet2!A$3:A$24,Sheet2!J$3:J$24)</f>
        <v>0</v>
      </c>
      <c r="AE389" s="142">
        <f t="shared" si="176"/>
        <v>0</v>
      </c>
      <c r="AF389" s="142">
        <f t="shared" si="177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1">IF(B389=0,0,IF(NOT(I389=0),I389,AJ388))</f>
        <v>0</v>
      </c>
      <c r="AK389" s="141">
        <f t="shared" ref="AK389:AK452" si="192">IF(B389=0,0,IF(NOT(J389=0),J389,AK388))</f>
        <v>0</v>
      </c>
      <c r="AL389" s="142">
        <f t="shared" si="178"/>
        <v>0</v>
      </c>
      <c r="AM389" s="142">
        <f t="shared" si="179"/>
        <v>0</v>
      </c>
      <c r="AN389" s="142">
        <f t="shared" si="180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1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2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3"/>
        <v>0</v>
      </c>
      <c r="BO389" s="128">
        <f t="shared" si="184"/>
        <v>0</v>
      </c>
      <c r="BP389" s="120"/>
      <c r="BQ389" s="56">
        <f t="shared" si="185"/>
        <v>0</v>
      </c>
      <c r="BR389" s="52">
        <f t="shared" si="186"/>
        <v>0</v>
      </c>
      <c r="BS389" s="52">
        <f t="shared" si="187"/>
        <v>0</v>
      </c>
      <c r="BT389" s="32">
        <f>IF(OR(LOOKUP(V389,Sheet2!A$3:A$25,Sheet2!B$3:B$25)=1,G389=0),0,AW389-AO389*0.2*G389)</f>
        <v>0</v>
      </c>
      <c r="BU389" s="52">
        <f t="shared" si="188"/>
        <v>0</v>
      </c>
      <c r="BV389" s="52">
        <f t="shared" si="189"/>
        <v>0</v>
      </c>
      <c r="BW389" s="32">
        <f t="shared" si="190"/>
        <v>0</v>
      </c>
    </row>
    <row r="390" spans="4:75">
      <c r="D390" s="103">
        <f t="shared" si="170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2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3"/>
        <v>0</v>
      </c>
      <c r="T390" s="118">
        <v>0</v>
      </c>
      <c r="V390" s="141">
        <f t="shared" si="171"/>
        <v>0</v>
      </c>
      <c r="W390" s="142">
        <f t="shared" si="174"/>
        <v>0</v>
      </c>
      <c r="X390" s="142">
        <f t="shared" si="165"/>
        <v>0</v>
      </c>
      <c r="Y390" s="142">
        <f t="shared" si="166"/>
        <v>0</v>
      </c>
      <c r="Z390" s="142">
        <f>Y390+LOOKUP(V390,Sheet2!A$3:A$24,Sheet2!J$3:J$24)</f>
        <v>0</v>
      </c>
      <c r="AA390" s="142">
        <f t="shared" si="175"/>
        <v>0</v>
      </c>
      <c r="AB390" s="142">
        <f t="shared" si="167"/>
        <v>0</v>
      </c>
      <c r="AC390" s="142">
        <f t="shared" si="168"/>
        <v>0</v>
      </c>
      <c r="AD390" s="142">
        <f>AC390+LOOKUP(V390,Sheet2!A$3:A$24,Sheet2!J$3:J$24)</f>
        <v>0</v>
      </c>
      <c r="AE390" s="142">
        <f t="shared" si="176"/>
        <v>0</v>
      </c>
      <c r="AF390" s="142">
        <f t="shared" si="177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1"/>
        <v>0</v>
      </c>
      <c r="AK390" s="141">
        <f t="shared" si="192"/>
        <v>0</v>
      </c>
      <c r="AL390" s="142">
        <f t="shared" si="178"/>
        <v>0</v>
      </c>
      <c r="AM390" s="142">
        <f t="shared" si="179"/>
        <v>0</v>
      </c>
      <c r="AN390" s="142">
        <f t="shared" si="180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1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2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3"/>
        <v>0</v>
      </c>
      <c r="BO390" s="128">
        <f t="shared" si="184"/>
        <v>0</v>
      </c>
      <c r="BP390" s="120"/>
      <c r="BQ390" s="56">
        <f t="shared" si="185"/>
        <v>0</v>
      </c>
      <c r="BR390" s="52">
        <f t="shared" si="186"/>
        <v>0</v>
      </c>
      <c r="BS390" s="52">
        <f t="shared" si="187"/>
        <v>0</v>
      </c>
      <c r="BT390" s="32">
        <f>IF(OR(LOOKUP(V390,Sheet2!A$3:A$25,Sheet2!B$3:B$25)=1,G390=0),0,AW390-AO390*0.2*G390)</f>
        <v>0</v>
      </c>
      <c r="BU390" s="52">
        <f t="shared" si="188"/>
        <v>0</v>
      </c>
      <c r="BV390" s="52">
        <f t="shared" si="189"/>
        <v>0</v>
      </c>
      <c r="BW390" s="32">
        <f t="shared" si="190"/>
        <v>0</v>
      </c>
    </row>
    <row r="391" spans="4:75">
      <c r="D391" s="103">
        <f t="shared" si="170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2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3"/>
        <v>0</v>
      </c>
      <c r="T391" s="118">
        <v>0</v>
      </c>
      <c r="V391" s="141">
        <f t="shared" si="171"/>
        <v>0</v>
      </c>
      <c r="W391" s="142">
        <f t="shared" si="174"/>
        <v>0</v>
      </c>
      <c r="X391" s="142">
        <f t="shared" si="165"/>
        <v>0</v>
      </c>
      <c r="Y391" s="142">
        <f t="shared" si="166"/>
        <v>0</v>
      </c>
      <c r="Z391" s="142">
        <f>Y391+LOOKUP(V391,Sheet2!A$3:A$24,Sheet2!J$3:J$24)</f>
        <v>0</v>
      </c>
      <c r="AA391" s="142">
        <f t="shared" si="175"/>
        <v>0</v>
      </c>
      <c r="AB391" s="142">
        <f t="shared" si="167"/>
        <v>0</v>
      </c>
      <c r="AC391" s="142">
        <f t="shared" si="168"/>
        <v>0</v>
      </c>
      <c r="AD391" s="142">
        <f>AC391+LOOKUP(V391,Sheet2!A$3:A$24,Sheet2!J$3:J$24)</f>
        <v>0</v>
      </c>
      <c r="AE391" s="142">
        <f t="shared" si="176"/>
        <v>0</v>
      </c>
      <c r="AF391" s="142">
        <f t="shared" si="177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1"/>
        <v>0</v>
      </c>
      <c r="AK391" s="141">
        <f t="shared" si="192"/>
        <v>0</v>
      </c>
      <c r="AL391" s="142">
        <f t="shared" si="178"/>
        <v>0</v>
      </c>
      <c r="AM391" s="142">
        <f t="shared" si="179"/>
        <v>0</v>
      </c>
      <c r="AN391" s="142">
        <f t="shared" si="180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1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2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3"/>
        <v>0</v>
      </c>
      <c r="BO391" s="128">
        <f t="shared" si="184"/>
        <v>0</v>
      </c>
      <c r="BP391" s="120"/>
      <c r="BQ391" s="56">
        <f t="shared" si="185"/>
        <v>0</v>
      </c>
      <c r="BR391" s="52">
        <f t="shared" si="186"/>
        <v>0</v>
      </c>
      <c r="BS391" s="52">
        <f t="shared" si="187"/>
        <v>0</v>
      </c>
      <c r="BT391" s="32">
        <f>IF(OR(LOOKUP(V391,Sheet2!A$3:A$25,Sheet2!B$3:B$25)=1,G391=0),0,AW391-AO391*0.2*G391)</f>
        <v>0</v>
      </c>
      <c r="BU391" s="52">
        <f t="shared" si="188"/>
        <v>0</v>
      </c>
      <c r="BV391" s="52">
        <f t="shared" si="189"/>
        <v>0</v>
      </c>
      <c r="BW391" s="32">
        <f t="shared" si="190"/>
        <v>0</v>
      </c>
    </row>
    <row r="392" spans="4:75">
      <c r="D392" s="103">
        <f t="shared" si="170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2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3"/>
        <v>0</v>
      </c>
      <c r="T392" s="118">
        <v>0</v>
      </c>
      <c r="V392" s="141">
        <f t="shared" si="171"/>
        <v>0</v>
      </c>
      <c r="W392" s="142">
        <f t="shared" si="174"/>
        <v>0</v>
      </c>
      <c r="X392" s="142">
        <f t="shared" si="165"/>
        <v>0</v>
      </c>
      <c r="Y392" s="142">
        <f t="shared" si="166"/>
        <v>0</v>
      </c>
      <c r="Z392" s="142">
        <f>Y392+LOOKUP(V392,Sheet2!A$3:A$24,Sheet2!J$3:J$24)</f>
        <v>0</v>
      </c>
      <c r="AA392" s="142">
        <f t="shared" si="175"/>
        <v>0</v>
      </c>
      <c r="AB392" s="142">
        <f t="shared" si="167"/>
        <v>0</v>
      </c>
      <c r="AC392" s="142">
        <f t="shared" si="168"/>
        <v>0</v>
      </c>
      <c r="AD392" s="142">
        <f>AC392+LOOKUP(V392,Sheet2!A$3:A$24,Sheet2!J$3:J$24)</f>
        <v>0</v>
      </c>
      <c r="AE392" s="142">
        <f t="shared" si="176"/>
        <v>0</v>
      </c>
      <c r="AF392" s="142">
        <f t="shared" si="177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1"/>
        <v>0</v>
      </c>
      <c r="AK392" s="141">
        <f t="shared" si="192"/>
        <v>0</v>
      </c>
      <c r="AL392" s="142">
        <f t="shared" si="178"/>
        <v>0</v>
      </c>
      <c r="AM392" s="142">
        <f t="shared" si="179"/>
        <v>0</v>
      </c>
      <c r="AN392" s="142">
        <f t="shared" si="180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1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2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3"/>
        <v>0</v>
      </c>
      <c r="BO392" s="128">
        <f t="shared" si="184"/>
        <v>0</v>
      </c>
      <c r="BP392" s="120"/>
      <c r="BQ392" s="56">
        <f t="shared" si="185"/>
        <v>0</v>
      </c>
      <c r="BR392" s="52">
        <f t="shared" si="186"/>
        <v>0</v>
      </c>
      <c r="BS392" s="52">
        <f t="shared" si="187"/>
        <v>0</v>
      </c>
      <c r="BT392" s="32">
        <f>IF(OR(LOOKUP(V392,Sheet2!A$3:A$25,Sheet2!B$3:B$25)=1,G392=0),0,AW392-AO392*0.2*G392)</f>
        <v>0</v>
      </c>
      <c r="BU392" s="52">
        <f t="shared" si="188"/>
        <v>0</v>
      </c>
      <c r="BV392" s="52">
        <f t="shared" si="189"/>
        <v>0</v>
      </c>
      <c r="BW392" s="32">
        <f t="shared" si="190"/>
        <v>0</v>
      </c>
    </row>
    <row r="393" spans="4:75">
      <c r="D393" s="103">
        <f t="shared" si="170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2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3"/>
        <v>0</v>
      </c>
      <c r="T393" s="118">
        <v>0</v>
      </c>
      <c r="V393" s="141">
        <f t="shared" si="171"/>
        <v>0</v>
      </c>
      <c r="W393" s="142">
        <f t="shared" si="174"/>
        <v>0</v>
      </c>
      <c r="X393" s="142">
        <f t="shared" si="165"/>
        <v>0</v>
      </c>
      <c r="Y393" s="142">
        <f t="shared" si="166"/>
        <v>0</v>
      </c>
      <c r="Z393" s="142">
        <f>Y393+LOOKUP(V393,Sheet2!A$3:A$24,Sheet2!J$3:J$24)</f>
        <v>0</v>
      </c>
      <c r="AA393" s="142">
        <f t="shared" si="175"/>
        <v>0</v>
      </c>
      <c r="AB393" s="142">
        <f t="shared" si="167"/>
        <v>0</v>
      </c>
      <c r="AC393" s="142">
        <f t="shared" si="168"/>
        <v>0</v>
      </c>
      <c r="AD393" s="142">
        <f>AC393+LOOKUP(V393,Sheet2!A$3:A$24,Sheet2!J$3:J$24)</f>
        <v>0</v>
      </c>
      <c r="AE393" s="142">
        <f t="shared" si="176"/>
        <v>0</v>
      </c>
      <c r="AF393" s="142">
        <f t="shared" si="177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1"/>
        <v>0</v>
      </c>
      <c r="AK393" s="141">
        <f t="shared" si="192"/>
        <v>0</v>
      </c>
      <c r="AL393" s="142">
        <f t="shared" si="178"/>
        <v>0</v>
      </c>
      <c r="AM393" s="142">
        <f t="shared" si="179"/>
        <v>0</v>
      </c>
      <c r="AN393" s="142">
        <f t="shared" si="180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1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2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3"/>
        <v>0</v>
      </c>
      <c r="BO393" s="128">
        <f t="shared" si="184"/>
        <v>0</v>
      </c>
      <c r="BP393" s="120"/>
      <c r="BQ393" s="56">
        <f t="shared" si="185"/>
        <v>0</v>
      </c>
      <c r="BR393" s="52">
        <f t="shared" si="186"/>
        <v>0</v>
      </c>
      <c r="BS393" s="52">
        <f t="shared" si="187"/>
        <v>0</v>
      </c>
      <c r="BT393" s="32">
        <f>IF(OR(LOOKUP(V393,Sheet2!A$3:A$25,Sheet2!B$3:B$25)=1,G393=0),0,AW393-AO393*0.2*G393)</f>
        <v>0</v>
      </c>
      <c r="BU393" s="52">
        <f t="shared" si="188"/>
        <v>0</v>
      </c>
      <c r="BV393" s="52">
        <f t="shared" si="189"/>
        <v>0</v>
      </c>
      <c r="BW393" s="32">
        <f t="shared" si="190"/>
        <v>0</v>
      </c>
    </row>
    <row r="394" spans="4:75">
      <c r="D394" s="103">
        <f t="shared" si="170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2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3"/>
        <v>0</v>
      </c>
      <c r="T394" s="118">
        <v>0</v>
      </c>
      <c r="V394" s="141">
        <f t="shared" si="171"/>
        <v>0</v>
      </c>
      <c r="W394" s="142">
        <f t="shared" si="174"/>
        <v>0</v>
      </c>
      <c r="X394" s="142">
        <f t="shared" ref="X394:X457" si="193">IF($G394=0,0,E394)</f>
        <v>0</v>
      </c>
      <c r="Y394" s="142">
        <f t="shared" ref="Y394:Y457" si="194">IF($G394=0,0,F394)</f>
        <v>0</v>
      </c>
      <c r="Z394" s="142">
        <f>Y394+LOOKUP(V394,Sheet2!A$3:A$24,Sheet2!J$3:J$24)</f>
        <v>0</v>
      </c>
      <c r="AA394" s="142">
        <f t="shared" si="175"/>
        <v>0</v>
      </c>
      <c r="AB394" s="142">
        <f t="shared" ref="AB394:AB457" si="195">IF($G394=0,0,E395)</f>
        <v>0</v>
      </c>
      <c r="AC394" s="142">
        <f t="shared" ref="AC394:AC457" si="196">IF($G394=0,0,F395)</f>
        <v>0</v>
      </c>
      <c r="AD394" s="142">
        <f>AC394+LOOKUP(V394,Sheet2!A$3:A$24,Sheet2!J$3:J$24)</f>
        <v>0</v>
      </c>
      <c r="AE394" s="142">
        <f t="shared" si="176"/>
        <v>0</v>
      </c>
      <c r="AF394" s="142">
        <f t="shared" si="177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1"/>
        <v>0</v>
      </c>
      <c r="AK394" s="141">
        <f t="shared" si="192"/>
        <v>0</v>
      </c>
      <c r="AL394" s="142">
        <f t="shared" si="178"/>
        <v>0</v>
      </c>
      <c r="AM394" s="142">
        <f t="shared" si="179"/>
        <v>0</v>
      </c>
      <c r="AN394" s="142">
        <f t="shared" si="180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1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2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3"/>
        <v>0</v>
      </c>
      <c r="BO394" s="128">
        <f t="shared" si="184"/>
        <v>0</v>
      </c>
      <c r="BP394" s="120"/>
      <c r="BQ394" s="56">
        <f t="shared" si="185"/>
        <v>0</v>
      </c>
      <c r="BR394" s="52">
        <f t="shared" si="186"/>
        <v>0</v>
      </c>
      <c r="BS394" s="52">
        <f t="shared" si="187"/>
        <v>0</v>
      </c>
      <c r="BT394" s="32">
        <f>IF(OR(LOOKUP(V394,Sheet2!A$3:A$25,Sheet2!B$3:B$25)=1,G394=0),0,AW394-AO394*0.2*G394)</f>
        <v>0</v>
      </c>
      <c r="BU394" s="52">
        <f t="shared" si="188"/>
        <v>0</v>
      </c>
      <c r="BV394" s="52">
        <f t="shared" si="189"/>
        <v>0</v>
      </c>
      <c r="BW394" s="32">
        <f t="shared" si="190"/>
        <v>0</v>
      </c>
    </row>
    <row r="395" spans="4:75">
      <c r="D395" s="103">
        <f t="shared" si="170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2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3"/>
        <v>0</v>
      </c>
      <c r="T395" s="118">
        <v>0</v>
      </c>
      <c r="V395" s="141">
        <f t="shared" si="171"/>
        <v>0</v>
      </c>
      <c r="W395" s="142">
        <f t="shared" si="174"/>
        <v>0</v>
      </c>
      <c r="X395" s="142">
        <f t="shared" si="193"/>
        <v>0</v>
      </c>
      <c r="Y395" s="142">
        <f t="shared" si="194"/>
        <v>0</v>
      </c>
      <c r="Z395" s="142">
        <f>Y395+LOOKUP(V395,Sheet2!A$3:A$24,Sheet2!J$3:J$24)</f>
        <v>0</v>
      </c>
      <c r="AA395" s="142">
        <f t="shared" si="175"/>
        <v>0</v>
      </c>
      <c r="AB395" s="142">
        <f t="shared" si="195"/>
        <v>0</v>
      </c>
      <c r="AC395" s="142">
        <f t="shared" si="196"/>
        <v>0</v>
      </c>
      <c r="AD395" s="142">
        <f>AC395+LOOKUP(V395,Sheet2!A$3:A$24,Sheet2!J$3:J$24)</f>
        <v>0</v>
      </c>
      <c r="AE395" s="142">
        <f t="shared" si="176"/>
        <v>0</v>
      </c>
      <c r="AF395" s="142">
        <f t="shared" si="177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1"/>
        <v>0</v>
      </c>
      <c r="AK395" s="141">
        <f t="shared" si="192"/>
        <v>0</v>
      </c>
      <c r="AL395" s="142">
        <f t="shared" si="178"/>
        <v>0</v>
      </c>
      <c r="AM395" s="142">
        <f t="shared" si="179"/>
        <v>0</v>
      </c>
      <c r="AN395" s="142">
        <f t="shared" si="180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1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2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3"/>
        <v>0</v>
      </c>
      <c r="BO395" s="128">
        <f t="shared" si="184"/>
        <v>0</v>
      </c>
      <c r="BP395" s="120"/>
      <c r="BQ395" s="56">
        <f t="shared" si="185"/>
        <v>0</v>
      </c>
      <c r="BR395" s="52">
        <f t="shared" si="186"/>
        <v>0</v>
      </c>
      <c r="BS395" s="52">
        <f t="shared" si="187"/>
        <v>0</v>
      </c>
      <c r="BT395" s="32">
        <f>IF(OR(LOOKUP(V395,Sheet2!A$3:A$25,Sheet2!B$3:B$25)=1,G395=0),0,AW395-AO395*0.2*G395)</f>
        <v>0</v>
      </c>
      <c r="BU395" s="52">
        <f t="shared" si="188"/>
        <v>0</v>
      </c>
      <c r="BV395" s="52">
        <f t="shared" si="189"/>
        <v>0</v>
      </c>
      <c r="BW395" s="32">
        <f t="shared" si="190"/>
        <v>0</v>
      </c>
    </row>
    <row r="396" spans="4:75">
      <c r="D396" s="103">
        <f t="shared" si="170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2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3"/>
        <v>0</v>
      </c>
      <c r="T396" s="118">
        <v>0</v>
      </c>
      <c r="V396" s="141">
        <f t="shared" si="171"/>
        <v>0</v>
      </c>
      <c r="W396" s="142">
        <f t="shared" si="174"/>
        <v>0</v>
      </c>
      <c r="X396" s="142">
        <f t="shared" si="193"/>
        <v>0</v>
      </c>
      <c r="Y396" s="142">
        <f t="shared" si="194"/>
        <v>0</v>
      </c>
      <c r="Z396" s="142">
        <f>Y396+LOOKUP(V396,Sheet2!A$3:A$24,Sheet2!J$3:J$24)</f>
        <v>0</v>
      </c>
      <c r="AA396" s="142">
        <f t="shared" si="175"/>
        <v>0</v>
      </c>
      <c r="AB396" s="142">
        <f t="shared" si="195"/>
        <v>0</v>
      </c>
      <c r="AC396" s="142">
        <f t="shared" si="196"/>
        <v>0</v>
      </c>
      <c r="AD396" s="142">
        <f>AC396+LOOKUP(V396,Sheet2!A$3:A$24,Sheet2!J$3:J$24)</f>
        <v>0</v>
      </c>
      <c r="AE396" s="142">
        <f t="shared" si="176"/>
        <v>0</v>
      </c>
      <c r="AF396" s="142">
        <f t="shared" si="177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1"/>
        <v>0</v>
      </c>
      <c r="AK396" s="141">
        <f t="shared" si="192"/>
        <v>0</v>
      </c>
      <c r="AL396" s="142">
        <f t="shared" si="178"/>
        <v>0</v>
      </c>
      <c r="AM396" s="142">
        <f t="shared" si="179"/>
        <v>0</v>
      </c>
      <c r="AN396" s="142">
        <f t="shared" si="180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1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2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3"/>
        <v>0</v>
      </c>
      <c r="BO396" s="128">
        <f t="shared" si="184"/>
        <v>0</v>
      </c>
      <c r="BP396" s="120"/>
      <c r="BQ396" s="56">
        <f t="shared" si="185"/>
        <v>0</v>
      </c>
      <c r="BR396" s="52">
        <f t="shared" si="186"/>
        <v>0</v>
      </c>
      <c r="BS396" s="52">
        <f t="shared" si="187"/>
        <v>0</v>
      </c>
      <c r="BT396" s="32">
        <f>IF(OR(LOOKUP(V396,Sheet2!A$3:A$25,Sheet2!B$3:B$25)=1,G396=0),0,AW396-AO396*0.2*G396)</f>
        <v>0</v>
      </c>
      <c r="BU396" s="52">
        <f t="shared" si="188"/>
        <v>0</v>
      </c>
      <c r="BV396" s="52">
        <f t="shared" si="189"/>
        <v>0</v>
      </c>
      <c r="BW396" s="32">
        <f t="shared" si="190"/>
        <v>0</v>
      </c>
    </row>
    <row r="397" spans="4:75">
      <c r="D397" s="103">
        <f t="shared" si="170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2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3"/>
        <v>0</v>
      </c>
      <c r="T397" s="118">
        <v>0</v>
      </c>
      <c r="V397" s="141">
        <f t="shared" si="171"/>
        <v>0</v>
      </c>
      <c r="W397" s="142">
        <f t="shared" si="174"/>
        <v>0</v>
      </c>
      <c r="X397" s="142">
        <f t="shared" si="193"/>
        <v>0</v>
      </c>
      <c r="Y397" s="142">
        <f t="shared" si="194"/>
        <v>0</v>
      </c>
      <c r="Z397" s="142">
        <f>Y397+LOOKUP(V397,Sheet2!A$3:A$24,Sheet2!J$3:J$24)</f>
        <v>0</v>
      </c>
      <c r="AA397" s="142">
        <f t="shared" si="175"/>
        <v>0</v>
      </c>
      <c r="AB397" s="142">
        <f t="shared" si="195"/>
        <v>0</v>
      </c>
      <c r="AC397" s="142">
        <f t="shared" si="196"/>
        <v>0</v>
      </c>
      <c r="AD397" s="142">
        <f>AC397+LOOKUP(V397,Sheet2!A$3:A$24,Sheet2!J$3:J$24)</f>
        <v>0</v>
      </c>
      <c r="AE397" s="142">
        <f t="shared" si="176"/>
        <v>0</v>
      </c>
      <c r="AF397" s="142">
        <f t="shared" si="177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1"/>
        <v>0</v>
      </c>
      <c r="AK397" s="141">
        <f t="shared" si="192"/>
        <v>0</v>
      </c>
      <c r="AL397" s="142">
        <f t="shared" si="178"/>
        <v>0</v>
      </c>
      <c r="AM397" s="142">
        <f t="shared" si="179"/>
        <v>0</v>
      </c>
      <c r="AN397" s="142">
        <f t="shared" si="180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1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2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3"/>
        <v>0</v>
      </c>
      <c r="BO397" s="128">
        <f t="shared" si="184"/>
        <v>0</v>
      </c>
      <c r="BP397" s="120"/>
      <c r="BQ397" s="56">
        <f t="shared" si="185"/>
        <v>0</v>
      </c>
      <c r="BR397" s="52">
        <f t="shared" si="186"/>
        <v>0</v>
      </c>
      <c r="BS397" s="52">
        <f t="shared" si="187"/>
        <v>0</v>
      </c>
      <c r="BT397" s="32">
        <f>IF(OR(LOOKUP(V397,Sheet2!A$3:A$25,Sheet2!B$3:B$25)=1,G397=0),0,AW397-AO397*0.2*G397)</f>
        <v>0</v>
      </c>
      <c r="BU397" s="52">
        <f t="shared" si="188"/>
        <v>0</v>
      </c>
      <c r="BV397" s="52">
        <f t="shared" si="189"/>
        <v>0</v>
      </c>
      <c r="BW397" s="32">
        <f t="shared" si="190"/>
        <v>0</v>
      </c>
    </row>
    <row r="398" spans="4:75">
      <c r="D398" s="103">
        <f t="shared" si="170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2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3"/>
        <v>0</v>
      </c>
      <c r="T398" s="118">
        <v>0</v>
      </c>
      <c r="V398" s="141">
        <f t="shared" si="171"/>
        <v>0</v>
      </c>
      <c r="W398" s="142">
        <f t="shared" si="174"/>
        <v>0</v>
      </c>
      <c r="X398" s="142">
        <f t="shared" si="193"/>
        <v>0</v>
      </c>
      <c r="Y398" s="142">
        <f t="shared" si="194"/>
        <v>0</v>
      </c>
      <c r="Z398" s="142">
        <f>Y398+LOOKUP(V398,Sheet2!A$3:A$24,Sheet2!J$3:J$24)</f>
        <v>0</v>
      </c>
      <c r="AA398" s="142">
        <f t="shared" si="175"/>
        <v>0</v>
      </c>
      <c r="AB398" s="142">
        <f t="shared" si="195"/>
        <v>0</v>
      </c>
      <c r="AC398" s="142">
        <f t="shared" si="196"/>
        <v>0</v>
      </c>
      <c r="AD398" s="142">
        <f>AC398+LOOKUP(V398,Sheet2!A$3:A$24,Sheet2!J$3:J$24)</f>
        <v>0</v>
      </c>
      <c r="AE398" s="142">
        <f t="shared" si="176"/>
        <v>0</v>
      </c>
      <c r="AF398" s="142">
        <f t="shared" si="177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1"/>
        <v>0</v>
      </c>
      <c r="AK398" s="141">
        <f t="shared" si="192"/>
        <v>0</v>
      </c>
      <c r="AL398" s="142">
        <f t="shared" si="178"/>
        <v>0</v>
      </c>
      <c r="AM398" s="142">
        <f t="shared" si="179"/>
        <v>0</v>
      </c>
      <c r="AN398" s="142">
        <f t="shared" si="180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1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2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3"/>
        <v>0</v>
      </c>
      <c r="BO398" s="128">
        <f t="shared" si="184"/>
        <v>0</v>
      </c>
      <c r="BP398" s="120"/>
      <c r="BQ398" s="56">
        <f t="shared" si="185"/>
        <v>0</v>
      </c>
      <c r="BR398" s="52">
        <f t="shared" si="186"/>
        <v>0</v>
      </c>
      <c r="BS398" s="52">
        <f t="shared" si="187"/>
        <v>0</v>
      </c>
      <c r="BT398" s="32">
        <f>IF(OR(LOOKUP(V398,Sheet2!A$3:A$25,Sheet2!B$3:B$25)=1,G398=0),0,AW398-AO398*0.2*G398)</f>
        <v>0</v>
      </c>
      <c r="BU398" s="52">
        <f t="shared" si="188"/>
        <v>0</v>
      </c>
      <c r="BV398" s="52">
        <f t="shared" si="189"/>
        <v>0</v>
      </c>
      <c r="BW398" s="32">
        <f t="shared" si="190"/>
        <v>0</v>
      </c>
    </row>
    <row r="399" spans="4:75">
      <c r="D399" s="103">
        <f t="shared" si="170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2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3"/>
        <v>0</v>
      </c>
      <c r="T399" s="118">
        <v>0</v>
      </c>
      <c r="V399" s="141">
        <f t="shared" si="171"/>
        <v>0</v>
      </c>
      <c r="W399" s="142">
        <f t="shared" si="174"/>
        <v>0</v>
      </c>
      <c r="X399" s="142">
        <f t="shared" si="193"/>
        <v>0</v>
      </c>
      <c r="Y399" s="142">
        <f t="shared" si="194"/>
        <v>0</v>
      </c>
      <c r="Z399" s="142">
        <f>Y399+LOOKUP(V399,Sheet2!A$3:A$24,Sheet2!J$3:J$24)</f>
        <v>0</v>
      </c>
      <c r="AA399" s="142">
        <f t="shared" si="175"/>
        <v>0</v>
      </c>
      <c r="AB399" s="142">
        <f t="shared" si="195"/>
        <v>0</v>
      </c>
      <c r="AC399" s="142">
        <f t="shared" si="196"/>
        <v>0</v>
      </c>
      <c r="AD399" s="142">
        <f>AC399+LOOKUP(V399,Sheet2!A$3:A$24,Sheet2!J$3:J$24)</f>
        <v>0</v>
      </c>
      <c r="AE399" s="142">
        <f t="shared" si="176"/>
        <v>0</v>
      </c>
      <c r="AF399" s="142">
        <f t="shared" si="177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1"/>
        <v>0</v>
      </c>
      <c r="AK399" s="141">
        <f t="shared" si="192"/>
        <v>0</v>
      </c>
      <c r="AL399" s="142">
        <f t="shared" si="178"/>
        <v>0</v>
      </c>
      <c r="AM399" s="142">
        <f t="shared" si="179"/>
        <v>0</v>
      </c>
      <c r="AN399" s="142">
        <f t="shared" si="180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1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2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3"/>
        <v>0</v>
      </c>
      <c r="BO399" s="128">
        <f t="shared" si="184"/>
        <v>0</v>
      </c>
      <c r="BP399" s="120"/>
      <c r="BQ399" s="56">
        <f t="shared" si="185"/>
        <v>0</v>
      </c>
      <c r="BR399" s="52">
        <f t="shared" si="186"/>
        <v>0</v>
      </c>
      <c r="BS399" s="52">
        <f t="shared" si="187"/>
        <v>0</v>
      </c>
      <c r="BT399" s="32">
        <f>IF(OR(LOOKUP(V399,Sheet2!A$3:A$25,Sheet2!B$3:B$25)=1,G399=0),0,AW399-AO399*0.2*G399)</f>
        <v>0</v>
      </c>
      <c r="BU399" s="52">
        <f t="shared" si="188"/>
        <v>0</v>
      </c>
      <c r="BV399" s="52">
        <f t="shared" si="189"/>
        <v>0</v>
      </c>
      <c r="BW399" s="32">
        <f t="shared" si="190"/>
        <v>0</v>
      </c>
    </row>
    <row r="400" spans="4:75">
      <c r="D400" s="103">
        <f t="shared" si="170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2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3"/>
        <v>0</v>
      </c>
      <c r="T400" s="118">
        <v>0</v>
      </c>
      <c r="V400" s="141">
        <f t="shared" si="171"/>
        <v>0</v>
      </c>
      <c r="W400" s="142">
        <f t="shared" si="174"/>
        <v>0</v>
      </c>
      <c r="X400" s="142">
        <f t="shared" si="193"/>
        <v>0</v>
      </c>
      <c r="Y400" s="142">
        <f t="shared" si="194"/>
        <v>0</v>
      </c>
      <c r="Z400" s="142">
        <f>Y400+LOOKUP(V400,Sheet2!A$3:A$24,Sheet2!J$3:J$24)</f>
        <v>0</v>
      </c>
      <c r="AA400" s="142">
        <f t="shared" si="175"/>
        <v>0</v>
      </c>
      <c r="AB400" s="142">
        <f t="shared" si="195"/>
        <v>0</v>
      </c>
      <c r="AC400" s="142">
        <f t="shared" si="196"/>
        <v>0</v>
      </c>
      <c r="AD400" s="142">
        <f>AC400+LOOKUP(V400,Sheet2!A$3:A$24,Sheet2!J$3:J$24)</f>
        <v>0</v>
      </c>
      <c r="AE400" s="142">
        <f t="shared" si="176"/>
        <v>0</v>
      </c>
      <c r="AF400" s="142">
        <f t="shared" si="177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1"/>
        <v>0</v>
      </c>
      <c r="AK400" s="141">
        <f t="shared" si="192"/>
        <v>0</v>
      </c>
      <c r="AL400" s="142">
        <f t="shared" si="178"/>
        <v>0</v>
      </c>
      <c r="AM400" s="142">
        <f t="shared" si="179"/>
        <v>0</v>
      </c>
      <c r="AN400" s="142">
        <f t="shared" si="180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1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2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3"/>
        <v>0</v>
      </c>
      <c r="BO400" s="128">
        <f t="shared" si="184"/>
        <v>0</v>
      </c>
      <c r="BP400" s="120"/>
      <c r="BQ400" s="56">
        <f t="shared" si="185"/>
        <v>0</v>
      </c>
      <c r="BR400" s="52">
        <f t="shared" si="186"/>
        <v>0</v>
      </c>
      <c r="BS400" s="52">
        <f t="shared" si="187"/>
        <v>0</v>
      </c>
      <c r="BT400" s="32">
        <f>IF(OR(LOOKUP(V400,Sheet2!A$3:A$25,Sheet2!B$3:B$25)=1,G400=0),0,AW400-AO400*0.2*G400)</f>
        <v>0</v>
      </c>
      <c r="BU400" s="52">
        <f t="shared" si="188"/>
        <v>0</v>
      </c>
      <c r="BV400" s="52">
        <f t="shared" si="189"/>
        <v>0</v>
      </c>
      <c r="BW400" s="32">
        <f t="shared" si="190"/>
        <v>0</v>
      </c>
    </row>
    <row r="401" spans="4:75">
      <c r="D401" s="103">
        <f t="shared" si="170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2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3"/>
        <v>0</v>
      </c>
      <c r="T401" s="118">
        <v>0</v>
      </c>
      <c r="V401" s="141">
        <f t="shared" si="171"/>
        <v>0</v>
      </c>
      <c r="W401" s="142">
        <f t="shared" si="174"/>
        <v>0</v>
      </c>
      <c r="X401" s="142">
        <f t="shared" si="193"/>
        <v>0</v>
      </c>
      <c r="Y401" s="142">
        <f t="shared" si="194"/>
        <v>0</v>
      </c>
      <c r="Z401" s="142">
        <f>Y401+LOOKUP(V401,Sheet2!A$3:A$24,Sheet2!J$3:J$24)</f>
        <v>0</v>
      </c>
      <c r="AA401" s="142">
        <f t="shared" si="175"/>
        <v>0</v>
      </c>
      <c r="AB401" s="142">
        <f t="shared" si="195"/>
        <v>0</v>
      </c>
      <c r="AC401" s="142">
        <f t="shared" si="196"/>
        <v>0</v>
      </c>
      <c r="AD401" s="142">
        <f>AC401+LOOKUP(V401,Sheet2!A$3:A$24,Sheet2!J$3:J$24)</f>
        <v>0</v>
      </c>
      <c r="AE401" s="142">
        <f t="shared" si="176"/>
        <v>0</v>
      </c>
      <c r="AF401" s="142">
        <f t="shared" si="177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1"/>
        <v>0</v>
      </c>
      <c r="AK401" s="141">
        <f t="shared" si="192"/>
        <v>0</v>
      </c>
      <c r="AL401" s="142">
        <f t="shared" si="178"/>
        <v>0</v>
      </c>
      <c r="AM401" s="142">
        <f t="shared" si="179"/>
        <v>0</v>
      </c>
      <c r="AN401" s="142">
        <f t="shared" si="180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1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2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3"/>
        <v>0</v>
      </c>
      <c r="BO401" s="128">
        <f t="shared" si="184"/>
        <v>0</v>
      </c>
      <c r="BP401" s="120"/>
      <c r="BQ401" s="56">
        <f t="shared" si="185"/>
        <v>0</v>
      </c>
      <c r="BR401" s="52">
        <f t="shared" si="186"/>
        <v>0</v>
      </c>
      <c r="BS401" s="52">
        <f t="shared" si="187"/>
        <v>0</v>
      </c>
      <c r="BT401" s="32">
        <f>IF(OR(LOOKUP(V401,Sheet2!A$3:A$25,Sheet2!B$3:B$25)=1,G401=0),0,AW401-AO401*0.2*G401)</f>
        <v>0</v>
      </c>
      <c r="BU401" s="52">
        <f t="shared" si="188"/>
        <v>0</v>
      </c>
      <c r="BV401" s="52">
        <f t="shared" si="189"/>
        <v>0</v>
      </c>
      <c r="BW401" s="32">
        <f t="shared" si="190"/>
        <v>0</v>
      </c>
    </row>
    <row r="402" spans="4:75">
      <c r="D402" s="103">
        <f t="shared" si="170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2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3"/>
        <v>0</v>
      </c>
      <c r="T402" s="118">
        <v>0</v>
      </c>
      <c r="V402" s="141">
        <f t="shared" si="171"/>
        <v>0</v>
      </c>
      <c r="W402" s="142">
        <f t="shared" si="174"/>
        <v>0</v>
      </c>
      <c r="X402" s="142">
        <f t="shared" si="193"/>
        <v>0</v>
      </c>
      <c r="Y402" s="142">
        <f t="shared" si="194"/>
        <v>0</v>
      </c>
      <c r="Z402" s="142">
        <f>Y402+LOOKUP(V402,Sheet2!A$3:A$24,Sheet2!J$3:J$24)</f>
        <v>0</v>
      </c>
      <c r="AA402" s="142">
        <f t="shared" si="175"/>
        <v>0</v>
      </c>
      <c r="AB402" s="142">
        <f t="shared" si="195"/>
        <v>0</v>
      </c>
      <c r="AC402" s="142">
        <f t="shared" si="196"/>
        <v>0</v>
      </c>
      <c r="AD402" s="142">
        <f>AC402+LOOKUP(V402,Sheet2!A$3:A$24,Sheet2!J$3:J$24)</f>
        <v>0</v>
      </c>
      <c r="AE402" s="142">
        <f t="shared" si="176"/>
        <v>0</v>
      </c>
      <c r="AF402" s="142">
        <f t="shared" si="177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1"/>
        <v>0</v>
      </c>
      <c r="AK402" s="141">
        <f t="shared" si="192"/>
        <v>0</v>
      </c>
      <c r="AL402" s="142">
        <f t="shared" si="178"/>
        <v>0</v>
      </c>
      <c r="AM402" s="142">
        <f t="shared" si="179"/>
        <v>0</v>
      </c>
      <c r="AN402" s="142">
        <f t="shared" si="180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1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2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3"/>
        <v>0</v>
      </c>
      <c r="BO402" s="128">
        <f t="shared" si="184"/>
        <v>0</v>
      </c>
      <c r="BP402" s="120"/>
      <c r="BQ402" s="56">
        <f t="shared" si="185"/>
        <v>0</v>
      </c>
      <c r="BR402" s="52">
        <f t="shared" si="186"/>
        <v>0</v>
      </c>
      <c r="BS402" s="52">
        <f t="shared" si="187"/>
        <v>0</v>
      </c>
      <c r="BT402" s="32">
        <f>IF(OR(LOOKUP(V402,Sheet2!A$3:A$25,Sheet2!B$3:B$25)=1,G402=0),0,AW402-AO402*0.2*G402)</f>
        <v>0</v>
      </c>
      <c r="BU402" s="52">
        <f t="shared" si="188"/>
        <v>0</v>
      </c>
      <c r="BV402" s="52">
        <f t="shared" si="189"/>
        <v>0</v>
      </c>
      <c r="BW402" s="32">
        <f t="shared" si="190"/>
        <v>0</v>
      </c>
    </row>
    <row r="403" spans="4:75">
      <c r="D403" s="103">
        <f t="shared" si="170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2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3"/>
        <v>0</v>
      </c>
      <c r="T403" s="118">
        <v>0</v>
      </c>
      <c r="V403" s="141">
        <f t="shared" si="171"/>
        <v>0</v>
      </c>
      <c r="W403" s="142">
        <f t="shared" si="174"/>
        <v>0</v>
      </c>
      <c r="X403" s="142">
        <f t="shared" si="193"/>
        <v>0</v>
      </c>
      <c r="Y403" s="142">
        <f t="shared" si="194"/>
        <v>0</v>
      </c>
      <c r="Z403" s="142">
        <f>Y403+LOOKUP(V403,Sheet2!A$3:A$24,Sheet2!J$3:J$24)</f>
        <v>0</v>
      </c>
      <c r="AA403" s="142">
        <f t="shared" si="175"/>
        <v>0</v>
      </c>
      <c r="AB403" s="142">
        <f t="shared" si="195"/>
        <v>0</v>
      </c>
      <c r="AC403" s="142">
        <f t="shared" si="196"/>
        <v>0</v>
      </c>
      <c r="AD403" s="142">
        <f>AC403+LOOKUP(V403,Sheet2!A$3:A$24,Sheet2!J$3:J$24)</f>
        <v>0</v>
      </c>
      <c r="AE403" s="142">
        <f t="shared" si="176"/>
        <v>0</v>
      </c>
      <c r="AF403" s="142">
        <f t="shared" si="177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1"/>
        <v>0</v>
      </c>
      <c r="AK403" s="141">
        <f t="shared" si="192"/>
        <v>0</v>
      </c>
      <c r="AL403" s="142">
        <f t="shared" si="178"/>
        <v>0</v>
      </c>
      <c r="AM403" s="142">
        <f t="shared" si="179"/>
        <v>0</v>
      </c>
      <c r="AN403" s="142">
        <f t="shared" si="180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1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2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3"/>
        <v>0</v>
      </c>
      <c r="BO403" s="128">
        <f t="shared" si="184"/>
        <v>0</v>
      </c>
      <c r="BP403" s="120"/>
      <c r="BQ403" s="56">
        <f t="shared" si="185"/>
        <v>0</v>
      </c>
      <c r="BR403" s="52">
        <f t="shared" si="186"/>
        <v>0</v>
      </c>
      <c r="BS403" s="52">
        <f t="shared" si="187"/>
        <v>0</v>
      </c>
      <c r="BT403" s="32">
        <f>IF(OR(LOOKUP(V403,Sheet2!A$3:A$25,Sheet2!B$3:B$25)=1,G403=0),0,AW403-AO403*0.2*G403)</f>
        <v>0</v>
      </c>
      <c r="BU403" s="52">
        <f t="shared" si="188"/>
        <v>0</v>
      </c>
      <c r="BV403" s="52">
        <f t="shared" si="189"/>
        <v>0</v>
      </c>
      <c r="BW403" s="32">
        <f t="shared" si="190"/>
        <v>0</v>
      </c>
    </row>
    <row r="404" s="115" customFormat="1" spans="1:75">
      <c r="A404" s="32"/>
      <c r="B404" s="32"/>
      <c r="C404" s="32"/>
      <c r="D404" s="103">
        <f t="shared" si="170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2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3"/>
        <v>0</v>
      </c>
      <c r="T404" s="118">
        <v>0</v>
      </c>
      <c r="U404" s="167"/>
      <c r="V404" s="168">
        <f t="shared" si="171"/>
        <v>0</v>
      </c>
      <c r="W404" s="169">
        <f t="shared" si="174"/>
        <v>0</v>
      </c>
      <c r="X404" s="169">
        <f t="shared" si="193"/>
        <v>0</v>
      </c>
      <c r="Y404" s="169">
        <f t="shared" si="194"/>
        <v>0</v>
      </c>
      <c r="Z404" s="169">
        <f>Y404+LOOKUP(V404,Sheet2!A$3:A$24,Sheet2!J$3:J$24)</f>
        <v>0</v>
      </c>
      <c r="AA404" s="169">
        <f t="shared" si="175"/>
        <v>0</v>
      </c>
      <c r="AB404" s="169">
        <f t="shared" si="195"/>
        <v>0</v>
      </c>
      <c r="AC404" s="169">
        <f t="shared" si="196"/>
        <v>0</v>
      </c>
      <c r="AD404" s="169">
        <f>AC404+LOOKUP(V404,Sheet2!A$3:A$24,Sheet2!J$3:J$24)</f>
        <v>0</v>
      </c>
      <c r="AE404" s="169">
        <f t="shared" si="176"/>
        <v>0</v>
      </c>
      <c r="AF404" s="169">
        <f t="shared" si="177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1"/>
        <v>0</v>
      </c>
      <c r="AK404" s="168">
        <f t="shared" si="192"/>
        <v>0</v>
      </c>
      <c r="AL404" s="169">
        <f t="shared" si="178"/>
        <v>0</v>
      </c>
      <c r="AM404" s="169">
        <f t="shared" si="179"/>
        <v>0</v>
      </c>
      <c r="AN404" s="169">
        <f t="shared" si="180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1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2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3"/>
        <v>0</v>
      </c>
      <c r="BO404" s="175">
        <f t="shared" si="184"/>
        <v>0</v>
      </c>
      <c r="BP404" s="170"/>
      <c r="BQ404" s="176">
        <f t="shared" si="185"/>
        <v>0</v>
      </c>
      <c r="BR404" s="52">
        <f t="shared" si="186"/>
        <v>0</v>
      </c>
      <c r="BS404" s="52">
        <f t="shared" si="187"/>
        <v>0</v>
      </c>
      <c r="BT404" s="115">
        <f>IF(OR(LOOKUP(V404,Sheet2!A$3:A$25,Sheet2!B$3:B$25)=1,G404=0),0,AW404-AO404*0.2*G404)</f>
        <v>0</v>
      </c>
      <c r="BU404" s="177">
        <f t="shared" si="188"/>
        <v>0</v>
      </c>
      <c r="BV404" s="177">
        <f t="shared" si="189"/>
        <v>0</v>
      </c>
      <c r="BW404" s="32">
        <f t="shared" si="190"/>
        <v>0</v>
      </c>
    </row>
    <row r="405" spans="4:75">
      <c r="D405" s="103">
        <f t="shared" si="170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2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3"/>
        <v>0</v>
      </c>
      <c r="T405" s="118">
        <v>0</v>
      </c>
      <c r="V405" s="141">
        <f t="shared" si="171"/>
        <v>0</v>
      </c>
      <c r="W405" s="142">
        <f t="shared" si="174"/>
        <v>0</v>
      </c>
      <c r="X405" s="142">
        <f t="shared" si="193"/>
        <v>0</v>
      </c>
      <c r="Y405" s="142">
        <f t="shared" si="194"/>
        <v>0</v>
      </c>
      <c r="Z405" s="142">
        <f>Y405+LOOKUP(V405,Sheet2!A$3:A$24,Sheet2!J$3:J$24)</f>
        <v>0</v>
      </c>
      <c r="AA405" s="142">
        <f t="shared" si="175"/>
        <v>0</v>
      </c>
      <c r="AB405" s="142">
        <f t="shared" si="195"/>
        <v>0</v>
      </c>
      <c r="AC405" s="142">
        <f t="shared" si="196"/>
        <v>0</v>
      </c>
      <c r="AD405" s="142">
        <f>AC405+LOOKUP(V405,Sheet2!A$3:A$24,Sheet2!J$3:J$24)</f>
        <v>0</v>
      </c>
      <c r="AE405" s="142">
        <f t="shared" si="176"/>
        <v>0</v>
      </c>
      <c r="AF405" s="142">
        <f t="shared" si="177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1"/>
        <v>0</v>
      </c>
      <c r="AK405" s="141">
        <f t="shared" si="192"/>
        <v>0</v>
      </c>
      <c r="AL405" s="142">
        <f t="shared" si="178"/>
        <v>0</v>
      </c>
      <c r="AM405" s="142">
        <f t="shared" si="179"/>
        <v>0</v>
      </c>
      <c r="AN405" s="142">
        <f t="shared" si="180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1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2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3"/>
        <v>0</v>
      </c>
      <c r="BO405" s="128">
        <f t="shared" si="184"/>
        <v>0</v>
      </c>
      <c r="BP405" s="120"/>
      <c r="BQ405" s="56">
        <f t="shared" si="185"/>
        <v>0</v>
      </c>
      <c r="BR405" s="52">
        <f t="shared" si="186"/>
        <v>0</v>
      </c>
      <c r="BS405" s="52">
        <f t="shared" si="187"/>
        <v>0</v>
      </c>
      <c r="BT405" s="32">
        <f>IF(OR(LOOKUP(V405,Sheet2!A$3:A$25,Sheet2!B$3:B$25)=1,G405=0),0,AW405-AO405*0.2*G405)</f>
        <v>0</v>
      </c>
      <c r="BU405" s="52">
        <f t="shared" si="188"/>
        <v>0</v>
      </c>
      <c r="BV405" s="52">
        <f t="shared" si="189"/>
        <v>0</v>
      </c>
      <c r="BW405" s="32">
        <f t="shared" si="190"/>
        <v>0</v>
      </c>
    </row>
    <row r="406" spans="4:75">
      <c r="D406" s="103">
        <f t="shared" si="170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2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3"/>
        <v>0</v>
      </c>
      <c r="T406" s="118">
        <v>0</v>
      </c>
      <c r="V406" s="141">
        <f t="shared" si="171"/>
        <v>0</v>
      </c>
      <c r="W406" s="142">
        <f t="shared" si="174"/>
        <v>0</v>
      </c>
      <c r="X406" s="142">
        <f t="shared" si="193"/>
        <v>0</v>
      </c>
      <c r="Y406" s="142">
        <f t="shared" si="194"/>
        <v>0</v>
      </c>
      <c r="Z406" s="142">
        <f>Y406+LOOKUP(V406,Sheet2!A$3:A$24,Sheet2!J$3:J$24)</f>
        <v>0</v>
      </c>
      <c r="AA406" s="142">
        <f t="shared" si="175"/>
        <v>0</v>
      </c>
      <c r="AB406" s="142">
        <f t="shared" si="195"/>
        <v>0</v>
      </c>
      <c r="AC406" s="142">
        <f t="shared" si="196"/>
        <v>0</v>
      </c>
      <c r="AD406" s="142">
        <f>AC406+LOOKUP(V406,Sheet2!A$3:A$24,Sheet2!J$3:J$24)</f>
        <v>0</v>
      </c>
      <c r="AE406" s="142">
        <f t="shared" si="176"/>
        <v>0</v>
      </c>
      <c r="AF406" s="142">
        <f t="shared" si="177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1"/>
        <v>0</v>
      </c>
      <c r="AK406" s="141">
        <f t="shared" si="192"/>
        <v>0</v>
      </c>
      <c r="AL406" s="142">
        <f t="shared" si="178"/>
        <v>0</v>
      </c>
      <c r="AM406" s="142">
        <f t="shared" si="179"/>
        <v>0</v>
      </c>
      <c r="AN406" s="142">
        <f t="shared" si="180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1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2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3"/>
        <v>0</v>
      </c>
      <c r="BO406" s="128">
        <f t="shared" si="184"/>
        <v>0</v>
      </c>
      <c r="BP406" s="120"/>
      <c r="BQ406" s="56">
        <f t="shared" si="185"/>
        <v>0</v>
      </c>
      <c r="BR406" s="52">
        <f t="shared" si="186"/>
        <v>0</v>
      </c>
      <c r="BS406" s="52">
        <f t="shared" si="187"/>
        <v>0</v>
      </c>
      <c r="BT406" s="32">
        <f>IF(OR(LOOKUP(V406,Sheet2!A$3:A$25,Sheet2!B$3:B$25)=1,G406=0),0,AW406-AO406*0.2*G406)</f>
        <v>0</v>
      </c>
      <c r="BU406" s="52">
        <f t="shared" si="188"/>
        <v>0</v>
      </c>
      <c r="BV406" s="52">
        <f t="shared" si="189"/>
        <v>0</v>
      </c>
      <c r="BW406" s="32">
        <f t="shared" si="190"/>
        <v>0</v>
      </c>
    </row>
    <row r="407" spans="4:75">
      <c r="D407" s="103">
        <f t="shared" si="170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2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3"/>
        <v>0</v>
      </c>
      <c r="T407" s="118">
        <v>0</v>
      </c>
      <c r="V407" s="141">
        <f t="shared" si="171"/>
        <v>0</v>
      </c>
      <c r="W407" s="142">
        <f t="shared" si="174"/>
        <v>0</v>
      </c>
      <c r="X407" s="142">
        <f t="shared" si="193"/>
        <v>0</v>
      </c>
      <c r="Y407" s="142">
        <f t="shared" si="194"/>
        <v>0</v>
      </c>
      <c r="Z407" s="142">
        <f>Y407+LOOKUP(V407,Sheet2!A$3:A$24,Sheet2!J$3:J$24)</f>
        <v>0</v>
      </c>
      <c r="AA407" s="142">
        <f t="shared" si="175"/>
        <v>0</v>
      </c>
      <c r="AB407" s="142">
        <f t="shared" si="195"/>
        <v>0</v>
      </c>
      <c r="AC407" s="142">
        <f t="shared" si="196"/>
        <v>0</v>
      </c>
      <c r="AD407" s="142">
        <f>AC407+LOOKUP(V407,Sheet2!A$3:A$24,Sheet2!J$3:J$24)</f>
        <v>0</v>
      </c>
      <c r="AE407" s="142">
        <f t="shared" si="176"/>
        <v>0</v>
      </c>
      <c r="AF407" s="142">
        <f t="shared" si="177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1"/>
        <v>0</v>
      </c>
      <c r="AK407" s="141">
        <f t="shared" si="192"/>
        <v>0</v>
      </c>
      <c r="AL407" s="142">
        <f t="shared" si="178"/>
        <v>0</v>
      </c>
      <c r="AM407" s="142">
        <f t="shared" si="179"/>
        <v>0</v>
      </c>
      <c r="AN407" s="142">
        <f t="shared" si="180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1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2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3"/>
        <v>0</v>
      </c>
      <c r="BO407" s="128">
        <f t="shared" si="184"/>
        <v>0</v>
      </c>
      <c r="BP407" s="120"/>
      <c r="BQ407" s="56">
        <f t="shared" si="185"/>
        <v>0</v>
      </c>
      <c r="BR407" s="52">
        <f t="shared" si="186"/>
        <v>0</v>
      </c>
      <c r="BS407" s="52">
        <f t="shared" si="187"/>
        <v>0</v>
      </c>
      <c r="BT407" s="32">
        <f>IF(OR(LOOKUP(V407,Sheet2!A$3:A$25,Sheet2!B$3:B$25)=1,G407=0),0,AW407-AO407*0.2*G407)</f>
        <v>0</v>
      </c>
      <c r="BU407" s="52">
        <f t="shared" si="188"/>
        <v>0</v>
      </c>
      <c r="BV407" s="52">
        <f t="shared" si="189"/>
        <v>0</v>
      </c>
      <c r="BW407" s="32">
        <f t="shared" si="190"/>
        <v>0</v>
      </c>
    </row>
    <row r="408" spans="4:75">
      <c r="D408" s="103">
        <f t="shared" si="170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2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3"/>
        <v>0</v>
      </c>
      <c r="T408" s="118">
        <v>0</v>
      </c>
      <c r="V408" s="141">
        <f t="shared" si="171"/>
        <v>0</v>
      </c>
      <c r="W408" s="142">
        <f t="shared" si="174"/>
        <v>0</v>
      </c>
      <c r="X408" s="142">
        <f t="shared" si="193"/>
        <v>0</v>
      </c>
      <c r="Y408" s="142">
        <f t="shared" si="194"/>
        <v>0</v>
      </c>
      <c r="Z408" s="142">
        <f>Y408+LOOKUP(V408,Sheet2!A$3:A$24,Sheet2!J$3:J$24)</f>
        <v>0</v>
      </c>
      <c r="AA408" s="142">
        <f t="shared" si="175"/>
        <v>0</v>
      </c>
      <c r="AB408" s="142">
        <f t="shared" si="195"/>
        <v>0</v>
      </c>
      <c r="AC408" s="142">
        <f t="shared" si="196"/>
        <v>0</v>
      </c>
      <c r="AD408" s="142">
        <f>AC408+LOOKUP(V408,Sheet2!A$3:A$24,Sheet2!J$3:J$24)</f>
        <v>0</v>
      </c>
      <c r="AE408" s="142">
        <f t="shared" si="176"/>
        <v>0</v>
      </c>
      <c r="AF408" s="142">
        <f t="shared" si="177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1"/>
        <v>0</v>
      </c>
      <c r="AK408" s="141">
        <f t="shared" si="192"/>
        <v>0</v>
      </c>
      <c r="AL408" s="142">
        <f t="shared" si="178"/>
        <v>0</v>
      </c>
      <c r="AM408" s="142">
        <f t="shared" si="179"/>
        <v>0</v>
      </c>
      <c r="AN408" s="142">
        <f t="shared" si="180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1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2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3"/>
        <v>0</v>
      </c>
      <c r="BO408" s="128">
        <f t="shared" si="184"/>
        <v>0</v>
      </c>
      <c r="BP408" s="120"/>
      <c r="BQ408" s="56">
        <f t="shared" si="185"/>
        <v>0</v>
      </c>
      <c r="BR408" s="52">
        <f t="shared" si="186"/>
        <v>0</v>
      </c>
      <c r="BS408" s="52">
        <f t="shared" si="187"/>
        <v>0</v>
      </c>
      <c r="BT408" s="32">
        <f>IF(OR(LOOKUP(V408,Sheet2!A$3:A$25,Sheet2!B$3:B$25)=1,G408=0),0,AW408-AO408*0.2*G408)</f>
        <v>0</v>
      </c>
      <c r="BU408" s="52">
        <f t="shared" si="188"/>
        <v>0</v>
      </c>
      <c r="BV408" s="52">
        <f t="shared" si="189"/>
        <v>0</v>
      </c>
      <c r="BW408" s="32">
        <f t="shared" si="190"/>
        <v>0</v>
      </c>
    </row>
    <row r="409" spans="4:75">
      <c r="D409" s="103">
        <f t="shared" si="170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2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3"/>
        <v>0</v>
      </c>
      <c r="T409" s="118">
        <v>0</v>
      </c>
      <c r="V409" s="141">
        <f t="shared" si="171"/>
        <v>0</v>
      </c>
      <c r="W409" s="142">
        <f t="shared" si="174"/>
        <v>0</v>
      </c>
      <c r="X409" s="142">
        <f t="shared" si="193"/>
        <v>0</v>
      </c>
      <c r="Y409" s="142">
        <f t="shared" si="194"/>
        <v>0</v>
      </c>
      <c r="Z409" s="142">
        <f>Y409+LOOKUP(V409,Sheet2!A$3:A$24,Sheet2!J$3:J$24)</f>
        <v>0</v>
      </c>
      <c r="AA409" s="142">
        <f t="shared" si="175"/>
        <v>0</v>
      </c>
      <c r="AB409" s="142">
        <f t="shared" si="195"/>
        <v>0</v>
      </c>
      <c r="AC409" s="142">
        <f t="shared" si="196"/>
        <v>0</v>
      </c>
      <c r="AD409" s="142">
        <f>AC409+LOOKUP(V409,Sheet2!A$3:A$24,Sheet2!J$3:J$24)</f>
        <v>0</v>
      </c>
      <c r="AE409" s="142">
        <f t="shared" si="176"/>
        <v>0</v>
      </c>
      <c r="AF409" s="142">
        <f t="shared" si="177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1"/>
        <v>0</v>
      </c>
      <c r="AK409" s="141">
        <f t="shared" si="192"/>
        <v>0</v>
      </c>
      <c r="AL409" s="142">
        <f t="shared" si="178"/>
        <v>0</v>
      </c>
      <c r="AM409" s="142">
        <f t="shared" si="179"/>
        <v>0</v>
      </c>
      <c r="AN409" s="142">
        <f t="shared" si="180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1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2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3"/>
        <v>0</v>
      </c>
      <c r="BO409" s="128">
        <f t="shared" si="184"/>
        <v>0</v>
      </c>
      <c r="BP409" s="120"/>
      <c r="BQ409" s="56">
        <f t="shared" si="185"/>
        <v>0</v>
      </c>
      <c r="BR409" s="52">
        <f t="shared" si="186"/>
        <v>0</v>
      </c>
      <c r="BS409" s="52">
        <f t="shared" si="187"/>
        <v>0</v>
      </c>
      <c r="BT409" s="32">
        <f>IF(OR(LOOKUP(V409,Sheet2!A$3:A$25,Sheet2!B$3:B$25)=1,G409=0),0,AW409-AO409*0.2*G409)</f>
        <v>0</v>
      </c>
      <c r="BU409" s="52">
        <f t="shared" si="188"/>
        <v>0</v>
      </c>
      <c r="BV409" s="52">
        <f t="shared" si="189"/>
        <v>0</v>
      </c>
      <c r="BW409" s="32">
        <f t="shared" si="190"/>
        <v>0</v>
      </c>
    </row>
    <row r="410" spans="4:75">
      <c r="D410" s="103">
        <f t="shared" si="170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2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3"/>
        <v>0</v>
      </c>
      <c r="T410" s="118">
        <v>0</v>
      </c>
      <c r="V410" s="141">
        <f t="shared" si="171"/>
        <v>0</v>
      </c>
      <c r="W410" s="142">
        <f t="shared" si="174"/>
        <v>0</v>
      </c>
      <c r="X410" s="142">
        <f t="shared" si="193"/>
        <v>0</v>
      </c>
      <c r="Y410" s="142">
        <f t="shared" si="194"/>
        <v>0</v>
      </c>
      <c r="Z410" s="142">
        <f>Y410+LOOKUP(V410,Sheet2!A$3:A$24,Sheet2!J$3:J$24)</f>
        <v>0</v>
      </c>
      <c r="AA410" s="142">
        <f t="shared" si="175"/>
        <v>0</v>
      </c>
      <c r="AB410" s="142">
        <f t="shared" si="195"/>
        <v>0</v>
      </c>
      <c r="AC410" s="142">
        <f t="shared" si="196"/>
        <v>0</v>
      </c>
      <c r="AD410" s="142">
        <f>AC410+LOOKUP(V410,Sheet2!A$3:A$24,Sheet2!J$3:J$24)</f>
        <v>0</v>
      </c>
      <c r="AE410" s="142">
        <f t="shared" si="176"/>
        <v>0</v>
      </c>
      <c r="AF410" s="142">
        <f t="shared" si="177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1"/>
        <v>0</v>
      </c>
      <c r="AK410" s="141">
        <f t="shared" si="192"/>
        <v>0</v>
      </c>
      <c r="AL410" s="142">
        <f t="shared" si="178"/>
        <v>0</v>
      </c>
      <c r="AM410" s="142">
        <f t="shared" si="179"/>
        <v>0</v>
      </c>
      <c r="AN410" s="142">
        <f t="shared" si="180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1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2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3"/>
        <v>0</v>
      </c>
      <c r="BO410" s="128">
        <f t="shared" si="184"/>
        <v>0</v>
      </c>
      <c r="BP410" s="120"/>
      <c r="BQ410" s="56">
        <f t="shared" si="185"/>
        <v>0</v>
      </c>
      <c r="BR410" s="52">
        <f t="shared" si="186"/>
        <v>0</v>
      </c>
      <c r="BS410" s="52">
        <f t="shared" si="187"/>
        <v>0</v>
      </c>
      <c r="BT410" s="32">
        <f>IF(OR(LOOKUP(V410,Sheet2!A$3:A$25,Sheet2!B$3:B$25)=1,G410=0),0,AW410-AO410*0.2*G410)</f>
        <v>0</v>
      </c>
      <c r="BU410" s="52">
        <f t="shared" si="188"/>
        <v>0</v>
      </c>
      <c r="BV410" s="52">
        <f t="shared" si="189"/>
        <v>0</v>
      </c>
      <c r="BW410" s="32">
        <f t="shared" si="190"/>
        <v>0</v>
      </c>
    </row>
    <row r="411" spans="4:75">
      <c r="D411" s="103">
        <f t="shared" si="170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2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3"/>
        <v>0</v>
      </c>
      <c r="T411" s="118">
        <v>0</v>
      </c>
      <c r="V411" s="141">
        <f t="shared" si="171"/>
        <v>0</v>
      </c>
      <c r="W411" s="142">
        <f t="shared" si="174"/>
        <v>0</v>
      </c>
      <c r="X411" s="142">
        <f t="shared" si="193"/>
        <v>0</v>
      </c>
      <c r="Y411" s="142">
        <f t="shared" si="194"/>
        <v>0</v>
      </c>
      <c r="Z411" s="142">
        <f>Y411+LOOKUP(V411,Sheet2!A$3:A$24,Sheet2!J$3:J$24)</f>
        <v>0</v>
      </c>
      <c r="AA411" s="142">
        <f t="shared" si="175"/>
        <v>0</v>
      </c>
      <c r="AB411" s="142">
        <f t="shared" si="195"/>
        <v>0</v>
      </c>
      <c r="AC411" s="142">
        <f t="shared" si="196"/>
        <v>0</v>
      </c>
      <c r="AD411" s="142">
        <f>AC411+LOOKUP(V411,Sheet2!A$3:A$24,Sheet2!J$3:J$24)</f>
        <v>0</v>
      </c>
      <c r="AE411" s="142">
        <f t="shared" si="176"/>
        <v>0</v>
      </c>
      <c r="AF411" s="142">
        <f t="shared" si="177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1"/>
        <v>0</v>
      </c>
      <c r="AK411" s="141">
        <f t="shared" si="192"/>
        <v>0</v>
      </c>
      <c r="AL411" s="142">
        <f t="shared" si="178"/>
        <v>0</v>
      </c>
      <c r="AM411" s="142">
        <f t="shared" si="179"/>
        <v>0</v>
      </c>
      <c r="AN411" s="142">
        <f t="shared" si="180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1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2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3"/>
        <v>0</v>
      </c>
      <c r="BO411" s="128">
        <f t="shared" si="184"/>
        <v>0</v>
      </c>
      <c r="BP411" s="120"/>
      <c r="BQ411" s="56">
        <f t="shared" si="185"/>
        <v>0</v>
      </c>
      <c r="BR411" s="52">
        <f t="shared" si="186"/>
        <v>0</v>
      </c>
      <c r="BS411" s="52">
        <f t="shared" si="187"/>
        <v>0</v>
      </c>
      <c r="BT411" s="32">
        <f>IF(OR(LOOKUP(V411,Sheet2!A$3:A$25,Sheet2!B$3:B$25)=1,G411=0),0,AW411-AO411*0.2*G411)</f>
        <v>0</v>
      </c>
      <c r="BU411" s="52">
        <f t="shared" si="188"/>
        <v>0</v>
      </c>
      <c r="BV411" s="52">
        <f t="shared" si="189"/>
        <v>0</v>
      </c>
      <c r="BW411" s="32">
        <f t="shared" si="190"/>
        <v>0</v>
      </c>
    </row>
    <row r="412" spans="4:75">
      <c r="D412" s="103">
        <f t="shared" si="170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2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3"/>
        <v>0</v>
      </c>
      <c r="T412" s="118">
        <v>0</v>
      </c>
      <c r="V412" s="141">
        <f t="shared" si="171"/>
        <v>0</v>
      </c>
      <c r="W412" s="142">
        <f t="shared" si="174"/>
        <v>0</v>
      </c>
      <c r="X412" s="142">
        <f t="shared" si="193"/>
        <v>0</v>
      </c>
      <c r="Y412" s="142">
        <f t="shared" si="194"/>
        <v>0</v>
      </c>
      <c r="Z412" s="142">
        <f>Y412+LOOKUP(V412,Sheet2!A$3:A$24,Sheet2!J$3:J$24)</f>
        <v>0</v>
      </c>
      <c r="AA412" s="142">
        <f t="shared" si="175"/>
        <v>0</v>
      </c>
      <c r="AB412" s="142">
        <f t="shared" si="195"/>
        <v>0</v>
      </c>
      <c r="AC412" s="142">
        <f t="shared" si="196"/>
        <v>0</v>
      </c>
      <c r="AD412" s="142">
        <f>AC412+LOOKUP(V412,Sheet2!A$3:A$24,Sheet2!J$3:J$24)</f>
        <v>0</v>
      </c>
      <c r="AE412" s="142">
        <f t="shared" si="176"/>
        <v>0</v>
      </c>
      <c r="AF412" s="142">
        <f t="shared" si="177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1"/>
        <v>0</v>
      </c>
      <c r="AK412" s="141">
        <f t="shared" si="192"/>
        <v>0</v>
      </c>
      <c r="AL412" s="142">
        <f t="shared" si="178"/>
        <v>0</v>
      </c>
      <c r="AM412" s="142">
        <f t="shared" si="179"/>
        <v>0</v>
      </c>
      <c r="AN412" s="142">
        <f t="shared" si="180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1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2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3"/>
        <v>0</v>
      </c>
      <c r="BO412" s="128">
        <f t="shared" si="184"/>
        <v>0</v>
      </c>
      <c r="BP412" s="120"/>
      <c r="BQ412" s="56">
        <f t="shared" si="185"/>
        <v>0</v>
      </c>
      <c r="BR412" s="52">
        <f t="shared" si="186"/>
        <v>0</v>
      </c>
      <c r="BS412" s="52">
        <f t="shared" si="187"/>
        <v>0</v>
      </c>
      <c r="BT412" s="32">
        <f>IF(OR(LOOKUP(V412,Sheet2!A$3:A$25,Sheet2!B$3:B$25)=1,G412=0),0,AW412-AO412*0.2*G412)</f>
        <v>0</v>
      </c>
      <c r="BU412" s="52">
        <f t="shared" si="188"/>
        <v>0</v>
      </c>
      <c r="BV412" s="52">
        <f t="shared" si="189"/>
        <v>0</v>
      </c>
      <c r="BW412" s="32">
        <f t="shared" si="190"/>
        <v>0</v>
      </c>
    </row>
    <row r="413" spans="4:75">
      <c r="D413" s="103">
        <f t="shared" si="170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2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3"/>
        <v>0</v>
      </c>
      <c r="T413" s="118">
        <v>0</v>
      </c>
      <c r="V413" s="141">
        <f t="shared" si="171"/>
        <v>0</v>
      </c>
      <c r="W413" s="142">
        <f t="shared" si="174"/>
        <v>0</v>
      </c>
      <c r="X413" s="142">
        <f t="shared" si="193"/>
        <v>0</v>
      </c>
      <c r="Y413" s="142">
        <f t="shared" si="194"/>
        <v>0</v>
      </c>
      <c r="Z413" s="142">
        <f>Y413+LOOKUP(V413,Sheet2!A$3:A$24,Sheet2!J$3:J$24)</f>
        <v>0</v>
      </c>
      <c r="AA413" s="142">
        <f t="shared" si="175"/>
        <v>0</v>
      </c>
      <c r="AB413" s="142">
        <f t="shared" si="195"/>
        <v>0</v>
      </c>
      <c r="AC413" s="142">
        <f t="shared" si="196"/>
        <v>0</v>
      </c>
      <c r="AD413" s="142">
        <f>AC413+LOOKUP(V413,Sheet2!A$3:A$24,Sheet2!J$3:J$24)</f>
        <v>0</v>
      </c>
      <c r="AE413" s="142">
        <f t="shared" si="176"/>
        <v>0</v>
      </c>
      <c r="AF413" s="142">
        <f t="shared" si="177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1"/>
        <v>0</v>
      </c>
      <c r="AK413" s="141">
        <f t="shared" si="192"/>
        <v>0</v>
      </c>
      <c r="AL413" s="142">
        <f t="shared" si="178"/>
        <v>0</v>
      </c>
      <c r="AM413" s="142">
        <f t="shared" si="179"/>
        <v>0</v>
      </c>
      <c r="AN413" s="142">
        <f t="shared" si="180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1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2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3"/>
        <v>0</v>
      </c>
      <c r="BO413" s="128">
        <f t="shared" si="184"/>
        <v>0</v>
      </c>
      <c r="BP413" s="120"/>
      <c r="BQ413" s="56">
        <f t="shared" si="185"/>
        <v>0</v>
      </c>
      <c r="BR413" s="52">
        <f t="shared" si="186"/>
        <v>0</v>
      </c>
      <c r="BS413" s="52">
        <f t="shared" si="187"/>
        <v>0</v>
      </c>
      <c r="BT413" s="32">
        <f>IF(OR(LOOKUP(V413,Sheet2!A$3:A$25,Sheet2!B$3:B$25)=1,G413=0),0,AW413-AO413*0.2*G413)</f>
        <v>0</v>
      </c>
      <c r="BU413" s="52">
        <f t="shared" si="188"/>
        <v>0</v>
      </c>
      <c r="BV413" s="52">
        <f t="shared" si="189"/>
        <v>0</v>
      </c>
      <c r="BW413" s="32">
        <f t="shared" si="190"/>
        <v>0</v>
      </c>
    </row>
    <row r="414" spans="4:75">
      <c r="D414" s="103">
        <f t="shared" si="170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2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3"/>
        <v>0</v>
      </c>
      <c r="T414" s="118">
        <v>0</v>
      </c>
      <c r="V414" s="141">
        <f t="shared" si="171"/>
        <v>0</v>
      </c>
      <c r="W414" s="142">
        <f t="shared" si="174"/>
        <v>0</v>
      </c>
      <c r="X414" s="142">
        <f t="shared" si="193"/>
        <v>0</v>
      </c>
      <c r="Y414" s="142">
        <f t="shared" si="194"/>
        <v>0</v>
      </c>
      <c r="Z414" s="142">
        <f>Y414+LOOKUP(V414,Sheet2!A$3:A$24,Sheet2!J$3:J$24)</f>
        <v>0</v>
      </c>
      <c r="AA414" s="142">
        <f t="shared" si="175"/>
        <v>0</v>
      </c>
      <c r="AB414" s="142">
        <f t="shared" si="195"/>
        <v>0</v>
      </c>
      <c r="AC414" s="142">
        <f t="shared" si="196"/>
        <v>0</v>
      </c>
      <c r="AD414" s="142">
        <f>AC414+LOOKUP(V414,Sheet2!A$3:A$24,Sheet2!J$3:J$24)</f>
        <v>0</v>
      </c>
      <c r="AE414" s="142">
        <f t="shared" si="176"/>
        <v>0</v>
      </c>
      <c r="AF414" s="142">
        <f t="shared" si="177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1"/>
        <v>0</v>
      </c>
      <c r="AK414" s="141">
        <f t="shared" si="192"/>
        <v>0</v>
      </c>
      <c r="AL414" s="142">
        <f t="shared" si="178"/>
        <v>0</v>
      </c>
      <c r="AM414" s="142">
        <f t="shared" si="179"/>
        <v>0</v>
      </c>
      <c r="AN414" s="142">
        <f t="shared" si="180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1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2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3"/>
        <v>0</v>
      </c>
      <c r="BO414" s="128">
        <f t="shared" si="184"/>
        <v>0</v>
      </c>
      <c r="BP414" s="120"/>
      <c r="BQ414" s="56">
        <f t="shared" si="185"/>
        <v>0</v>
      </c>
      <c r="BR414" s="52">
        <f t="shared" si="186"/>
        <v>0</v>
      </c>
      <c r="BS414" s="52">
        <f t="shared" si="187"/>
        <v>0</v>
      </c>
      <c r="BT414" s="32">
        <f>IF(OR(LOOKUP(V414,Sheet2!A$3:A$25,Sheet2!B$3:B$25)=1,G414=0),0,AW414-AO414*0.2*G414)</f>
        <v>0</v>
      </c>
      <c r="BU414" s="52">
        <f t="shared" si="188"/>
        <v>0</v>
      </c>
      <c r="BV414" s="52">
        <f t="shared" si="189"/>
        <v>0</v>
      </c>
      <c r="BW414" s="32">
        <f t="shared" si="190"/>
        <v>0</v>
      </c>
    </row>
    <row r="415" spans="4:75">
      <c r="D415" s="103">
        <f t="shared" si="170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2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3"/>
        <v>0</v>
      </c>
      <c r="T415" s="118">
        <v>0</v>
      </c>
      <c r="V415" s="141">
        <f t="shared" si="171"/>
        <v>0</v>
      </c>
      <c r="W415" s="142">
        <f t="shared" si="174"/>
        <v>0</v>
      </c>
      <c r="X415" s="142">
        <f t="shared" si="193"/>
        <v>0</v>
      </c>
      <c r="Y415" s="142">
        <f t="shared" si="194"/>
        <v>0</v>
      </c>
      <c r="Z415" s="142">
        <f>Y415+LOOKUP(V415,Sheet2!A$3:A$24,Sheet2!J$3:J$24)</f>
        <v>0</v>
      </c>
      <c r="AA415" s="142">
        <f t="shared" si="175"/>
        <v>0</v>
      </c>
      <c r="AB415" s="142">
        <f t="shared" si="195"/>
        <v>0</v>
      </c>
      <c r="AC415" s="142">
        <f t="shared" si="196"/>
        <v>0</v>
      </c>
      <c r="AD415" s="142">
        <f>AC415+LOOKUP(V415,Sheet2!A$3:A$24,Sheet2!J$3:J$24)</f>
        <v>0</v>
      </c>
      <c r="AE415" s="142">
        <f t="shared" si="176"/>
        <v>0</v>
      </c>
      <c r="AF415" s="142">
        <f t="shared" si="177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1"/>
        <v>0</v>
      </c>
      <c r="AK415" s="141">
        <f t="shared" si="192"/>
        <v>0</v>
      </c>
      <c r="AL415" s="142">
        <f t="shared" si="178"/>
        <v>0</v>
      </c>
      <c r="AM415" s="142">
        <f t="shared" si="179"/>
        <v>0</v>
      </c>
      <c r="AN415" s="142">
        <f t="shared" si="180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1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2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3"/>
        <v>0</v>
      </c>
      <c r="BO415" s="128">
        <f t="shared" si="184"/>
        <v>0</v>
      </c>
      <c r="BP415" s="120"/>
      <c r="BQ415" s="56">
        <f t="shared" si="185"/>
        <v>0</v>
      </c>
      <c r="BR415" s="52">
        <f t="shared" si="186"/>
        <v>0</v>
      </c>
      <c r="BS415" s="52">
        <f t="shared" si="187"/>
        <v>0</v>
      </c>
      <c r="BT415" s="32">
        <f>IF(OR(LOOKUP(V415,Sheet2!A$3:A$25,Sheet2!B$3:B$25)=1,G415=0),0,AW415-AO415*0.2*G415)</f>
        <v>0</v>
      </c>
      <c r="BU415" s="52">
        <f t="shared" si="188"/>
        <v>0</v>
      </c>
      <c r="BV415" s="52">
        <f t="shared" si="189"/>
        <v>0</v>
      </c>
      <c r="BW415" s="32">
        <f t="shared" si="190"/>
        <v>0</v>
      </c>
    </row>
    <row r="416" spans="4:75">
      <c r="D416" s="103">
        <f t="shared" si="170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2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3"/>
        <v>0</v>
      </c>
      <c r="T416" s="118">
        <v>0</v>
      </c>
      <c r="V416" s="141">
        <f t="shared" si="171"/>
        <v>0</v>
      </c>
      <c r="W416" s="142">
        <f t="shared" si="174"/>
        <v>0</v>
      </c>
      <c r="X416" s="142">
        <f t="shared" si="193"/>
        <v>0</v>
      </c>
      <c r="Y416" s="142">
        <f t="shared" si="194"/>
        <v>0</v>
      </c>
      <c r="Z416" s="142">
        <f>Y416+LOOKUP(V416,Sheet2!A$3:A$24,Sheet2!J$3:J$24)</f>
        <v>0</v>
      </c>
      <c r="AA416" s="142">
        <f t="shared" si="175"/>
        <v>0</v>
      </c>
      <c r="AB416" s="142">
        <f t="shared" si="195"/>
        <v>0</v>
      </c>
      <c r="AC416" s="142">
        <f t="shared" si="196"/>
        <v>0</v>
      </c>
      <c r="AD416" s="142">
        <f>AC416+LOOKUP(V416,Sheet2!A$3:A$24,Sheet2!J$3:J$24)</f>
        <v>0</v>
      </c>
      <c r="AE416" s="142">
        <f t="shared" si="176"/>
        <v>0</v>
      </c>
      <c r="AF416" s="142">
        <f t="shared" si="177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1"/>
        <v>0</v>
      </c>
      <c r="AK416" s="141">
        <f t="shared" si="192"/>
        <v>0</v>
      </c>
      <c r="AL416" s="142">
        <f t="shared" si="178"/>
        <v>0</v>
      </c>
      <c r="AM416" s="142">
        <f t="shared" si="179"/>
        <v>0</v>
      </c>
      <c r="AN416" s="142">
        <f t="shared" si="180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1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2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3"/>
        <v>0</v>
      </c>
      <c r="BO416" s="128">
        <f t="shared" si="184"/>
        <v>0</v>
      </c>
      <c r="BP416" s="120"/>
      <c r="BQ416" s="56">
        <f t="shared" si="185"/>
        <v>0</v>
      </c>
      <c r="BR416" s="52">
        <f t="shared" si="186"/>
        <v>0</v>
      </c>
      <c r="BS416" s="52">
        <f t="shared" si="187"/>
        <v>0</v>
      </c>
      <c r="BT416" s="32">
        <f>IF(OR(LOOKUP(V416,Sheet2!A$3:A$25,Sheet2!B$3:B$25)=1,G416=0),0,AW416-AO416*0.2*G416)</f>
        <v>0</v>
      </c>
      <c r="BU416" s="52">
        <f t="shared" si="188"/>
        <v>0</v>
      </c>
      <c r="BV416" s="52">
        <f t="shared" si="189"/>
        <v>0</v>
      </c>
      <c r="BW416" s="32">
        <f t="shared" si="190"/>
        <v>0</v>
      </c>
    </row>
    <row r="417" spans="4:75">
      <c r="D417" s="103">
        <f t="shared" si="170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2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3"/>
        <v>0</v>
      </c>
      <c r="T417" s="118">
        <v>0</v>
      </c>
      <c r="V417" s="141">
        <f t="shared" si="171"/>
        <v>0</v>
      </c>
      <c r="W417" s="142">
        <f t="shared" si="174"/>
        <v>0</v>
      </c>
      <c r="X417" s="142">
        <f t="shared" si="193"/>
        <v>0</v>
      </c>
      <c r="Y417" s="142">
        <f t="shared" si="194"/>
        <v>0</v>
      </c>
      <c r="Z417" s="142">
        <f>Y417+LOOKUP(V417,Sheet2!A$3:A$24,Sheet2!J$3:J$24)</f>
        <v>0</v>
      </c>
      <c r="AA417" s="142">
        <f t="shared" si="175"/>
        <v>0</v>
      </c>
      <c r="AB417" s="142">
        <f t="shared" si="195"/>
        <v>0</v>
      </c>
      <c r="AC417" s="142">
        <f t="shared" si="196"/>
        <v>0</v>
      </c>
      <c r="AD417" s="142">
        <f>AC417+LOOKUP(V417,Sheet2!A$3:A$24,Sheet2!J$3:J$24)</f>
        <v>0</v>
      </c>
      <c r="AE417" s="142">
        <f t="shared" si="176"/>
        <v>0</v>
      </c>
      <c r="AF417" s="142">
        <f t="shared" si="177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1"/>
        <v>0</v>
      </c>
      <c r="AK417" s="141">
        <f t="shared" si="192"/>
        <v>0</v>
      </c>
      <c r="AL417" s="142">
        <f t="shared" si="178"/>
        <v>0</v>
      </c>
      <c r="AM417" s="142">
        <f t="shared" si="179"/>
        <v>0</v>
      </c>
      <c r="AN417" s="142">
        <f t="shared" si="180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1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2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3"/>
        <v>0</v>
      </c>
      <c r="BO417" s="128">
        <f t="shared" si="184"/>
        <v>0</v>
      </c>
      <c r="BP417" s="120"/>
      <c r="BQ417" s="56">
        <f t="shared" si="185"/>
        <v>0</v>
      </c>
      <c r="BR417" s="52">
        <f t="shared" si="186"/>
        <v>0</v>
      </c>
      <c r="BS417" s="52">
        <f t="shared" si="187"/>
        <v>0</v>
      </c>
      <c r="BT417" s="32">
        <f>IF(OR(LOOKUP(V417,Sheet2!A$3:A$25,Sheet2!B$3:B$25)=1,G417=0),0,AW417-AO417*0.2*G417)</f>
        <v>0</v>
      </c>
      <c r="BU417" s="52">
        <f t="shared" si="188"/>
        <v>0</v>
      </c>
      <c r="BV417" s="52">
        <f t="shared" si="189"/>
        <v>0</v>
      </c>
      <c r="BW417" s="32">
        <f t="shared" si="190"/>
        <v>0</v>
      </c>
    </row>
    <row r="418" spans="4:75">
      <c r="D418" s="103">
        <f t="shared" ref="D418:D455" si="197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2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3"/>
        <v>0</v>
      </c>
      <c r="T418" s="118">
        <v>0</v>
      </c>
      <c r="V418" s="141">
        <f t="shared" si="171"/>
        <v>0</v>
      </c>
      <c r="W418" s="142">
        <f t="shared" si="174"/>
        <v>0</v>
      </c>
      <c r="X418" s="142">
        <f t="shared" si="193"/>
        <v>0</v>
      </c>
      <c r="Y418" s="142">
        <f t="shared" si="194"/>
        <v>0</v>
      </c>
      <c r="Z418" s="142">
        <f>Y418+LOOKUP(V418,Sheet2!A$3:A$24,Sheet2!J$3:J$24)</f>
        <v>0</v>
      </c>
      <c r="AA418" s="142">
        <f t="shared" si="175"/>
        <v>0</v>
      </c>
      <c r="AB418" s="142">
        <f t="shared" si="195"/>
        <v>0</v>
      </c>
      <c r="AC418" s="142">
        <f t="shared" si="196"/>
        <v>0</v>
      </c>
      <c r="AD418" s="142">
        <f>AC418+LOOKUP(V418,Sheet2!A$3:A$24,Sheet2!J$3:J$24)</f>
        <v>0</v>
      </c>
      <c r="AE418" s="142">
        <f t="shared" si="176"/>
        <v>0</v>
      </c>
      <c r="AF418" s="142">
        <f t="shared" si="177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1"/>
        <v>0</v>
      </c>
      <c r="AK418" s="141">
        <f t="shared" si="192"/>
        <v>0</v>
      </c>
      <c r="AL418" s="142">
        <f t="shared" si="178"/>
        <v>0</v>
      </c>
      <c r="AM418" s="142">
        <f t="shared" si="179"/>
        <v>0</v>
      </c>
      <c r="AN418" s="142">
        <f t="shared" si="180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1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2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3"/>
        <v>0</v>
      </c>
      <c r="BO418" s="128">
        <f t="shared" si="184"/>
        <v>0</v>
      </c>
      <c r="BP418" s="120"/>
      <c r="BQ418" s="56">
        <f t="shared" si="185"/>
        <v>0</v>
      </c>
      <c r="BR418" s="52">
        <f t="shared" si="186"/>
        <v>0</v>
      </c>
      <c r="BS418" s="52">
        <f t="shared" si="187"/>
        <v>0</v>
      </c>
      <c r="BT418" s="32">
        <f>IF(OR(LOOKUP(V418,Sheet2!A$3:A$25,Sheet2!B$3:B$25)=1,G418=0),0,AW418-AO418*0.2*G418)</f>
        <v>0</v>
      </c>
      <c r="BU418" s="52">
        <f t="shared" si="188"/>
        <v>0</v>
      </c>
      <c r="BV418" s="52">
        <f t="shared" si="189"/>
        <v>0</v>
      </c>
      <c r="BW418" s="32">
        <f t="shared" si="190"/>
        <v>0</v>
      </c>
    </row>
    <row r="419" spans="4:75">
      <c r="D419" s="103">
        <f t="shared" si="197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2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3"/>
        <v>0</v>
      </c>
      <c r="T419" s="118">
        <v>0</v>
      </c>
      <c r="V419" s="141">
        <f t="shared" si="171"/>
        <v>0</v>
      </c>
      <c r="W419" s="142">
        <f t="shared" si="174"/>
        <v>0</v>
      </c>
      <c r="X419" s="142">
        <f t="shared" si="193"/>
        <v>0</v>
      </c>
      <c r="Y419" s="142">
        <f t="shared" si="194"/>
        <v>0</v>
      </c>
      <c r="Z419" s="142">
        <f>Y419+LOOKUP(V419,Sheet2!A$3:A$24,Sheet2!J$3:J$24)</f>
        <v>0</v>
      </c>
      <c r="AA419" s="142">
        <f t="shared" si="175"/>
        <v>0</v>
      </c>
      <c r="AB419" s="142">
        <f t="shared" si="195"/>
        <v>0</v>
      </c>
      <c r="AC419" s="142">
        <f t="shared" si="196"/>
        <v>0</v>
      </c>
      <c r="AD419" s="142">
        <f>AC419+LOOKUP(V419,Sheet2!A$3:A$24,Sheet2!J$3:J$24)</f>
        <v>0</v>
      </c>
      <c r="AE419" s="142">
        <f t="shared" si="176"/>
        <v>0</v>
      </c>
      <c r="AF419" s="142">
        <f t="shared" si="177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1"/>
        <v>0</v>
      </c>
      <c r="AK419" s="141">
        <f t="shared" si="192"/>
        <v>0</v>
      </c>
      <c r="AL419" s="142">
        <f t="shared" si="178"/>
        <v>0</v>
      </c>
      <c r="AM419" s="142">
        <f t="shared" si="179"/>
        <v>0</v>
      </c>
      <c r="AN419" s="142">
        <f t="shared" si="180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1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2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3"/>
        <v>0</v>
      </c>
      <c r="BO419" s="128">
        <f t="shared" si="184"/>
        <v>0</v>
      </c>
      <c r="BP419" s="120"/>
      <c r="BQ419" s="56">
        <f t="shared" si="185"/>
        <v>0</v>
      </c>
      <c r="BR419" s="52">
        <f t="shared" si="186"/>
        <v>0</v>
      </c>
      <c r="BS419" s="52">
        <f t="shared" si="187"/>
        <v>0</v>
      </c>
      <c r="BT419" s="32">
        <f>IF(OR(LOOKUP(V419,Sheet2!A$3:A$25,Sheet2!B$3:B$25)=1,G419=0),0,AW419-AO419*0.2*G419)</f>
        <v>0</v>
      </c>
      <c r="BU419" s="52">
        <f t="shared" si="188"/>
        <v>0</v>
      </c>
      <c r="BV419" s="52">
        <f t="shared" si="189"/>
        <v>0</v>
      </c>
      <c r="BW419" s="32">
        <f t="shared" si="190"/>
        <v>0</v>
      </c>
    </row>
    <row r="420" spans="4:75">
      <c r="D420" s="103">
        <f t="shared" si="197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2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3"/>
        <v>0</v>
      </c>
      <c r="T420" s="118">
        <v>0</v>
      </c>
      <c r="V420" s="141">
        <f t="shared" si="171"/>
        <v>0</v>
      </c>
      <c r="W420" s="142">
        <f t="shared" si="174"/>
        <v>0</v>
      </c>
      <c r="X420" s="142">
        <f t="shared" si="193"/>
        <v>0</v>
      </c>
      <c r="Y420" s="142">
        <f t="shared" si="194"/>
        <v>0</v>
      </c>
      <c r="Z420" s="142">
        <f>Y420+LOOKUP(V420,Sheet2!A$3:A$24,Sheet2!J$3:J$24)</f>
        <v>0</v>
      </c>
      <c r="AA420" s="142">
        <f t="shared" si="175"/>
        <v>0</v>
      </c>
      <c r="AB420" s="142">
        <f t="shared" si="195"/>
        <v>0</v>
      </c>
      <c r="AC420" s="142">
        <f t="shared" si="196"/>
        <v>0</v>
      </c>
      <c r="AD420" s="142">
        <f>AC420+LOOKUP(V420,Sheet2!A$3:A$24,Sheet2!J$3:J$24)</f>
        <v>0</v>
      </c>
      <c r="AE420" s="142">
        <f t="shared" si="176"/>
        <v>0</v>
      </c>
      <c r="AF420" s="142">
        <f t="shared" si="177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1"/>
        <v>0</v>
      </c>
      <c r="AK420" s="141">
        <f t="shared" si="192"/>
        <v>0</v>
      </c>
      <c r="AL420" s="142">
        <f t="shared" si="178"/>
        <v>0</v>
      </c>
      <c r="AM420" s="142">
        <f t="shared" si="179"/>
        <v>0</v>
      </c>
      <c r="AN420" s="142">
        <f t="shared" si="180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1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2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3"/>
        <v>0</v>
      </c>
      <c r="BO420" s="128">
        <f t="shared" si="184"/>
        <v>0</v>
      </c>
      <c r="BP420" s="120"/>
      <c r="BQ420" s="56">
        <f t="shared" si="185"/>
        <v>0</v>
      </c>
      <c r="BR420" s="52">
        <f t="shared" si="186"/>
        <v>0</v>
      </c>
      <c r="BS420" s="52">
        <f t="shared" si="187"/>
        <v>0</v>
      </c>
      <c r="BT420" s="32">
        <f>IF(OR(LOOKUP(V420,Sheet2!A$3:A$25,Sheet2!B$3:B$25)=1,G420=0),0,AW420-AO420*0.2*G420)</f>
        <v>0</v>
      </c>
      <c r="BU420" s="52">
        <f t="shared" si="188"/>
        <v>0</v>
      </c>
      <c r="BV420" s="52">
        <f t="shared" si="189"/>
        <v>0</v>
      </c>
      <c r="BW420" s="32">
        <f t="shared" si="190"/>
        <v>0</v>
      </c>
    </row>
    <row r="421" spans="4:75">
      <c r="D421" s="103">
        <f t="shared" si="197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2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3"/>
        <v>0</v>
      </c>
      <c r="T421" s="118">
        <v>0</v>
      </c>
      <c r="V421" s="141">
        <f t="shared" si="171"/>
        <v>0</v>
      </c>
      <c r="W421" s="142">
        <f t="shared" si="174"/>
        <v>0</v>
      </c>
      <c r="X421" s="142">
        <f t="shared" si="193"/>
        <v>0</v>
      </c>
      <c r="Y421" s="142">
        <f t="shared" si="194"/>
        <v>0</v>
      </c>
      <c r="Z421" s="142">
        <f>Y421+LOOKUP(V421,Sheet2!A$3:A$24,Sheet2!J$3:J$24)</f>
        <v>0</v>
      </c>
      <c r="AA421" s="142">
        <f t="shared" si="175"/>
        <v>0</v>
      </c>
      <c r="AB421" s="142">
        <f t="shared" si="195"/>
        <v>0</v>
      </c>
      <c r="AC421" s="142">
        <f t="shared" si="196"/>
        <v>0</v>
      </c>
      <c r="AD421" s="142">
        <f>AC421+LOOKUP(V421,Sheet2!A$3:A$24,Sheet2!J$3:J$24)</f>
        <v>0</v>
      </c>
      <c r="AE421" s="142">
        <f t="shared" si="176"/>
        <v>0</v>
      </c>
      <c r="AF421" s="142">
        <f t="shared" si="177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1"/>
        <v>0</v>
      </c>
      <c r="AK421" s="141">
        <f t="shared" si="192"/>
        <v>0</v>
      </c>
      <c r="AL421" s="142">
        <f t="shared" si="178"/>
        <v>0</v>
      </c>
      <c r="AM421" s="142">
        <f t="shared" si="179"/>
        <v>0</v>
      </c>
      <c r="AN421" s="142">
        <f t="shared" si="180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1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2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3"/>
        <v>0</v>
      </c>
      <c r="BO421" s="128">
        <f t="shared" si="184"/>
        <v>0</v>
      </c>
      <c r="BP421" s="120"/>
      <c r="BQ421" s="56">
        <f t="shared" si="185"/>
        <v>0</v>
      </c>
      <c r="BR421" s="52">
        <f t="shared" si="186"/>
        <v>0</v>
      </c>
      <c r="BS421" s="52">
        <f t="shared" si="187"/>
        <v>0</v>
      </c>
      <c r="BT421" s="32">
        <f>IF(OR(LOOKUP(V421,Sheet2!A$3:A$25,Sheet2!B$3:B$25)=1,G421=0),0,AW421-AO421*0.2*G421)</f>
        <v>0</v>
      </c>
      <c r="BU421" s="52">
        <f t="shared" si="188"/>
        <v>0</v>
      </c>
      <c r="BV421" s="52">
        <f t="shared" si="189"/>
        <v>0</v>
      </c>
      <c r="BW421" s="32">
        <f t="shared" si="190"/>
        <v>0</v>
      </c>
    </row>
    <row r="422" spans="4:75">
      <c r="D422" s="103">
        <f t="shared" si="197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2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3"/>
        <v>0</v>
      </c>
      <c r="T422" s="118">
        <v>0</v>
      </c>
      <c r="V422" s="141">
        <f t="shared" si="171"/>
        <v>0</v>
      </c>
      <c r="W422" s="142">
        <f t="shared" si="174"/>
        <v>0</v>
      </c>
      <c r="X422" s="142">
        <f t="shared" si="193"/>
        <v>0</v>
      </c>
      <c r="Y422" s="142">
        <f t="shared" si="194"/>
        <v>0</v>
      </c>
      <c r="Z422" s="142">
        <f>Y422+LOOKUP(V422,Sheet2!A$3:A$24,Sheet2!J$3:J$24)</f>
        <v>0</v>
      </c>
      <c r="AA422" s="142">
        <f t="shared" si="175"/>
        <v>0</v>
      </c>
      <c r="AB422" s="142">
        <f t="shared" si="195"/>
        <v>0</v>
      </c>
      <c r="AC422" s="142">
        <f t="shared" si="196"/>
        <v>0</v>
      </c>
      <c r="AD422" s="142">
        <f>AC422+LOOKUP(V422,Sheet2!A$3:A$24,Sheet2!J$3:J$24)</f>
        <v>0</v>
      </c>
      <c r="AE422" s="142">
        <f t="shared" si="176"/>
        <v>0</v>
      </c>
      <c r="AF422" s="142">
        <f t="shared" si="177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1"/>
        <v>0</v>
      </c>
      <c r="AK422" s="141">
        <f t="shared" si="192"/>
        <v>0</v>
      </c>
      <c r="AL422" s="142">
        <f t="shared" si="178"/>
        <v>0</v>
      </c>
      <c r="AM422" s="142">
        <f t="shared" si="179"/>
        <v>0</v>
      </c>
      <c r="AN422" s="142">
        <f t="shared" si="180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1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2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3"/>
        <v>0</v>
      </c>
      <c r="BO422" s="128">
        <f t="shared" si="184"/>
        <v>0</v>
      </c>
      <c r="BP422" s="120"/>
      <c r="BQ422" s="56">
        <f t="shared" si="185"/>
        <v>0</v>
      </c>
      <c r="BR422" s="52">
        <f t="shared" si="186"/>
        <v>0</v>
      </c>
      <c r="BS422" s="52">
        <f t="shared" si="187"/>
        <v>0</v>
      </c>
      <c r="BT422" s="32">
        <f>IF(OR(LOOKUP(V422,Sheet2!A$3:A$25,Sheet2!B$3:B$25)=1,G422=0),0,AW422-AO422*0.2*G422)</f>
        <v>0</v>
      </c>
      <c r="BU422" s="52">
        <f t="shared" si="188"/>
        <v>0</v>
      </c>
      <c r="BV422" s="52">
        <f t="shared" si="189"/>
        <v>0</v>
      </c>
      <c r="BW422" s="32">
        <f t="shared" si="190"/>
        <v>0</v>
      </c>
    </row>
    <row r="423" spans="4:75">
      <c r="D423" s="103">
        <f t="shared" si="197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2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3"/>
        <v>0</v>
      </c>
      <c r="T423" s="118">
        <v>0</v>
      </c>
      <c r="V423" s="141">
        <f t="shared" si="171"/>
        <v>0</v>
      </c>
      <c r="W423" s="142">
        <f t="shared" si="174"/>
        <v>0</v>
      </c>
      <c r="X423" s="142">
        <f t="shared" si="193"/>
        <v>0</v>
      </c>
      <c r="Y423" s="142">
        <f t="shared" si="194"/>
        <v>0</v>
      </c>
      <c r="Z423" s="142">
        <f>Y423+LOOKUP(V423,Sheet2!A$3:A$24,Sheet2!J$3:J$24)</f>
        <v>0</v>
      </c>
      <c r="AA423" s="142">
        <f t="shared" si="175"/>
        <v>0</v>
      </c>
      <c r="AB423" s="142">
        <f t="shared" si="195"/>
        <v>0</v>
      </c>
      <c r="AC423" s="142">
        <f t="shared" si="196"/>
        <v>0</v>
      </c>
      <c r="AD423" s="142">
        <f>AC423+LOOKUP(V423,Sheet2!A$3:A$24,Sheet2!J$3:J$24)</f>
        <v>0</v>
      </c>
      <c r="AE423" s="142">
        <f t="shared" si="176"/>
        <v>0</v>
      </c>
      <c r="AF423" s="142">
        <f t="shared" si="177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1"/>
        <v>0</v>
      </c>
      <c r="AK423" s="141">
        <f t="shared" si="192"/>
        <v>0</v>
      </c>
      <c r="AL423" s="142">
        <f t="shared" si="178"/>
        <v>0</v>
      </c>
      <c r="AM423" s="142">
        <f t="shared" si="179"/>
        <v>0</v>
      </c>
      <c r="AN423" s="142">
        <f t="shared" si="180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1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2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3"/>
        <v>0</v>
      </c>
      <c r="BO423" s="128">
        <f t="shared" si="184"/>
        <v>0</v>
      </c>
      <c r="BP423" s="120"/>
      <c r="BQ423" s="56">
        <f t="shared" si="185"/>
        <v>0</v>
      </c>
      <c r="BR423" s="52">
        <f t="shared" si="186"/>
        <v>0</v>
      </c>
      <c r="BS423" s="52">
        <f t="shared" si="187"/>
        <v>0</v>
      </c>
      <c r="BT423" s="32">
        <f>IF(OR(LOOKUP(V423,Sheet2!A$3:A$25,Sheet2!B$3:B$25)=1,G423=0),0,AW423-AO423*0.2*G423)</f>
        <v>0</v>
      </c>
      <c r="BU423" s="52">
        <f t="shared" si="188"/>
        <v>0</v>
      </c>
      <c r="BV423" s="52">
        <f t="shared" si="189"/>
        <v>0</v>
      </c>
      <c r="BW423" s="32">
        <f t="shared" si="190"/>
        <v>0</v>
      </c>
    </row>
    <row r="424" spans="4:75">
      <c r="D424" s="103">
        <f t="shared" si="197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2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3"/>
        <v>0</v>
      </c>
      <c r="T424" s="118">
        <v>0</v>
      </c>
      <c r="V424" s="141">
        <f t="shared" si="171"/>
        <v>0</v>
      </c>
      <c r="W424" s="142">
        <f t="shared" si="174"/>
        <v>0</v>
      </c>
      <c r="X424" s="142">
        <f t="shared" si="193"/>
        <v>0</v>
      </c>
      <c r="Y424" s="142">
        <f t="shared" si="194"/>
        <v>0</v>
      </c>
      <c r="Z424" s="142">
        <f>Y424+LOOKUP(V424,Sheet2!A$3:A$24,Sheet2!J$3:J$24)</f>
        <v>0</v>
      </c>
      <c r="AA424" s="142">
        <f t="shared" si="175"/>
        <v>0</v>
      </c>
      <c r="AB424" s="142">
        <f t="shared" si="195"/>
        <v>0</v>
      </c>
      <c r="AC424" s="142">
        <f t="shared" si="196"/>
        <v>0</v>
      </c>
      <c r="AD424" s="142">
        <f>AC424+LOOKUP(V424,Sheet2!A$3:A$24,Sheet2!J$3:J$24)</f>
        <v>0</v>
      </c>
      <c r="AE424" s="142">
        <f t="shared" si="176"/>
        <v>0</v>
      </c>
      <c r="AF424" s="142">
        <f t="shared" si="177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1"/>
        <v>0</v>
      </c>
      <c r="AK424" s="141">
        <f t="shared" si="192"/>
        <v>0</v>
      </c>
      <c r="AL424" s="142">
        <f t="shared" si="178"/>
        <v>0</v>
      </c>
      <c r="AM424" s="142">
        <f t="shared" si="179"/>
        <v>0</v>
      </c>
      <c r="AN424" s="142">
        <f t="shared" si="180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1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2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3"/>
        <v>0</v>
      </c>
      <c r="BO424" s="128">
        <f t="shared" si="184"/>
        <v>0</v>
      </c>
      <c r="BP424" s="120"/>
      <c r="BQ424" s="56">
        <f t="shared" si="185"/>
        <v>0</v>
      </c>
      <c r="BR424" s="52">
        <f t="shared" si="186"/>
        <v>0</v>
      </c>
      <c r="BS424" s="52">
        <f t="shared" si="187"/>
        <v>0</v>
      </c>
      <c r="BT424" s="32">
        <f>IF(OR(LOOKUP(V424,Sheet2!A$3:A$25,Sheet2!B$3:B$25)=1,G424=0),0,AW424-AO424*0.2*G424)</f>
        <v>0</v>
      </c>
      <c r="BU424" s="52">
        <f t="shared" si="188"/>
        <v>0</v>
      </c>
      <c r="BV424" s="52">
        <f t="shared" si="189"/>
        <v>0</v>
      </c>
      <c r="BW424" s="32">
        <f t="shared" si="190"/>
        <v>0</v>
      </c>
    </row>
    <row r="425" spans="4:75">
      <c r="D425" s="103">
        <f t="shared" si="197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2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3"/>
        <v>0</v>
      </c>
      <c r="T425" s="118">
        <v>0</v>
      </c>
      <c r="V425" s="141">
        <f t="shared" si="171"/>
        <v>0</v>
      </c>
      <c r="W425" s="142">
        <f t="shared" si="174"/>
        <v>0</v>
      </c>
      <c r="X425" s="142">
        <f t="shared" si="193"/>
        <v>0</v>
      </c>
      <c r="Y425" s="142">
        <f t="shared" si="194"/>
        <v>0</v>
      </c>
      <c r="Z425" s="142">
        <f>Y425+LOOKUP(V425,Sheet2!A$3:A$24,Sheet2!J$3:J$24)</f>
        <v>0</v>
      </c>
      <c r="AA425" s="142">
        <f t="shared" si="175"/>
        <v>0</v>
      </c>
      <c r="AB425" s="142">
        <f t="shared" si="195"/>
        <v>0</v>
      </c>
      <c r="AC425" s="142">
        <f t="shared" si="196"/>
        <v>0</v>
      </c>
      <c r="AD425" s="142">
        <f>AC425+LOOKUP(V425,Sheet2!A$3:A$24,Sheet2!J$3:J$24)</f>
        <v>0</v>
      </c>
      <c r="AE425" s="142">
        <f t="shared" si="176"/>
        <v>0</v>
      </c>
      <c r="AF425" s="142">
        <f t="shared" si="177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1"/>
        <v>0</v>
      </c>
      <c r="AK425" s="141">
        <f t="shared" si="192"/>
        <v>0</v>
      </c>
      <c r="AL425" s="142">
        <f t="shared" si="178"/>
        <v>0</v>
      </c>
      <c r="AM425" s="142">
        <f t="shared" si="179"/>
        <v>0</v>
      </c>
      <c r="AN425" s="142">
        <f t="shared" si="180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1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2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3"/>
        <v>0</v>
      </c>
      <c r="BO425" s="128">
        <f t="shared" si="184"/>
        <v>0</v>
      </c>
      <c r="BP425" s="120"/>
      <c r="BQ425" s="56">
        <f t="shared" si="185"/>
        <v>0</v>
      </c>
      <c r="BR425" s="52">
        <f t="shared" si="186"/>
        <v>0</v>
      </c>
      <c r="BS425" s="52">
        <f t="shared" si="187"/>
        <v>0</v>
      </c>
      <c r="BT425" s="32">
        <f>IF(OR(LOOKUP(V425,Sheet2!A$3:A$25,Sheet2!B$3:B$25)=1,G425=0),0,AW425-AO425*0.2*G425)</f>
        <v>0</v>
      </c>
      <c r="BU425" s="52">
        <f t="shared" si="188"/>
        <v>0</v>
      </c>
      <c r="BV425" s="52">
        <f t="shared" si="189"/>
        <v>0</v>
      </c>
      <c r="BW425" s="32">
        <f t="shared" si="190"/>
        <v>0</v>
      </c>
    </row>
    <row r="426" spans="4:75">
      <c r="D426" s="103">
        <f t="shared" si="197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2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3"/>
        <v>0</v>
      </c>
      <c r="T426" s="118">
        <v>0</v>
      </c>
      <c r="V426" s="141">
        <f t="shared" si="171"/>
        <v>0</v>
      </c>
      <c r="W426" s="142">
        <f t="shared" si="174"/>
        <v>0</v>
      </c>
      <c r="X426" s="142">
        <f t="shared" si="193"/>
        <v>0</v>
      </c>
      <c r="Y426" s="142">
        <f t="shared" si="194"/>
        <v>0</v>
      </c>
      <c r="Z426" s="142">
        <f>Y426+LOOKUP(V426,Sheet2!A$3:A$24,Sheet2!J$3:J$24)</f>
        <v>0</v>
      </c>
      <c r="AA426" s="142">
        <f t="shared" si="175"/>
        <v>0</v>
      </c>
      <c r="AB426" s="142">
        <f t="shared" si="195"/>
        <v>0</v>
      </c>
      <c r="AC426" s="142">
        <f t="shared" si="196"/>
        <v>0</v>
      </c>
      <c r="AD426" s="142">
        <f>AC426+LOOKUP(V426,Sheet2!A$3:A$24,Sheet2!J$3:J$24)</f>
        <v>0</v>
      </c>
      <c r="AE426" s="142">
        <f t="shared" si="176"/>
        <v>0</v>
      </c>
      <c r="AF426" s="142">
        <f t="shared" si="177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1"/>
        <v>0</v>
      </c>
      <c r="AK426" s="141">
        <f t="shared" si="192"/>
        <v>0</v>
      </c>
      <c r="AL426" s="142">
        <f t="shared" si="178"/>
        <v>0</v>
      </c>
      <c r="AM426" s="142">
        <f t="shared" si="179"/>
        <v>0</v>
      </c>
      <c r="AN426" s="142">
        <f t="shared" si="180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1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2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3"/>
        <v>0</v>
      </c>
      <c r="BO426" s="128">
        <f t="shared" si="184"/>
        <v>0</v>
      </c>
      <c r="BP426" s="120"/>
      <c r="BQ426" s="56">
        <f t="shared" si="185"/>
        <v>0</v>
      </c>
      <c r="BR426" s="52">
        <f t="shared" si="186"/>
        <v>0</v>
      </c>
      <c r="BS426" s="52">
        <f t="shared" si="187"/>
        <v>0</v>
      </c>
      <c r="BT426" s="32">
        <f>IF(OR(LOOKUP(V426,Sheet2!A$3:A$25,Sheet2!B$3:B$25)=1,G426=0),0,AW426-AO426*0.2*G426)</f>
        <v>0</v>
      </c>
      <c r="BU426" s="52">
        <f t="shared" si="188"/>
        <v>0</v>
      </c>
      <c r="BV426" s="52">
        <f t="shared" si="189"/>
        <v>0</v>
      </c>
      <c r="BW426" s="32">
        <f t="shared" si="190"/>
        <v>0</v>
      </c>
    </row>
    <row r="427" spans="4:75">
      <c r="D427" s="103">
        <f t="shared" si="197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2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3"/>
        <v>0</v>
      </c>
      <c r="T427" s="118">
        <v>0</v>
      </c>
      <c r="V427" s="141">
        <f t="shared" si="171"/>
        <v>0</v>
      </c>
      <c r="W427" s="142">
        <f t="shared" si="174"/>
        <v>0</v>
      </c>
      <c r="X427" s="142">
        <f t="shared" si="193"/>
        <v>0</v>
      </c>
      <c r="Y427" s="142">
        <f t="shared" si="194"/>
        <v>0</v>
      </c>
      <c r="Z427" s="142">
        <f>Y427+LOOKUP(V427,Sheet2!A$3:A$24,Sheet2!J$3:J$24)</f>
        <v>0</v>
      </c>
      <c r="AA427" s="142">
        <f t="shared" si="175"/>
        <v>0</v>
      </c>
      <c r="AB427" s="142">
        <f t="shared" si="195"/>
        <v>0</v>
      </c>
      <c r="AC427" s="142">
        <f t="shared" si="196"/>
        <v>0</v>
      </c>
      <c r="AD427" s="142">
        <f>AC427+LOOKUP(V427,Sheet2!A$3:A$24,Sheet2!J$3:J$24)</f>
        <v>0</v>
      </c>
      <c r="AE427" s="142">
        <f t="shared" si="176"/>
        <v>0</v>
      </c>
      <c r="AF427" s="142">
        <f t="shared" si="177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1"/>
        <v>0</v>
      </c>
      <c r="AK427" s="141">
        <f t="shared" si="192"/>
        <v>0</v>
      </c>
      <c r="AL427" s="142">
        <f t="shared" si="178"/>
        <v>0</v>
      </c>
      <c r="AM427" s="142">
        <f t="shared" si="179"/>
        <v>0</v>
      </c>
      <c r="AN427" s="142">
        <f t="shared" si="180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1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2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3"/>
        <v>0</v>
      </c>
      <c r="BO427" s="128">
        <f t="shared" si="184"/>
        <v>0</v>
      </c>
      <c r="BP427" s="120"/>
      <c r="BQ427" s="56">
        <f t="shared" si="185"/>
        <v>0</v>
      </c>
      <c r="BR427" s="52">
        <f t="shared" si="186"/>
        <v>0</v>
      </c>
      <c r="BS427" s="52">
        <f t="shared" si="187"/>
        <v>0</v>
      </c>
      <c r="BT427" s="32">
        <f>IF(OR(LOOKUP(V427,Sheet2!A$3:A$25,Sheet2!B$3:B$25)=1,G427=0),0,AW427-AO427*0.2*G427)</f>
        <v>0</v>
      </c>
      <c r="BU427" s="52">
        <f t="shared" si="188"/>
        <v>0</v>
      </c>
      <c r="BV427" s="52">
        <f t="shared" si="189"/>
        <v>0</v>
      </c>
      <c r="BW427" s="32">
        <f t="shared" si="190"/>
        <v>0</v>
      </c>
    </row>
    <row r="428" spans="4:75">
      <c r="D428" s="103">
        <f t="shared" si="197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2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3"/>
        <v>0</v>
      </c>
      <c r="T428" s="118">
        <v>0</v>
      </c>
      <c r="V428" s="141">
        <f t="shared" si="171"/>
        <v>0</v>
      </c>
      <c r="W428" s="142">
        <f t="shared" si="174"/>
        <v>0</v>
      </c>
      <c r="X428" s="142">
        <f t="shared" si="193"/>
        <v>0</v>
      </c>
      <c r="Y428" s="142">
        <f t="shared" si="194"/>
        <v>0</v>
      </c>
      <c r="Z428" s="142">
        <f>Y428+LOOKUP(V428,Sheet2!A$3:A$24,Sheet2!J$3:J$24)</f>
        <v>0</v>
      </c>
      <c r="AA428" s="142">
        <f t="shared" si="175"/>
        <v>0</v>
      </c>
      <c r="AB428" s="142">
        <f t="shared" si="195"/>
        <v>0</v>
      </c>
      <c r="AC428" s="142">
        <f t="shared" si="196"/>
        <v>0</v>
      </c>
      <c r="AD428" s="142">
        <f>AC428+LOOKUP(V428,Sheet2!A$3:A$24,Sheet2!J$3:J$24)</f>
        <v>0</v>
      </c>
      <c r="AE428" s="142">
        <f t="shared" si="176"/>
        <v>0</v>
      </c>
      <c r="AF428" s="142">
        <f t="shared" si="177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1"/>
        <v>0</v>
      </c>
      <c r="AK428" s="141">
        <f t="shared" si="192"/>
        <v>0</v>
      </c>
      <c r="AL428" s="142">
        <f t="shared" si="178"/>
        <v>0</v>
      </c>
      <c r="AM428" s="142">
        <f t="shared" si="179"/>
        <v>0</v>
      </c>
      <c r="AN428" s="142">
        <f t="shared" si="180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1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2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3"/>
        <v>0</v>
      </c>
      <c r="BO428" s="128">
        <f t="shared" si="184"/>
        <v>0</v>
      </c>
      <c r="BP428" s="120"/>
      <c r="BQ428" s="56">
        <f t="shared" si="185"/>
        <v>0</v>
      </c>
      <c r="BR428" s="52">
        <f t="shared" si="186"/>
        <v>0</v>
      </c>
      <c r="BS428" s="52">
        <f t="shared" si="187"/>
        <v>0</v>
      </c>
      <c r="BT428" s="32">
        <f>IF(OR(LOOKUP(V428,Sheet2!A$3:A$25,Sheet2!B$3:B$25)=1,G428=0),0,AW428-AO428*0.2*G428)</f>
        <v>0</v>
      </c>
      <c r="BU428" s="52">
        <f t="shared" si="188"/>
        <v>0</v>
      </c>
      <c r="BV428" s="52">
        <f t="shared" si="189"/>
        <v>0</v>
      </c>
      <c r="BW428" s="32">
        <f t="shared" si="190"/>
        <v>0</v>
      </c>
    </row>
    <row r="429" spans="4:75">
      <c r="D429" s="103">
        <f t="shared" si="197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2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3"/>
        <v>0</v>
      </c>
      <c r="T429" s="118">
        <v>0</v>
      </c>
      <c r="V429" s="141">
        <f t="shared" si="171"/>
        <v>0</v>
      </c>
      <c r="W429" s="142">
        <f t="shared" si="174"/>
        <v>0</v>
      </c>
      <c r="X429" s="142">
        <f t="shared" si="193"/>
        <v>0</v>
      </c>
      <c r="Y429" s="142">
        <f t="shared" si="194"/>
        <v>0</v>
      </c>
      <c r="Z429" s="142">
        <f>Y429+LOOKUP(V429,Sheet2!A$3:A$24,Sheet2!J$3:J$24)</f>
        <v>0</v>
      </c>
      <c r="AA429" s="142">
        <f t="shared" si="175"/>
        <v>0</v>
      </c>
      <c r="AB429" s="142">
        <f t="shared" si="195"/>
        <v>0</v>
      </c>
      <c r="AC429" s="142">
        <f t="shared" si="196"/>
        <v>0</v>
      </c>
      <c r="AD429" s="142">
        <f>AC429+LOOKUP(V429,Sheet2!A$3:A$24,Sheet2!J$3:J$24)</f>
        <v>0</v>
      </c>
      <c r="AE429" s="142">
        <f t="shared" si="176"/>
        <v>0</v>
      </c>
      <c r="AF429" s="142">
        <f t="shared" si="177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1"/>
        <v>0</v>
      </c>
      <c r="AK429" s="141">
        <f t="shared" si="192"/>
        <v>0</v>
      </c>
      <c r="AL429" s="142">
        <f t="shared" si="178"/>
        <v>0</v>
      </c>
      <c r="AM429" s="142">
        <f t="shared" si="179"/>
        <v>0</v>
      </c>
      <c r="AN429" s="142">
        <f t="shared" si="180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1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2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3"/>
        <v>0</v>
      </c>
      <c r="BO429" s="128">
        <f t="shared" si="184"/>
        <v>0</v>
      </c>
      <c r="BP429" s="120"/>
      <c r="BQ429" s="56">
        <f t="shared" si="185"/>
        <v>0</v>
      </c>
      <c r="BR429" s="52">
        <f t="shared" si="186"/>
        <v>0</v>
      </c>
      <c r="BS429" s="52">
        <f t="shared" si="187"/>
        <v>0</v>
      </c>
      <c r="BT429" s="32">
        <f>IF(OR(LOOKUP(V429,Sheet2!A$3:A$25,Sheet2!B$3:B$25)=1,G429=0),0,AW429-AO429*0.2*G429)</f>
        <v>0</v>
      </c>
      <c r="BU429" s="52">
        <f t="shared" si="188"/>
        <v>0</v>
      </c>
      <c r="BV429" s="52">
        <f t="shared" si="189"/>
        <v>0</v>
      </c>
      <c r="BW429" s="32">
        <f t="shared" si="190"/>
        <v>0</v>
      </c>
    </row>
    <row r="430" spans="4:75">
      <c r="D430" s="103">
        <f t="shared" si="197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2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3"/>
        <v>0</v>
      </c>
      <c r="T430" s="118">
        <v>0</v>
      </c>
      <c r="V430" s="141">
        <f t="shared" si="171"/>
        <v>0</v>
      </c>
      <c r="W430" s="142">
        <f t="shared" si="174"/>
        <v>0</v>
      </c>
      <c r="X430" s="142">
        <f t="shared" si="193"/>
        <v>0</v>
      </c>
      <c r="Y430" s="142">
        <f t="shared" si="194"/>
        <v>0</v>
      </c>
      <c r="Z430" s="142">
        <f>Y430+LOOKUP(V430,Sheet2!A$3:A$24,Sheet2!J$3:J$24)</f>
        <v>0</v>
      </c>
      <c r="AA430" s="142">
        <f t="shared" si="175"/>
        <v>0</v>
      </c>
      <c r="AB430" s="142">
        <f t="shared" si="195"/>
        <v>0</v>
      </c>
      <c r="AC430" s="142">
        <f t="shared" si="196"/>
        <v>0</v>
      </c>
      <c r="AD430" s="142">
        <f>AC430+LOOKUP(V430,Sheet2!A$3:A$24,Sheet2!J$3:J$24)</f>
        <v>0</v>
      </c>
      <c r="AE430" s="142">
        <f t="shared" si="176"/>
        <v>0</v>
      </c>
      <c r="AF430" s="142">
        <f t="shared" si="177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1"/>
        <v>0</v>
      </c>
      <c r="AK430" s="141">
        <f t="shared" si="192"/>
        <v>0</v>
      </c>
      <c r="AL430" s="142">
        <f t="shared" si="178"/>
        <v>0</v>
      </c>
      <c r="AM430" s="142">
        <f t="shared" si="179"/>
        <v>0</v>
      </c>
      <c r="AN430" s="142">
        <f t="shared" si="180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1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2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3"/>
        <v>0</v>
      </c>
      <c r="BO430" s="128">
        <f t="shared" si="184"/>
        <v>0</v>
      </c>
      <c r="BP430" s="120"/>
      <c r="BQ430" s="56">
        <f t="shared" si="185"/>
        <v>0</v>
      </c>
      <c r="BR430" s="52">
        <f t="shared" si="186"/>
        <v>0</v>
      </c>
      <c r="BS430" s="52">
        <f t="shared" si="187"/>
        <v>0</v>
      </c>
      <c r="BT430" s="32">
        <f>IF(OR(LOOKUP(V430,Sheet2!A$3:A$25,Sheet2!B$3:B$25)=1,G430=0),0,AW430-AO430*0.2*G430)</f>
        <v>0</v>
      </c>
      <c r="BU430" s="52">
        <f t="shared" si="188"/>
        <v>0</v>
      </c>
      <c r="BV430" s="52">
        <f t="shared" si="189"/>
        <v>0</v>
      </c>
      <c r="BW430" s="32">
        <f t="shared" si="190"/>
        <v>0</v>
      </c>
    </row>
    <row r="431" spans="4:75">
      <c r="D431" s="103">
        <f t="shared" si="197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2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3"/>
        <v>0</v>
      </c>
      <c r="T431" s="118">
        <v>0</v>
      </c>
      <c r="V431" s="141">
        <f t="shared" si="171"/>
        <v>0</v>
      </c>
      <c r="W431" s="142">
        <f t="shared" si="174"/>
        <v>0</v>
      </c>
      <c r="X431" s="142">
        <f t="shared" si="193"/>
        <v>0</v>
      </c>
      <c r="Y431" s="142">
        <f t="shared" si="194"/>
        <v>0</v>
      </c>
      <c r="Z431" s="142">
        <f>Y431+LOOKUP(V431,Sheet2!A$3:A$24,Sheet2!J$3:J$24)</f>
        <v>0</v>
      </c>
      <c r="AA431" s="142">
        <f t="shared" si="175"/>
        <v>0</v>
      </c>
      <c r="AB431" s="142">
        <f t="shared" si="195"/>
        <v>0</v>
      </c>
      <c r="AC431" s="142">
        <f t="shared" si="196"/>
        <v>0</v>
      </c>
      <c r="AD431" s="142">
        <f>AC431+LOOKUP(V431,Sheet2!A$3:A$24,Sheet2!J$3:J$24)</f>
        <v>0</v>
      </c>
      <c r="AE431" s="142">
        <f t="shared" si="176"/>
        <v>0</v>
      </c>
      <c r="AF431" s="142">
        <f t="shared" si="177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1"/>
        <v>0</v>
      </c>
      <c r="AK431" s="141">
        <f t="shared" si="192"/>
        <v>0</v>
      </c>
      <c r="AL431" s="142">
        <f t="shared" si="178"/>
        <v>0</v>
      </c>
      <c r="AM431" s="142">
        <f t="shared" si="179"/>
        <v>0</v>
      </c>
      <c r="AN431" s="142">
        <f t="shared" si="180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1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2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3"/>
        <v>0</v>
      </c>
      <c r="BO431" s="128">
        <f t="shared" si="184"/>
        <v>0</v>
      </c>
      <c r="BP431" s="120"/>
      <c r="BQ431" s="56">
        <f t="shared" si="185"/>
        <v>0</v>
      </c>
      <c r="BR431" s="52">
        <f t="shared" si="186"/>
        <v>0</v>
      </c>
      <c r="BS431" s="52">
        <f t="shared" si="187"/>
        <v>0</v>
      </c>
      <c r="BT431" s="32">
        <f>IF(OR(LOOKUP(V431,Sheet2!A$3:A$25,Sheet2!B$3:B$25)=1,G431=0),0,AW431-AO431*0.2*G431)</f>
        <v>0</v>
      </c>
      <c r="BU431" s="52">
        <f t="shared" si="188"/>
        <v>0</v>
      </c>
      <c r="BV431" s="52">
        <f t="shared" si="189"/>
        <v>0</v>
      </c>
      <c r="BW431" s="32">
        <f t="shared" si="190"/>
        <v>0</v>
      </c>
    </row>
    <row r="432" spans="4:75">
      <c r="D432" s="103">
        <f t="shared" si="197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2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3"/>
        <v>0</v>
      </c>
      <c r="T432" s="118">
        <v>0</v>
      </c>
      <c r="V432" s="141">
        <f t="shared" si="171"/>
        <v>0</v>
      </c>
      <c r="W432" s="142">
        <f t="shared" si="174"/>
        <v>0</v>
      </c>
      <c r="X432" s="142">
        <f t="shared" si="193"/>
        <v>0</v>
      </c>
      <c r="Y432" s="142">
        <f t="shared" si="194"/>
        <v>0</v>
      </c>
      <c r="Z432" s="142">
        <f>Y432+LOOKUP(V432,Sheet2!A$3:A$24,Sheet2!J$3:J$24)</f>
        <v>0</v>
      </c>
      <c r="AA432" s="142">
        <f t="shared" si="175"/>
        <v>0</v>
      </c>
      <c r="AB432" s="142">
        <f t="shared" si="195"/>
        <v>0</v>
      </c>
      <c r="AC432" s="142">
        <f t="shared" si="196"/>
        <v>0</v>
      </c>
      <c r="AD432" s="142">
        <f>AC432+LOOKUP(V432,Sheet2!A$3:A$24,Sheet2!J$3:J$24)</f>
        <v>0</v>
      </c>
      <c r="AE432" s="142">
        <f t="shared" si="176"/>
        <v>0</v>
      </c>
      <c r="AF432" s="142">
        <f t="shared" si="177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1"/>
        <v>0</v>
      </c>
      <c r="AK432" s="141">
        <f t="shared" si="192"/>
        <v>0</v>
      </c>
      <c r="AL432" s="142">
        <f t="shared" si="178"/>
        <v>0</v>
      </c>
      <c r="AM432" s="142">
        <f t="shared" si="179"/>
        <v>0</v>
      </c>
      <c r="AN432" s="142">
        <f t="shared" si="180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1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2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3"/>
        <v>0</v>
      </c>
      <c r="BO432" s="128">
        <f t="shared" si="184"/>
        <v>0</v>
      </c>
      <c r="BP432" s="120"/>
      <c r="BQ432" s="56">
        <f t="shared" si="185"/>
        <v>0</v>
      </c>
      <c r="BR432" s="52">
        <f t="shared" si="186"/>
        <v>0</v>
      </c>
      <c r="BS432" s="52">
        <f t="shared" si="187"/>
        <v>0</v>
      </c>
      <c r="BT432" s="32">
        <f>IF(OR(LOOKUP(V432,Sheet2!A$3:A$25,Sheet2!B$3:B$25)=1,G432=0),0,AW432-AO432*0.2*G432)</f>
        <v>0</v>
      </c>
      <c r="BU432" s="52">
        <f t="shared" si="188"/>
        <v>0</v>
      </c>
      <c r="BV432" s="52">
        <f t="shared" si="189"/>
        <v>0</v>
      </c>
      <c r="BW432" s="32">
        <f t="shared" si="190"/>
        <v>0</v>
      </c>
    </row>
    <row r="433" spans="4:75">
      <c r="D433" s="103">
        <f t="shared" si="197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2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3"/>
        <v>0</v>
      </c>
      <c r="T433" s="118">
        <v>0</v>
      </c>
      <c r="V433" s="141">
        <f t="shared" si="171"/>
        <v>0</v>
      </c>
      <c r="W433" s="142">
        <f t="shared" si="174"/>
        <v>0</v>
      </c>
      <c r="X433" s="142">
        <f t="shared" si="193"/>
        <v>0</v>
      </c>
      <c r="Y433" s="142">
        <f t="shared" si="194"/>
        <v>0</v>
      </c>
      <c r="Z433" s="142">
        <f>Y433+LOOKUP(V433,Sheet2!A$3:A$24,Sheet2!J$3:J$24)</f>
        <v>0</v>
      </c>
      <c r="AA433" s="142">
        <f t="shared" si="175"/>
        <v>0</v>
      </c>
      <c r="AB433" s="142">
        <f t="shared" si="195"/>
        <v>0</v>
      </c>
      <c r="AC433" s="142">
        <f t="shared" si="196"/>
        <v>0</v>
      </c>
      <c r="AD433" s="142">
        <f>AC433+LOOKUP(V433,Sheet2!A$3:A$24,Sheet2!J$3:J$24)</f>
        <v>0</v>
      </c>
      <c r="AE433" s="142">
        <f t="shared" si="176"/>
        <v>0</v>
      </c>
      <c r="AF433" s="142">
        <f t="shared" si="177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1"/>
        <v>0</v>
      </c>
      <c r="AK433" s="141">
        <f t="shared" si="192"/>
        <v>0</v>
      </c>
      <c r="AL433" s="142">
        <f t="shared" si="178"/>
        <v>0</v>
      </c>
      <c r="AM433" s="142">
        <f t="shared" si="179"/>
        <v>0</v>
      </c>
      <c r="AN433" s="142">
        <f t="shared" si="180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1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2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3"/>
        <v>0</v>
      </c>
      <c r="BO433" s="128">
        <f t="shared" si="184"/>
        <v>0</v>
      </c>
      <c r="BP433" s="120"/>
      <c r="BQ433" s="56">
        <f t="shared" si="185"/>
        <v>0</v>
      </c>
      <c r="BR433" s="52">
        <f t="shared" si="186"/>
        <v>0</v>
      </c>
      <c r="BS433" s="52">
        <f t="shared" si="187"/>
        <v>0</v>
      </c>
      <c r="BT433" s="32">
        <f>IF(OR(LOOKUP(V433,Sheet2!A$3:A$25,Sheet2!B$3:B$25)=1,G433=0),0,AW433-AO433*0.2*G433)</f>
        <v>0</v>
      </c>
      <c r="BU433" s="52">
        <f t="shared" si="188"/>
        <v>0</v>
      </c>
      <c r="BV433" s="52">
        <f t="shared" si="189"/>
        <v>0</v>
      </c>
      <c r="BW433" s="32">
        <f t="shared" si="190"/>
        <v>0</v>
      </c>
    </row>
    <row r="434" spans="4:75">
      <c r="D434" s="103">
        <f t="shared" si="197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2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3"/>
        <v>0</v>
      </c>
      <c r="T434" s="118">
        <v>0</v>
      </c>
      <c r="V434" s="141">
        <f t="shared" si="171"/>
        <v>0</v>
      </c>
      <c r="W434" s="142">
        <f t="shared" si="174"/>
        <v>0</v>
      </c>
      <c r="X434" s="142">
        <f t="shared" si="193"/>
        <v>0</v>
      </c>
      <c r="Y434" s="142">
        <f t="shared" si="194"/>
        <v>0</v>
      </c>
      <c r="Z434" s="142">
        <f>Y434+LOOKUP(V434,Sheet2!A$3:A$24,Sheet2!J$3:J$24)</f>
        <v>0</v>
      </c>
      <c r="AA434" s="142">
        <f t="shared" si="175"/>
        <v>0</v>
      </c>
      <c r="AB434" s="142">
        <f t="shared" si="195"/>
        <v>0</v>
      </c>
      <c r="AC434" s="142">
        <f t="shared" si="196"/>
        <v>0</v>
      </c>
      <c r="AD434" s="142">
        <f>AC434+LOOKUP(V434,Sheet2!A$3:A$24,Sheet2!J$3:J$24)</f>
        <v>0</v>
      </c>
      <c r="AE434" s="142">
        <f t="shared" si="176"/>
        <v>0</v>
      </c>
      <c r="AF434" s="142">
        <f t="shared" si="177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1"/>
        <v>0</v>
      </c>
      <c r="AK434" s="141">
        <f t="shared" si="192"/>
        <v>0</v>
      </c>
      <c r="AL434" s="142">
        <f t="shared" si="178"/>
        <v>0</v>
      </c>
      <c r="AM434" s="142">
        <f t="shared" si="179"/>
        <v>0</v>
      </c>
      <c r="AN434" s="142">
        <f t="shared" si="180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1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2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3"/>
        <v>0</v>
      </c>
      <c r="BO434" s="128">
        <f t="shared" si="184"/>
        <v>0</v>
      </c>
      <c r="BP434" s="120"/>
      <c r="BQ434" s="56">
        <f t="shared" si="185"/>
        <v>0</v>
      </c>
      <c r="BR434" s="52">
        <f t="shared" si="186"/>
        <v>0</v>
      </c>
      <c r="BS434" s="52">
        <f t="shared" si="187"/>
        <v>0</v>
      </c>
      <c r="BT434" s="32">
        <f>IF(OR(LOOKUP(V434,Sheet2!A$3:A$25,Sheet2!B$3:B$25)=1,G434=0),0,AW434-AO434*0.2*G434)</f>
        <v>0</v>
      </c>
      <c r="BU434" s="52">
        <f t="shared" si="188"/>
        <v>0</v>
      </c>
      <c r="BV434" s="52">
        <f t="shared" si="189"/>
        <v>0</v>
      </c>
      <c r="BW434" s="32">
        <f t="shared" si="190"/>
        <v>0</v>
      </c>
    </row>
    <row r="435" spans="4:75">
      <c r="D435" s="103">
        <f t="shared" si="197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2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3"/>
        <v>0</v>
      </c>
      <c r="T435" s="118">
        <v>0</v>
      </c>
      <c r="V435" s="141">
        <f t="shared" si="171"/>
        <v>0</v>
      </c>
      <c r="W435" s="142">
        <f t="shared" si="174"/>
        <v>0</v>
      </c>
      <c r="X435" s="142">
        <f t="shared" si="193"/>
        <v>0</v>
      </c>
      <c r="Y435" s="142">
        <f t="shared" si="194"/>
        <v>0</v>
      </c>
      <c r="Z435" s="142">
        <f>Y435+LOOKUP(V435,Sheet2!A$3:A$24,Sheet2!J$3:J$24)</f>
        <v>0</v>
      </c>
      <c r="AA435" s="142">
        <f t="shared" si="175"/>
        <v>0</v>
      </c>
      <c r="AB435" s="142">
        <f t="shared" si="195"/>
        <v>0</v>
      </c>
      <c r="AC435" s="142">
        <f t="shared" si="196"/>
        <v>0</v>
      </c>
      <c r="AD435" s="142">
        <f>AC435+LOOKUP(V435,Sheet2!A$3:A$24,Sheet2!J$3:J$24)</f>
        <v>0</v>
      </c>
      <c r="AE435" s="142">
        <f t="shared" si="176"/>
        <v>0</v>
      </c>
      <c r="AF435" s="142">
        <f t="shared" si="177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1"/>
        <v>0</v>
      </c>
      <c r="AK435" s="141">
        <f t="shared" si="192"/>
        <v>0</v>
      </c>
      <c r="AL435" s="142">
        <f t="shared" si="178"/>
        <v>0</v>
      </c>
      <c r="AM435" s="142">
        <f t="shared" si="179"/>
        <v>0</v>
      </c>
      <c r="AN435" s="142">
        <f t="shared" si="180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1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2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3"/>
        <v>0</v>
      </c>
      <c r="BO435" s="128">
        <f t="shared" si="184"/>
        <v>0</v>
      </c>
      <c r="BP435" s="120"/>
      <c r="BQ435" s="56">
        <f t="shared" si="185"/>
        <v>0</v>
      </c>
      <c r="BR435" s="52">
        <f t="shared" si="186"/>
        <v>0</v>
      </c>
      <c r="BS435" s="52">
        <f t="shared" si="187"/>
        <v>0</v>
      </c>
      <c r="BT435" s="32">
        <f>IF(OR(LOOKUP(V435,Sheet2!A$3:A$25,Sheet2!B$3:B$25)=1,G435=0),0,AW435-AO435*0.2*G435)</f>
        <v>0</v>
      </c>
      <c r="BU435" s="52">
        <f t="shared" si="188"/>
        <v>0</v>
      </c>
      <c r="BV435" s="52">
        <f t="shared" si="189"/>
        <v>0</v>
      </c>
      <c r="BW435" s="32">
        <f t="shared" si="190"/>
        <v>0</v>
      </c>
    </row>
    <row r="436" spans="4:75">
      <c r="D436" s="103">
        <f t="shared" si="197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2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3"/>
        <v>0</v>
      </c>
      <c r="T436" s="118">
        <v>0</v>
      </c>
      <c r="V436" s="141">
        <f t="shared" si="171"/>
        <v>0</v>
      </c>
      <c r="W436" s="142">
        <f t="shared" si="174"/>
        <v>0</v>
      </c>
      <c r="X436" s="142">
        <f t="shared" si="193"/>
        <v>0</v>
      </c>
      <c r="Y436" s="142">
        <f t="shared" si="194"/>
        <v>0</v>
      </c>
      <c r="Z436" s="142">
        <f>Y436+LOOKUP(V436,Sheet2!A$3:A$24,Sheet2!J$3:J$24)</f>
        <v>0</v>
      </c>
      <c r="AA436" s="142">
        <f t="shared" si="175"/>
        <v>0</v>
      </c>
      <c r="AB436" s="142">
        <f t="shared" si="195"/>
        <v>0</v>
      </c>
      <c r="AC436" s="142">
        <f t="shared" si="196"/>
        <v>0</v>
      </c>
      <c r="AD436" s="142">
        <f>AC436+LOOKUP(V436,Sheet2!A$3:A$24,Sheet2!J$3:J$24)</f>
        <v>0</v>
      </c>
      <c r="AE436" s="142">
        <f t="shared" si="176"/>
        <v>0</v>
      </c>
      <c r="AF436" s="142">
        <f t="shared" si="177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1"/>
        <v>0</v>
      </c>
      <c r="AK436" s="141">
        <f t="shared" si="192"/>
        <v>0</v>
      </c>
      <c r="AL436" s="142">
        <f t="shared" si="178"/>
        <v>0</v>
      </c>
      <c r="AM436" s="142">
        <f t="shared" si="179"/>
        <v>0</v>
      </c>
      <c r="AN436" s="142">
        <f t="shared" si="180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1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2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3"/>
        <v>0</v>
      </c>
      <c r="BO436" s="128">
        <f t="shared" si="184"/>
        <v>0</v>
      </c>
      <c r="BP436" s="120"/>
      <c r="BQ436" s="56">
        <f t="shared" si="185"/>
        <v>0</v>
      </c>
      <c r="BR436" s="52">
        <f t="shared" si="186"/>
        <v>0</v>
      </c>
      <c r="BS436" s="52">
        <f t="shared" si="187"/>
        <v>0</v>
      </c>
      <c r="BT436" s="32">
        <f>IF(OR(LOOKUP(V436,Sheet2!A$3:A$25,Sheet2!B$3:B$25)=1,G436=0),0,AW436-AO436*0.2*G436)</f>
        <v>0</v>
      </c>
      <c r="BU436" s="52">
        <f t="shared" si="188"/>
        <v>0</v>
      </c>
      <c r="BV436" s="52">
        <f t="shared" si="189"/>
        <v>0</v>
      </c>
      <c r="BW436" s="32">
        <f t="shared" si="190"/>
        <v>0</v>
      </c>
    </row>
    <row r="437" spans="4:75">
      <c r="D437" s="103">
        <f t="shared" si="197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2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3"/>
        <v>0</v>
      </c>
      <c r="T437" s="118">
        <v>0</v>
      </c>
      <c r="V437" s="141">
        <f t="shared" si="171"/>
        <v>0</v>
      </c>
      <c r="W437" s="142">
        <f t="shared" si="174"/>
        <v>0</v>
      </c>
      <c r="X437" s="142">
        <f t="shared" si="193"/>
        <v>0</v>
      </c>
      <c r="Y437" s="142">
        <f t="shared" si="194"/>
        <v>0</v>
      </c>
      <c r="Z437" s="142">
        <f>Y437+LOOKUP(V437,Sheet2!A$3:A$24,Sheet2!J$3:J$24)</f>
        <v>0</v>
      </c>
      <c r="AA437" s="142">
        <f t="shared" si="175"/>
        <v>0</v>
      </c>
      <c r="AB437" s="142">
        <f t="shared" si="195"/>
        <v>0</v>
      </c>
      <c r="AC437" s="142">
        <f t="shared" si="196"/>
        <v>0</v>
      </c>
      <c r="AD437" s="142">
        <f>AC437+LOOKUP(V437,Sheet2!A$3:A$24,Sheet2!J$3:J$24)</f>
        <v>0</v>
      </c>
      <c r="AE437" s="142">
        <f t="shared" si="176"/>
        <v>0</v>
      </c>
      <c r="AF437" s="142">
        <f t="shared" si="177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1"/>
        <v>0</v>
      </c>
      <c r="AK437" s="141">
        <f t="shared" si="192"/>
        <v>0</v>
      </c>
      <c r="AL437" s="142">
        <f t="shared" si="178"/>
        <v>0</v>
      </c>
      <c r="AM437" s="142">
        <f t="shared" si="179"/>
        <v>0</v>
      </c>
      <c r="AN437" s="142">
        <f t="shared" si="180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1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2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3"/>
        <v>0</v>
      </c>
      <c r="BO437" s="128">
        <f t="shared" si="184"/>
        <v>0</v>
      </c>
      <c r="BP437" s="120"/>
      <c r="BQ437" s="56">
        <f t="shared" si="185"/>
        <v>0</v>
      </c>
      <c r="BR437" s="52">
        <f t="shared" si="186"/>
        <v>0</v>
      </c>
      <c r="BS437" s="52">
        <f t="shared" si="187"/>
        <v>0</v>
      </c>
      <c r="BT437" s="32">
        <f>IF(OR(LOOKUP(V437,Sheet2!A$3:A$25,Sheet2!B$3:B$25)=1,G437=0),0,AW437-AO437*0.2*G437)</f>
        <v>0</v>
      </c>
      <c r="BU437" s="52">
        <f t="shared" si="188"/>
        <v>0</v>
      </c>
      <c r="BV437" s="52">
        <f t="shared" si="189"/>
        <v>0</v>
      </c>
      <c r="BW437" s="32">
        <f t="shared" si="190"/>
        <v>0</v>
      </c>
    </row>
    <row r="438" spans="4:75">
      <c r="D438" s="103">
        <f t="shared" si="197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2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3"/>
        <v>0</v>
      </c>
      <c r="T438" s="118">
        <v>0</v>
      </c>
      <c r="V438" s="141">
        <f t="shared" si="171"/>
        <v>0</v>
      </c>
      <c r="W438" s="142">
        <f t="shared" si="174"/>
        <v>0</v>
      </c>
      <c r="X438" s="142">
        <f t="shared" si="193"/>
        <v>0</v>
      </c>
      <c r="Y438" s="142">
        <f t="shared" si="194"/>
        <v>0</v>
      </c>
      <c r="Z438" s="142">
        <f>Y438+LOOKUP(V438,Sheet2!A$3:A$24,Sheet2!J$3:J$24)</f>
        <v>0</v>
      </c>
      <c r="AA438" s="142">
        <f t="shared" si="175"/>
        <v>0</v>
      </c>
      <c r="AB438" s="142">
        <f t="shared" si="195"/>
        <v>0</v>
      </c>
      <c r="AC438" s="142">
        <f t="shared" si="196"/>
        <v>0</v>
      </c>
      <c r="AD438" s="142">
        <f>AC438+LOOKUP(V438,Sheet2!A$3:A$24,Sheet2!J$3:J$24)</f>
        <v>0</v>
      </c>
      <c r="AE438" s="142">
        <f t="shared" si="176"/>
        <v>0</v>
      </c>
      <c r="AF438" s="142">
        <f t="shared" si="177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1"/>
        <v>0</v>
      </c>
      <c r="AK438" s="141">
        <f t="shared" si="192"/>
        <v>0</v>
      </c>
      <c r="AL438" s="142">
        <f t="shared" si="178"/>
        <v>0</v>
      </c>
      <c r="AM438" s="142">
        <f t="shared" si="179"/>
        <v>0</v>
      </c>
      <c r="AN438" s="142">
        <f t="shared" si="180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1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2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3"/>
        <v>0</v>
      </c>
      <c r="BO438" s="128">
        <f t="shared" si="184"/>
        <v>0</v>
      </c>
      <c r="BP438" s="120"/>
      <c r="BQ438" s="56">
        <f t="shared" si="185"/>
        <v>0</v>
      </c>
      <c r="BR438" s="52">
        <f t="shared" si="186"/>
        <v>0</v>
      </c>
      <c r="BS438" s="52">
        <f t="shared" si="187"/>
        <v>0</v>
      </c>
      <c r="BT438" s="32">
        <f>IF(OR(LOOKUP(V438,Sheet2!A$3:A$25,Sheet2!B$3:B$25)=1,G438=0),0,AW438-AO438*0.2*G438)</f>
        <v>0</v>
      </c>
      <c r="BU438" s="52">
        <f t="shared" si="188"/>
        <v>0</v>
      </c>
      <c r="BV438" s="52">
        <f t="shared" si="189"/>
        <v>0</v>
      </c>
      <c r="BW438" s="32">
        <f t="shared" si="190"/>
        <v>0</v>
      </c>
    </row>
    <row r="439" spans="4:75">
      <c r="D439" s="103">
        <f t="shared" si="197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2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3"/>
        <v>0</v>
      </c>
      <c r="T439" s="118">
        <v>0</v>
      </c>
      <c r="V439" s="141">
        <f t="shared" si="171"/>
        <v>0</v>
      </c>
      <c r="W439" s="142">
        <f t="shared" si="174"/>
        <v>0</v>
      </c>
      <c r="X439" s="142">
        <f t="shared" si="193"/>
        <v>0</v>
      </c>
      <c r="Y439" s="142">
        <f t="shared" si="194"/>
        <v>0</v>
      </c>
      <c r="Z439" s="142">
        <f>Y439+LOOKUP(V439,Sheet2!A$3:A$24,Sheet2!J$3:J$24)</f>
        <v>0</v>
      </c>
      <c r="AA439" s="142">
        <f t="shared" si="175"/>
        <v>0</v>
      </c>
      <c r="AB439" s="142">
        <f t="shared" si="195"/>
        <v>0</v>
      </c>
      <c r="AC439" s="142">
        <f t="shared" si="196"/>
        <v>0</v>
      </c>
      <c r="AD439" s="142">
        <f>AC439+LOOKUP(V439,Sheet2!A$3:A$24,Sheet2!J$3:J$24)</f>
        <v>0</v>
      </c>
      <c r="AE439" s="142">
        <f t="shared" si="176"/>
        <v>0</v>
      </c>
      <c r="AF439" s="142">
        <f t="shared" si="177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1"/>
        <v>0</v>
      </c>
      <c r="AK439" s="141">
        <f t="shared" si="192"/>
        <v>0</v>
      </c>
      <c r="AL439" s="142">
        <f t="shared" si="178"/>
        <v>0</v>
      </c>
      <c r="AM439" s="142">
        <f t="shared" si="179"/>
        <v>0</v>
      </c>
      <c r="AN439" s="142">
        <f t="shared" si="180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1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2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3"/>
        <v>0</v>
      </c>
      <c r="BO439" s="128">
        <f t="shared" si="184"/>
        <v>0</v>
      </c>
      <c r="BP439" s="120"/>
      <c r="BQ439" s="56">
        <f t="shared" si="185"/>
        <v>0</v>
      </c>
      <c r="BR439" s="52">
        <f t="shared" si="186"/>
        <v>0</v>
      </c>
      <c r="BS439" s="52">
        <f t="shared" si="187"/>
        <v>0</v>
      </c>
      <c r="BT439" s="32">
        <f>IF(OR(LOOKUP(V439,Sheet2!A$3:A$25,Sheet2!B$3:B$25)=1,G439=0),0,AW439-AO439*0.2*G439)</f>
        <v>0</v>
      </c>
      <c r="BU439" s="52">
        <f t="shared" si="188"/>
        <v>0</v>
      </c>
      <c r="BV439" s="52">
        <f t="shared" si="189"/>
        <v>0</v>
      </c>
      <c r="BW439" s="32">
        <f t="shared" si="190"/>
        <v>0</v>
      </c>
    </row>
    <row r="440" spans="4:75">
      <c r="D440" s="103">
        <f t="shared" si="197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2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3"/>
        <v>0</v>
      </c>
      <c r="T440" s="118">
        <v>0</v>
      </c>
      <c r="V440" s="141">
        <f t="shared" si="171"/>
        <v>0</v>
      </c>
      <c r="W440" s="142">
        <f t="shared" si="174"/>
        <v>0</v>
      </c>
      <c r="X440" s="142">
        <f t="shared" si="193"/>
        <v>0</v>
      </c>
      <c r="Y440" s="142">
        <f t="shared" si="194"/>
        <v>0</v>
      </c>
      <c r="Z440" s="142">
        <f>Y440+LOOKUP(V440,Sheet2!A$3:A$24,Sheet2!J$3:J$24)</f>
        <v>0</v>
      </c>
      <c r="AA440" s="142">
        <f t="shared" si="175"/>
        <v>0</v>
      </c>
      <c r="AB440" s="142">
        <f t="shared" si="195"/>
        <v>0</v>
      </c>
      <c r="AC440" s="142">
        <f t="shared" si="196"/>
        <v>0</v>
      </c>
      <c r="AD440" s="142">
        <f>AC440+LOOKUP(V440,Sheet2!A$3:A$24,Sheet2!J$3:J$24)</f>
        <v>0</v>
      </c>
      <c r="AE440" s="142">
        <f t="shared" si="176"/>
        <v>0</v>
      </c>
      <c r="AF440" s="142">
        <f t="shared" si="177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1"/>
        <v>0</v>
      </c>
      <c r="AK440" s="141">
        <f t="shared" si="192"/>
        <v>0</v>
      </c>
      <c r="AL440" s="142">
        <f t="shared" si="178"/>
        <v>0</v>
      </c>
      <c r="AM440" s="142">
        <f t="shared" si="179"/>
        <v>0</v>
      </c>
      <c r="AN440" s="142">
        <f t="shared" si="180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1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2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3"/>
        <v>0</v>
      </c>
      <c r="BO440" s="128">
        <f t="shared" si="184"/>
        <v>0</v>
      </c>
      <c r="BP440" s="120"/>
      <c r="BQ440" s="56">
        <f t="shared" si="185"/>
        <v>0</v>
      </c>
      <c r="BR440" s="52">
        <f t="shared" si="186"/>
        <v>0</v>
      </c>
      <c r="BS440" s="52">
        <f t="shared" si="187"/>
        <v>0</v>
      </c>
      <c r="BT440" s="32">
        <f>IF(OR(LOOKUP(V440,Sheet2!A$3:A$25,Sheet2!B$3:B$25)=1,G440=0),0,AW440-AO440*0.2*G440)</f>
        <v>0</v>
      </c>
      <c r="BU440" s="52">
        <f t="shared" si="188"/>
        <v>0</v>
      </c>
      <c r="BV440" s="52">
        <f t="shared" si="189"/>
        <v>0</v>
      </c>
      <c r="BW440" s="32">
        <f t="shared" si="190"/>
        <v>0</v>
      </c>
    </row>
    <row r="441" spans="4:75">
      <c r="D441" s="103">
        <f t="shared" si="197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2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3"/>
        <v>0</v>
      </c>
      <c r="T441" s="118">
        <v>0</v>
      </c>
      <c r="V441" s="141">
        <f t="shared" si="171"/>
        <v>0</v>
      </c>
      <c r="W441" s="142">
        <f t="shared" si="174"/>
        <v>0</v>
      </c>
      <c r="X441" s="142">
        <f t="shared" si="193"/>
        <v>0</v>
      </c>
      <c r="Y441" s="142">
        <f t="shared" si="194"/>
        <v>0</v>
      </c>
      <c r="Z441" s="142">
        <f>Y441+LOOKUP(V441,Sheet2!A$3:A$24,Sheet2!J$3:J$24)</f>
        <v>0</v>
      </c>
      <c r="AA441" s="142">
        <f t="shared" si="175"/>
        <v>0</v>
      </c>
      <c r="AB441" s="142">
        <f t="shared" si="195"/>
        <v>0</v>
      </c>
      <c r="AC441" s="142">
        <f t="shared" si="196"/>
        <v>0</v>
      </c>
      <c r="AD441" s="142">
        <f>AC441+LOOKUP(V441,Sheet2!A$3:A$24,Sheet2!J$3:J$24)</f>
        <v>0</v>
      </c>
      <c r="AE441" s="142">
        <f t="shared" si="176"/>
        <v>0</v>
      </c>
      <c r="AF441" s="142">
        <f t="shared" si="177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1"/>
        <v>0</v>
      </c>
      <c r="AK441" s="141">
        <f t="shared" si="192"/>
        <v>0</v>
      </c>
      <c r="AL441" s="142">
        <f t="shared" si="178"/>
        <v>0</v>
      </c>
      <c r="AM441" s="142">
        <f t="shared" si="179"/>
        <v>0</v>
      </c>
      <c r="AN441" s="142">
        <f t="shared" si="180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1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2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3"/>
        <v>0</v>
      </c>
      <c r="BO441" s="128">
        <f t="shared" si="184"/>
        <v>0</v>
      </c>
      <c r="BP441" s="120"/>
      <c r="BQ441" s="56">
        <f t="shared" si="185"/>
        <v>0</v>
      </c>
      <c r="BR441" s="52">
        <f t="shared" si="186"/>
        <v>0</v>
      </c>
      <c r="BS441" s="52">
        <f t="shared" si="187"/>
        <v>0</v>
      </c>
      <c r="BT441" s="32">
        <f>IF(OR(LOOKUP(V441,Sheet2!A$3:A$25,Sheet2!B$3:B$25)=1,G441=0),0,AW441-AO441*0.2*G441)</f>
        <v>0</v>
      </c>
      <c r="BU441" s="52">
        <f t="shared" si="188"/>
        <v>0</v>
      </c>
      <c r="BV441" s="52">
        <f t="shared" si="189"/>
        <v>0</v>
      </c>
      <c r="BW441" s="32">
        <f t="shared" si="190"/>
        <v>0</v>
      </c>
    </row>
    <row r="442" spans="4:75">
      <c r="D442" s="103">
        <f t="shared" si="197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2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3"/>
        <v>0</v>
      </c>
      <c r="T442" s="118">
        <v>0</v>
      </c>
      <c r="V442" s="141">
        <f t="shared" si="171"/>
        <v>0</v>
      </c>
      <c r="W442" s="142">
        <f t="shared" si="174"/>
        <v>0</v>
      </c>
      <c r="X442" s="142">
        <f t="shared" si="193"/>
        <v>0</v>
      </c>
      <c r="Y442" s="142">
        <f t="shared" si="194"/>
        <v>0</v>
      </c>
      <c r="Z442" s="142">
        <f>Y442+LOOKUP(V442,Sheet2!A$3:A$24,Sheet2!J$3:J$24)</f>
        <v>0</v>
      </c>
      <c r="AA442" s="142">
        <f t="shared" si="175"/>
        <v>0</v>
      </c>
      <c r="AB442" s="142">
        <f t="shared" si="195"/>
        <v>0</v>
      </c>
      <c r="AC442" s="142">
        <f t="shared" si="196"/>
        <v>0</v>
      </c>
      <c r="AD442" s="142">
        <f>AC442+LOOKUP(V442,Sheet2!A$3:A$24,Sheet2!J$3:J$24)</f>
        <v>0</v>
      </c>
      <c r="AE442" s="142">
        <f t="shared" si="176"/>
        <v>0</v>
      </c>
      <c r="AF442" s="142">
        <f t="shared" si="177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1"/>
        <v>0</v>
      </c>
      <c r="AK442" s="141">
        <f t="shared" si="192"/>
        <v>0</v>
      </c>
      <c r="AL442" s="142">
        <f t="shared" si="178"/>
        <v>0</v>
      </c>
      <c r="AM442" s="142">
        <f t="shared" si="179"/>
        <v>0</v>
      </c>
      <c r="AN442" s="142">
        <f t="shared" si="180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1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2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3"/>
        <v>0</v>
      </c>
      <c r="BO442" s="128">
        <f t="shared" si="184"/>
        <v>0</v>
      </c>
      <c r="BP442" s="120"/>
      <c r="BQ442" s="56">
        <f t="shared" si="185"/>
        <v>0</v>
      </c>
      <c r="BR442" s="52">
        <f t="shared" si="186"/>
        <v>0</v>
      </c>
      <c r="BS442" s="52">
        <f t="shared" si="187"/>
        <v>0</v>
      </c>
      <c r="BT442" s="32">
        <f>IF(OR(LOOKUP(V442,Sheet2!A$3:A$25,Sheet2!B$3:B$25)=1,G442=0),0,AW442-AO442*0.2*G442)</f>
        <v>0</v>
      </c>
      <c r="BU442" s="52">
        <f t="shared" si="188"/>
        <v>0</v>
      </c>
      <c r="BV442" s="52">
        <f t="shared" si="189"/>
        <v>0</v>
      </c>
      <c r="BW442" s="32">
        <f t="shared" si="190"/>
        <v>0</v>
      </c>
    </row>
    <row r="443" spans="4:75">
      <c r="D443" s="103">
        <f t="shared" si="197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2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3"/>
        <v>0</v>
      </c>
      <c r="T443" s="118">
        <v>0</v>
      </c>
      <c r="V443" s="141">
        <f t="shared" si="171"/>
        <v>0</v>
      </c>
      <c r="W443" s="142">
        <f t="shared" si="174"/>
        <v>0</v>
      </c>
      <c r="X443" s="142">
        <f t="shared" si="193"/>
        <v>0</v>
      </c>
      <c r="Y443" s="142">
        <f t="shared" si="194"/>
        <v>0</v>
      </c>
      <c r="Z443" s="142">
        <f>Y443+LOOKUP(V443,Sheet2!A$3:A$24,Sheet2!J$3:J$24)</f>
        <v>0</v>
      </c>
      <c r="AA443" s="142">
        <f t="shared" si="175"/>
        <v>0</v>
      </c>
      <c r="AB443" s="142">
        <f t="shared" si="195"/>
        <v>0</v>
      </c>
      <c r="AC443" s="142">
        <f t="shared" si="196"/>
        <v>0</v>
      </c>
      <c r="AD443" s="142">
        <f>AC443+LOOKUP(V443,Sheet2!A$3:A$24,Sheet2!J$3:J$24)</f>
        <v>0</v>
      </c>
      <c r="AE443" s="142">
        <f t="shared" si="176"/>
        <v>0</v>
      </c>
      <c r="AF443" s="142">
        <f t="shared" si="177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1"/>
        <v>0</v>
      </c>
      <c r="AK443" s="141">
        <f t="shared" si="192"/>
        <v>0</v>
      </c>
      <c r="AL443" s="142">
        <f t="shared" si="178"/>
        <v>0</v>
      </c>
      <c r="AM443" s="142">
        <f t="shared" si="179"/>
        <v>0</v>
      </c>
      <c r="AN443" s="142">
        <f t="shared" si="180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1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2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3"/>
        <v>0</v>
      </c>
      <c r="BO443" s="128">
        <f t="shared" si="184"/>
        <v>0</v>
      </c>
      <c r="BP443" s="120"/>
      <c r="BQ443" s="56">
        <f t="shared" si="185"/>
        <v>0</v>
      </c>
      <c r="BR443" s="52">
        <f t="shared" si="186"/>
        <v>0</v>
      </c>
      <c r="BS443" s="52">
        <f t="shared" si="187"/>
        <v>0</v>
      </c>
      <c r="BT443" s="32">
        <f>IF(OR(LOOKUP(V443,Sheet2!A$3:A$25,Sheet2!B$3:B$25)=1,G443=0),0,AW443-AO443*0.2*G443)</f>
        <v>0</v>
      </c>
      <c r="BU443" s="52">
        <f t="shared" si="188"/>
        <v>0</v>
      </c>
      <c r="BV443" s="52">
        <f t="shared" si="189"/>
        <v>0</v>
      </c>
      <c r="BW443" s="32">
        <f t="shared" si="190"/>
        <v>0</v>
      </c>
    </row>
    <row r="444" spans="4:75">
      <c r="D444" s="103">
        <f t="shared" si="197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2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3"/>
        <v>0</v>
      </c>
      <c r="T444" s="118">
        <v>0</v>
      </c>
      <c r="V444" s="141">
        <f t="shared" si="171"/>
        <v>0</v>
      </c>
      <c r="W444" s="142">
        <f t="shared" si="174"/>
        <v>0</v>
      </c>
      <c r="X444" s="142">
        <f t="shared" si="193"/>
        <v>0</v>
      </c>
      <c r="Y444" s="142">
        <f t="shared" si="194"/>
        <v>0</v>
      </c>
      <c r="Z444" s="142">
        <f>Y444+LOOKUP(V444,Sheet2!A$3:A$24,Sheet2!J$3:J$24)</f>
        <v>0</v>
      </c>
      <c r="AA444" s="142">
        <f t="shared" si="175"/>
        <v>0</v>
      </c>
      <c r="AB444" s="142">
        <f t="shared" si="195"/>
        <v>0</v>
      </c>
      <c r="AC444" s="142">
        <f t="shared" si="196"/>
        <v>0</v>
      </c>
      <c r="AD444" s="142">
        <f>AC444+LOOKUP(V444,Sheet2!A$3:A$24,Sheet2!J$3:J$24)</f>
        <v>0</v>
      </c>
      <c r="AE444" s="142">
        <f t="shared" si="176"/>
        <v>0</v>
      </c>
      <c r="AF444" s="142">
        <f t="shared" si="177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1"/>
        <v>0</v>
      </c>
      <c r="AK444" s="141">
        <f t="shared" si="192"/>
        <v>0</v>
      </c>
      <c r="AL444" s="142">
        <f t="shared" si="178"/>
        <v>0</v>
      </c>
      <c r="AM444" s="142">
        <f t="shared" si="179"/>
        <v>0</v>
      </c>
      <c r="AN444" s="142">
        <f t="shared" si="180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1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2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3"/>
        <v>0</v>
      </c>
      <c r="BO444" s="128">
        <f t="shared" si="184"/>
        <v>0</v>
      </c>
      <c r="BP444" s="120"/>
      <c r="BQ444" s="56">
        <f t="shared" si="185"/>
        <v>0</v>
      </c>
      <c r="BR444" s="52">
        <f t="shared" si="186"/>
        <v>0</v>
      </c>
      <c r="BS444" s="52">
        <f t="shared" si="187"/>
        <v>0</v>
      </c>
      <c r="BT444" s="32">
        <f>IF(OR(LOOKUP(V444,Sheet2!A$3:A$25,Sheet2!B$3:B$25)=1,G444=0),0,AW444-AO444*0.2*G444)</f>
        <v>0</v>
      </c>
      <c r="BU444" s="52">
        <f t="shared" si="188"/>
        <v>0</v>
      </c>
      <c r="BV444" s="52">
        <f t="shared" si="189"/>
        <v>0</v>
      </c>
      <c r="BW444" s="32">
        <f t="shared" si="190"/>
        <v>0</v>
      </c>
    </row>
    <row r="445" spans="4:75">
      <c r="D445" s="103">
        <f t="shared" si="197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2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3"/>
        <v>0</v>
      </c>
      <c r="T445" s="118">
        <v>0</v>
      </c>
      <c r="V445" s="141">
        <f t="shared" si="171"/>
        <v>0</v>
      </c>
      <c r="W445" s="142">
        <f t="shared" si="174"/>
        <v>0</v>
      </c>
      <c r="X445" s="142">
        <f t="shared" si="193"/>
        <v>0</v>
      </c>
      <c r="Y445" s="142">
        <f t="shared" si="194"/>
        <v>0</v>
      </c>
      <c r="Z445" s="142">
        <f>Y445+LOOKUP(V445,Sheet2!A$3:A$24,Sheet2!J$3:J$24)</f>
        <v>0</v>
      </c>
      <c r="AA445" s="142">
        <f t="shared" si="175"/>
        <v>0</v>
      </c>
      <c r="AB445" s="142">
        <f t="shared" si="195"/>
        <v>0</v>
      </c>
      <c r="AC445" s="142">
        <f t="shared" si="196"/>
        <v>0</v>
      </c>
      <c r="AD445" s="142">
        <f>AC445+LOOKUP(V445,Sheet2!A$3:A$24,Sheet2!J$3:J$24)</f>
        <v>0</v>
      </c>
      <c r="AE445" s="142">
        <f t="shared" si="176"/>
        <v>0</v>
      </c>
      <c r="AF445" s="142">
        <f t="shared" si="177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1"/>
        <v>0</v>
      </c>
      <c r="AK445" s="141">
        <f t="shared" si="192"/>
        <v>0</v>
      </c>
      <c r="AL445" s="142">
        <f t="shared" si="178"/>
        <v>0</v>
      </c>
      <c r="AM445" s="142">
        <f t="shared" si="179"/>
        <v>0</v>
      </c>
      <c r="AN445" s="142">
        <f t="shared" si="180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1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2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3"/>
        <v>0</v>
      </c>
      <c r="BO445" s="128">
        <f t="shared" si="184"/>
        <v>0</v>
      </c>
      <c r="BP445" s="120"/>
      <c r="BQ445" s="56">
        <f t="shared" si="185"/>
        <v>0</v>
      </c>
      <c r="BR445" s="52">
        <f t="shared" si="186"/>
        <v>0</v>
      </c>
      <c r="BS445" s="52">
        <f t="shared" si="187"/>
        <v>0</v>
      </c>
      <c r="BT445" s="32">
        <f>IF(OR(LOOKUP(V445,Sheet2!A$3:A$25,Sheet2!B$3:B$25)=1,G445=0),0,AW445-AO445*0.2*G445)</f>
        <v>0</v>
      </c>
      <c r="BU445" s="52">
        <f t="shared" si="188"/>
        <v>0</v>
      </c>
      <c r="BV445" s="52">
        <f t="shared" si="189"/>
        <v>0</v>
      </c>
      <c r="BW445" s="32">
        <f t="shared" si="190"/>
        <v>0</v>
      </c>
    </row>
    <row r="446" spans="4:75">
      <c r="D446" s="103">
        <f t="shared" si="197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2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3"/>
        <v>0</v>
      </c>
      <c r="T446" s="118">
        <v>0</v>
      </c>
      <c r="V446" s="141">
        <f t="shared" si="171"/>
        <v>0</v>
      </c>
      <c r="W446" s="142">
        <f t="shared" si="174"/>
        <v>0</v>
      </c>
      <c r="X446" s="142">
        <f t="shared" si="193"/>
        <v>0</v>
      </c>
      <c r="Y446" s="142">
        <f t="shared" si="194"/>
        <v>0</v>
      </c>
      <c r="Z446" s="142">
        <f>Y446+LOOKUP(V446,Sheet2!A$3:A$24,Sheet2!J$3:J$24)</f>
        <v>0</v>
      </c>
      <c r="AA446" s="142">
        <f t="shared" si="175"/>
        <v>0</v>
      </c>
      <c r="AB446" s="142">
        <f t="shared" si="195"/>
        <v>0</v>
      </c>
      <c r="AC446" s="142">
        <f t="shared" si="196"/>
        <v>0</v>
      </c>
      <c r="AD446" s="142">
        <f>AC446+LOOKUP(V446,Sheet2!A$3:A$24,Sheet2!J$3:J$24)</f>
        <v>0</v>
      </c>
      <c r="AE446" s="142">
        <f t="shared" si="176"/>
        <v>0</v>
      </c>
      <c r="AF446" s="142">
        <f t="shared" si="177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1"/>
        <v>0</v>
      </c>
      <c r="AK446" s="141">
        <f t="shared" si="192"/>
        <v>0</v>
      </c>
      <c r="AL446" s="142">
        <f t="shared" si="178"/>
        <v>0</v>
      </c>
      <c r="AM446" s="142">
        <f t="shared" si="179"/>
        <v>0</v>
      </c>
      <c r="AN446" s="142">
        <f t="shared" si="180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1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2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3"/>
        <v>0</v>
      </c>
      <c r="BO446" s="128">
        <f t="shared" si="184"/>
        <v>0</v>
      </c>
      <c r="BP446" s="120"/>
      <c r="BQ446" s="56">
        <f t="shared" si="185"/>
        <v>0</v>
      </c>
      <c r="BR446" s="52">
        <f t="shared" si="186"/>
        <v>0</v>
      </c>
      <c r="BS446" s="52">
        <f t="shared" si="187"/>
        <v>0</v>
      </c>
      <c r="BT446" s="32">
        <f>IF(OR(LOOKUP(V446,Sheet2!A$3:A$25,Sheet2!B$3:B$25)=1,G446=0),0,AW446-AO446*0.2*G446)</f>
        <v>0</v>
      </c>
      <c r="BU446" s="52">
        <f t="shared" si="188"/>
        <v>0</v>
      </c>
      <c r="BV446" s="52">
        <f t="shared" si="189"/>
        <v>0</v>
      </c>
      <c r="BW446" s="32">
        <f t="shared" si="190"/>
        <v>0</v>
      </c>
    </row>
    <row r="447" spans="4:75">
      <c r="D447" s="103">
        <f t="shared" si="197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2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3"/>
        <v>0</v>
      </c>
      <c r="T447" s="118">
        <v>0</v>
      </c>
      <c r="V447" s="141">
        <f t="shared" si="171"/>
        <v>0</v>
      </c>
      <c r="W447" s="142">
        <f t="shared" si="174"/>
        <v>0</v>
      </c>
      <c r="X447" s="142">
        <f t="shared" si="193"/>
        <v>0</v>
      </c>
      <c r="Y447" s="142">
        <f t="shared" si="194"/>
        <v>0</v>
      </c>
      <c r="Z447" s="142">
        <f>Y447+LOOKUP(V447,Sheet2!A$3:A$24,Sheet2!J$3:J$24)</f>
        <v>0</v>
      </c>
      <c r="AA447" s="142">
        <f t="shared" si="175"/>
        <v>0</v>
      </c>
      <c r="AB447" s="142">
        <f t="shared" si="195"/>
        <v>0</v>
      </c>
      <c r="AC447" s="142">
        <f t="shared" si="196"/>
        <v>0</v>
      </c>
      <c r="AD447" s="142">
        <f>AC447+LOOKUP(V447,Sheet2!A$3:A$24,Sheet2!J$3:J$24)</f>
        <v>0</v>
      </c>
      <c r="AE447" s="142">
        <f t="shared" si="176"/>
        <v>0</v>
      </c>
      <c r="AF447" s="142">
        <f t="shared" si="177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1"/>
        <v>0</v>
      </c>
      <c r="AK447" s="141">
        <f t="shared" si="192"/>
        <v>0</v>
      </c>
      <c r="AL447" s="142">
        <f t="shared" si="178"/>
        <v>0</v>
      </c>
      <c r="AM447" s="142">
        <f t="shared" si="179"/>
        <v>0</v>
      </c>
      <c r="AN447" s="142">
        <f t="shared" si="180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1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2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3"/>
        <v>0</v>
      </c>
      <c r="BO447" s="128">
        <f t="shared" si="184"/>
        <v>0</v>
      </c>
      <c r="BP447" s="120"/>
      <c r="BQ447" s="56">
        <f t="shared" si="185"/>
        <v>0</v>
      </c>
      <c r="BR447" s="52">
        <f t="shared" si="186"/>
        <v>0</v>
      </c>
      <c r="BS447" s="52">
        <f t="shared" si="187"/>
        <v>0</v>
      </c>
      <c r="BT447" s="32">
        <f>IF(OR(LOOKUP(V447,Sheet2!A$3:A$25,Sheet2!B$3:B$25)=1,G447=0),0,AW447-AO447*0.2*G447)</f>
        <v>0</v>
      </c>
      <c r="BU447" s="52">
        <f t="shared" si="188"/>
        <v>0</v>
      </c>
      <c r="BV447" s="52">
        <f t="shared" si="189"/>
        <v>0</v>
      </c>
      <c r="BW447" s="32">
        <f t="shared" si="190"/>
        <v>0</v>
      </c>
    </row>
    <row r="448" spans="4:75">
      <c r="D448" s="103">
        <f t="shared" si="197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2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3"/>
        <v>0</v>
      </c>
      <c r="T448" s="118">
        <v>0</v>
      </c>
      <c r="V448" s="141">
        <f t="shared" si="171"/>
        <v>0</v>
      </c>
      <c r="W448" s="142">
        <f t="shared" si="174"/>
        <v>0</v>
      </c>
      <c r="X448" s="142">
        <f t="shared" si="193"/>
        <v>0</v>
      </c>
      <c r="Y448" s="142">
        <f t="shared" si="194"/>
        <v>0</v>
      </c>
      <c r="Z448" s="142">
        <f>Y448+LOOKUP(V448,Sheet2!A$3:A$24,Sheet2!J$3:J$24)</f>
        <v>0</v>
      </c>
      <c r="AA448" s="142">
        <f t="shared" si="175"/>
        <v>0</v>
      </c>
      <c r="AB448" s="142">
        <f t="shared" si="195"/>
        <v>0</v>
      </c>
      <c r="AC448" s="142">
        <f t="shared" si="196"/>
        <v>0</v>
      </c>
      <c r="AD448" s="142">
        <f>AC448+LOOKUP(V448,Sheet2!A$3:A$24,Sheet2!J$3:J$24)</f>
        <v>0</v>
      </c>
      <c r="AE448" s="142">
        <f t="shared" si="176"/>
        <v>0</v>
      </c>
      <c r="AF448" s="142">
        <f t="shared" si="177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1"/>
        <v>0</v>
      </c>
      <c r="AK448" s="141">
        <f t="shared" si="192"/>
        <v>0</v>
      </c>
      <c r="AL448" s="142">
        <f t="shared" si="178"/>
        <v>0</v>
      </c>
      <c r="AM448" s="142">
        <f t="shared" si="179"/>
        <v>0</v>
      </c>
      <c r="AN448" s="142">
        <f t="shared" si="180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1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2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3"/>
        <v>0</v>
      </c>
      <c r="BO448" s="128">
        <f t="shared" si="184"/>
        <v>0</v>
      </c>
      <c r="BP448" s="120"/>
      <c r="BQ448" s="56">
        <f t="shared" si="185"/>
        <v>0</v>
      </c>
      <c r="BR448" s="52">
        <f t="shared" si="186"/>
        <v>0</v>
      </c>
      <c r="BS448" s="52">
        <f t="shared" si="187"/>
        <v>0</v>
      </c>
      <c r="BT448" s="32">
        <f>IF(OR(LOOKUP(V448,Sheet2!A$3:A$25,Sheet2!B$3:B$25)=1,G448=0),0,AW448-AO448*0.2*G448)</f>
        <v>0</v>
      </c>
      <c r="BU448" s="52">
        <f t="shared" si="188"/>
        <v>0</v>
      </c>
      <c r="BV448" s="52">
        <f t="shared" si="189"/>
        <v>0</v>
      </c>
      <c r="BW448" s="32">
        <f t="shared" si="190"/>
        <v>0</v>
      </c>
    </row>
    <row r="449" spans="4:75">
      <c r="D449" s="103">
        <f t="shared" si="197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2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3"/>
        <v>0</v>
      </c>
      <c r="T449" s="118">
        <v>0</v>
      </c>
      <c r="V449" s="141">
        <f t="shared" si="171"/>
        <v>0</v>
      </c>
      <c r="W449" s="142">
        <f t="shared" si="174"/>
        <v>0</v>
      </c>
      <c r="X449" s="142">
        <f t="shared" si="193"/>
        <v>0</v>
      </c>
      <c r="Y449" s="142">
        <f t="shared" si="194"/>
        <v>0</v>
      </c>
      <c r="Z449" s="142">
        <f>Y449+LOOKUP(V449,Sheet2!A$3:A$24,Sheet2!J$3:J$24)</f>
        <v>0</v>
      </c>
      <c r="AA449" s="142">
        <f t="shared" si="175"/>
        <v>0</v>
      </c>
      <c r="AB449" s="142">
        <f t="shared" si="195"/>
        <v>0</v>
      </c>
      <c r="AC449" s="142">
        <f t="shared" si="196"/>
        <v>0</v>
      </c>
      <c r="AD449" s="142">
        <f>AC449+LOOKUP(V449,Sheet2!A$3:A$24,Sheet2!J$3:J$24)</f>
        <v>0</v>
      </c>
      <c r="AE449" s="142">
        <f t="shared" si="176"/>
        <v>0</v>
      </c>
      <c r="AF449" s="142">
        <f t="shared" si="177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1"/>
        <v>0</v>
      </c>
      <c r="AK449" s="141">
        <f t="shared" si="192"/>
        <v>0</v>
      </c>
      <c r="AL449" s="142">
        <f t="shared" si="178"/>
        <v>0</v>
      </c>
      <c r="AM449" s="142">
        <f t="shared" si="179"/>
        <v>0</v>
      </c>
      <c r="AN449" s="142">
        <f t="shared" si="180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1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2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3"/>
        <v>0</v>
      </c>
      <c r="BO449" s="128">
        <f t="shared" si="184"/>
        <v>0</v>
      </c>
      <c r="BP449" s="120"/>
      <c r="BQ449" s="56">
        <f t="shared" si="185"/>
        <v>0</v>
      </c>
      <c r="BR449" s="52">
        <f t="shared" si="186"/>
        <v>0</v>
      </c>
      <c r="BS449" s="52">
        <f t="shared" si="187"/>
        <v>0</v>
      </c>
      <c r="BT449" s="32">
        <f>IF(OR(LOOKUP(V449,Sheet2!A$3:A$25,Sheet2!B$3:B$25)=1,G449=0),0,AW449-AO449*0.2*G449)</f>
        <v>0</v>
      </c>
      <c r="BU449" s="52">
        <f t="shared" si="188"/>
        <v>0</v>
      </c>
      <c r="BV449" s="52">
        <f t="shared" si="189"/>
        <v>0</v>
      </c>
      <c r="BW449" s="32">
        <f t="shared" si="190"/>
        <v>0</v>
      </c>
    </row>
    <row r="450" spans="4:75">
      <c r="D450" s="103">
        <f t="shared" si="197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2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3"/>
        <v>0</v>
      </c>
      <c r="T450" s="118">
        <v>0</v>
      </c>
      <c r="V450" s="141">
        <f t="shared" si="171"/>
        <v>0</v>
      </c>
      <c r="W450" s="142">
        <f t="shared" si="174"/>
        <v>0</v>
      </c>
      <c r="X450" s="142">
        <f t="shared" si="193"/>
        <v>0</v>
      </c>
      <c r="Y450" s="142">
        <f t="shared" si="194"/>
        <v>0</v>
      </c>
      <c r="Z450" s="142">
        <f>Y450+LOOKUP(V450,Sheet2!A$3:A$24,Sheet2!J$3:J$24)</f>
        <v>0</v>
      </c>
      <c r="AA450" s="142">
        <f t="shared" si="175"/>
        <v>0</v>
      </c>
      <c r="AB450" s="142">
        <f t="shared" si="195"/>
        <v>0</v>
      </c>
      <c r="AC450" s="142">
        <f t="shared" si="196"/>
        <v>0</v>
      </c>
      <c r="AD450" s="142">
        <f>AC450+LOOKUP(V450,Sheet2!A$3:A$24,Sheet2!J$3:J$24)</f>
        <v>0</v>
      </c>
      <c r="AE450" s="142">
        <f t="shared" si="176"/>
        <v>0</v>
      </c>
      <c r="AF450" s="142">
        <f t="shared" si="177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1"/>
        <v>0</v>
      </c>
      <c r="AK450" s="141">
        <f t="shared" si="192"/>
        <v>0</v>
      </c>
      <c r="AL450" s="142">
        <f t="shared" si="178"/>
        <v>0</v>
      </c>
      <c r="AM450" s="142">
        <f t="shared" si="179"/>
        <v>0</v>
      </c>
      <c r="AN450" s="142">
        <f t="shared" si="180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1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2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3"/>
        <v>0</v>
      </c>
      <c r="BO450" s="128">
        <f t="shared" si="184"/>
        <v>0</v>
      </c>
      <c r="BP450" s="120"/>
      <c r="BQ450" s="56">
        <f t="shared" si="185"/>
        <v>0</v>
      </c>
      <c r="BR450" s="52">
        <f t="shared" si="186"/>
        <v>0</v>
      </c>
      <c r="BS450" s="52">
        <f t="shared" si="187"/>
        <v>0</v>
      </c>
      <c r="BT450" s="32">
        <f>IF(OR(LOOKUP(V450,Sheet2!A$3:A$25,Sheet2!B$3:B$25)=1,G450=0),0,AW450-AO450*0.2*G450)</f>
        <v>0</v>
      </c>
      <c r="BU450" s="52">
        <f t="shared" si="188"/>
        <v>0</v>
      </c>
      <c r="BV450" s="52">
        <f t="shared" si="189"/>
        <v>0</v>
      </c>
      <c r="BW450" s="32">
        <f t="shared" si="190"/>
        <v>0</v>
      </c>
    </row>
    <row r="451" spans="4:75">
      <c r="D451" s="103">
        <f t="shared" si="197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2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3"/>
        <v>0</v>
      </c>
      <c r="T451" s="118">
        <v>0</v>
      </c>
      <c r="V451" s="141">
        <f t="shared" ref="V451:V514" si="198">IF(G451=0,0,IF(NOT(H451=0),H451,V450))</f>
        <v>0</v>
      </c>
      <c r="W451" s="142">
        <f t="shared" si="174"/>
        <v>0</v>
      </c>
      <c r="X451" s="142">
        <f t="shared" si="193"/>
        <v>0</v>
      </c>
      <c r="Y451" s="142">
        <f t="shared" si="194"/>
        <v>0</v>
      </c>
      <c r="Z451" s="142">
        <f>Y451+LOOKUP(V451,Sheet2!A$3:A$24,Sheet2!J$3:J$24)</f>
        <v>0</v>
      </c>
      <c r="AA451" s="142">
        <f t="shared" si="175"/>
        <v>0</v>
      </c>
      <c r="AB451" s="142">
        <f t="shared" si="195"/>
        <v>0</v>
      </c>
      <c r="AC451" s="142">
        <f t="shared" si="196"/>
        <v>0</v>
      </c>
      <c r="AD451" s="142">
        <f>AC451+LOOKUP(V451,Sheet2!A$3:A$24,Sheet2!J$3:J$24)</f>
        <v>0</v>
      </c>
      <c r="AE451" s="142">
        <f t="shared" si="176"/>
        <v>0</v>
      </c>
      <c r="AF451" s="142">
        <f t="shared" si="177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1"/>
        <v>0</v>
      </c>
      <c r="AK451" s="141">
        <f t="shared" si="192"/>
        <v>0</v>
      </c>
      <c r="AL451" s="142">
        <f t="shared" si="178"/>
        <v>0</v>
      </c>
      <c r="AM451" s="142">
        <f t="shared" si="179"/>
        <v>0</v>
      </c>
      <c r="AN451" s="142">
        <f t="shared" si="180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1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2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3"/>
        <v>0</v>
      </c>
      <c r="BO451" s="128">
        <f t="shared" si="184"/>
        <v>0</v>
      </c>
      <c r="BP451" s="120"/>
      <c r="BQ451" s="56">
        <f t="shared" si="185"/>
        <v>0</v>
      </c>
      <c r="BR451" s="52">
        <f t="shared" si="186"/>
        <v>0</v>
      </c>
      <c r="BS451" s="52">
        <f t="shared" si="187"/>
        <v>0</v>
      </c>
      <c r="BT451" s="32">
        <f>IF(OR(LOOKUP(V451,Sheet2!A$3:A$25,Sheet2!B$3:B$25)=1,G451=0),0,AW451-AO451*0.2*G451)</f>
        <v>0</v>
      </c>
      <c r="BU451" s="52">
        <f t="shared" si="188"/>
        <v>0</v>
      </c>
      <c r="BV451" s="52">
        <f t="shared" si="189"/>
        <v>0</v>
      </c>
      <c r="BW451" s="32">
        <f t="shared" si="190"/>
        <v>0</v>
      </c>
    </row>
    <row r="452" spans="4:75">
      <c r="D452" s="103">
        <f t="shared" si="197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199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0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v>0</v>
      </c>
      <c r="V452" s="141">
        <f t="shared" si="198"/>
        <v>0</v>
      </c>
      <c r="W452" s="142">
        <f t="shared" ref="W452:W515" si="201">IF($G452=0,0,D452)</f>
        <v>0</v>
      </c>
      <c r="X452" s="142">
        <f t="shared" si="193"/>
        <v>0</v>
      </c>
      <c r="Y452" s="142">
        <f t="shared" si="194"/>
        <v>0</v>
      </c>
      <c r="Z452" s="142">
        <f>Y452+LOOKUP(V452,Sheet2!A$3:A$24,Sheet2!J$3:J$24)</f>
        <v>0</v>
      </c>
      <c r="AA452" s="142">
        <f t="shared" ref="AA452:AA515" si="202">IF($G452=0,0,D453)</f>
        <v>0</v>
      </c>
      <c r="AB452" s="142">
        <f t="shared" si="195"/>
        <v>0</v>
      </c>
      <c r="AC452" s="142">
        <f t="shared" si="196"/>
        <v>0</v>
      </c>
      <c r="AD452" s="142">
        <f>AC452+LOOKUP(V452,Sheet2!A$3:A$24,Sheet2!J$3:J$24)</f>
        <v>0</v>
      </c>
      <c r="AE452" s="142">
        <f t="shared" ref="AE452:AE515" si="203">X452-Z452</f>
        <v>0</v>
      </c>
      <c r="AF452" s="142">
        <f t="shared" ref="AF452:AF515" si="204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1"/>
        <v>0</v>
      </c>
      <c r="AK452" s="141">
        <f t="shared" si="192"/>
        <v>0</v>
      </c>
      <c r="AL452" s="142">
        <f t="shared" ref="AL452:AL515" si="205">IF(G452=0,0,IF(W452=0,X452-Y452+AH452+AI452,W452-Y452+AH452+AI452))</f>
        <v>0</v>
      </c>
      <c r="AM452" s="142">
        <f t="shared" ref="AM452:AM515" si="206">IF(G452=0,0,IF(AA452=0,AB452-AC452+AH452+AI452,AA452-AC452+AH452+AI452))</f>
        <v>0</v>
      </c>
      <c r="AN452" s="142">
        <f t="shared" ref="AN452:AN515" si="207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08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09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0">IF(O452=1,(AQ452+AR452)*(AN452-P452)/AN452,AQ452+AR452)</f>
        <v>0</v>
      </c>
      <c r="BO452" s="128">
        <f t="shared" ref="BO452:BO515" si="211">P452*G452*AO452</f>
        <v>0</v>
      </c>
      <c r="BP452" s="120"/>
      <c r="BQ452" s="56">
        <f t="shared" ref="BQ452:BQ515" si="212">BP452/0.35*(AN452+2+AJ452)</f>
        <v>0</v>
      </c>
      <c r="BR452" s="52">
        <f t="shared" ref="BR452:BR515" si="213">IF(OR(S452="a",S452="E",S452="无"),BN452,0)</f>
        <v>0</v>
      </c>
      <c r="BS452" s="52">
        <f t="shared" ref="BS452:BS515" si="214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15">(MAX(AL452,AM452)+AJ452)*2+AO452*0.5</f>
        <v>0</v>
      </c>
      <c r="BV452" s="52">
        <f t="shared" ref="BV452:BV515" si="216">MAX(AL452,AM452)+AJ452+AO452*0.5</f>
        <v>0</v>
      </c>
      <c r="BW452" s="32">
        <f t="shared" ref="BW452:BW515" si="217">IF(N452=1,G452,0)</f>
        <v>0</v>
      </c>
    </row>
    <row r="453" spans="4:75">
      <c r="D453" s="103">
        <f t="shared" si="197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199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0"/>
        <v>0</v>
      </c>
      <c r="T453" s="118">
        <v>0</v>
      </c>
      <c r="V453" s="141">
        <f t="shared" si="198"/>
        <v>0</v>
      </c>
      <c r="W453" s="142">
        <f t="shared" si="201"/>
        <v>0</v>
      </c>
      <c r="X453" s="142">
        <f t="shared" si="193"/>
        <v>0</v>
      </c>
      <c r="Y453" s="142">
        <f t="shared" si="194"/>
        <v>0</v>
      </c>
      <c r="Z453" s="142">
        <f>Y453+LOOKUP(V453,Sheet2!A$3:A$24,Sheet2!J$3:J$24)</f>
        <v>0</v>
      </c>
      <c r="AA453" s="142">
        <f t="shared" si="202"/>
        <v>0</v>
      </c>
      <c r="AB453" s="142">
        <f t="shared" si="195"/>
        <v>0</v>
      </c>
      <c r="AC453" s="142">
        <f t="shared" si="196"/>
        <v>0</v>
      </c>
      <c r="AD453" s="142">
        <f>AC453+LOOKUP(V453,Sheet2!A$3:A$24,Sheet2!J$3:J$24)</f>
        <v>0</v>
      </c>
      <c r="AE453" s="142">
        <f t="shared" si="203"/>
        <v>0</v>
      </c>
      <c r="AF453" s="142">
        <f t="shared" si="204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18">IF(B453=0,0,IF(NOT(I453=0),I453,AJ452))</f>
        <v>0</v>
      </c>
      <c r="AK453" s="141">
        <f t="shared" ref="AK453:AK516" si="219">IF(B453=0,0,IF(NOT(J453=0),J453,AK452))</f>
        <v>0</v>
      </c>
      <c r="AL453" s="142">
        <f t="shared" si="205"/>
        <v>0</v>
      </c>
      <c r="AM453" s="142">
        <f t="shared" si="206"/>
        <v>0</v>
      </c>
      <c r="AN453" s="142">
        <f t="shared" si="207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08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09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0"/>
        <v>0</v>
      </c>
      <c r="BO453" s="128">
        <f t="shared" si="211"/>
        <v>0</v>
      </c>
      <c r="BP453" s="120"/>
      <c r="BQ453" s="56">
        <f t="shared" si="212"/>
        <v>0</v>
      </c>
      <c r="BR453" s="52">
        <f t="shared" si="213"/>
        <v>0</v>
      </c>
      <c r="BS453" s="52">
        <f t="shared" si="214"/>
        <v>0</v>
      </c>
      <c r="BT453" s="32">
        <f>IF(OR(LOOKUP(V453,Sheet2!A$3:A$25,Sheet2!B$3:B$25)=1,G453=0),0,AW453-AO453*0.2*G453)</f>
        <v>0</v>
      </c>
      <c r="BU453" s="52">
        <f t="shared" si="215"/>
        <v>0</v>
      </c>
      <c r="BV453" s="52">
        <f t="shared" si="216"/>
        <v>0</v>
      </c>
      <c r="BW453" s="32">
        <f t="shared" si="217"/>
        <v>0</v>
      </c>
    </row>
    <row r="454" spans="4:75">
      <c r="D454" s="103">
        <f t="shared" si="197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199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0"/>
        <v>0</v>
      </c>
      <c r="T454" s="118">
        <v>0</v>
      </c>
      <c r="V454" s="141">
        <f t="shared" si="198"/>
        <v>0</v>
      </c>
      <c r="W454" s="142">
        <f t="shared" si="201"/>
        <v>0</v>
      </c>
      <c r="X454" s="142">
        <f t="shared" si="193"/>
        <v>0</v>
      </c>
      <c r="Y454" s="142">
        <f t="shared" si="194"/>
        <v>0</v>
      </c>
      <c r="Z454" s="142">
        <f>Y454+LOOKUP(V454,Sheet2!A$3:A$24,Sheet2!J$3:J$24)</f>
        <v>0</v>
      </c>
      <c r="AA454" s="142">
        <f t="shared" si="202"/>
        <v>0</v>
      </c>
      <c r="AB454" s="142">
        <f t="shared" si="195"/>
        <v>0</v>
      </c>
      <c r="AC454" s="142">
        <f t="shared" si="196"/>
        <v>0</v>
      </c>
      <c r="AD454" s="142">
        <f>AC454+LOOKUP(V454,Sheet2!A$3:A$24,Sheet2!J$3:J$24)</f>
        <v>0</v>
      </c>
      <c r="AE454" s="142">
        <f t="shared" si="203"/>
        <v>0</v>
      </c>
      <c r="AF454" s="142">
        <f t="shared" si="204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18"/>
        <v>0</v>
      </c>
      <c r="AK454" s="141">
        <f t="shared" si="219"/>
        <v>0</v>
      </c>
      <c r="AL454" s="142">
        <f t="shared" si="205"/>
        <v>0</v>
      </c>
      <c r="AM454" s="142">
        <f t="shared" si="206"/>
        <v>0</v>
      </c>
      <c r="AN454" s="142">
        <f t="shared" si="207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08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09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0"/>
        <v>0</v>
      </c>
      <c r="BO454" s="128">
        <f t="shared" si="211"/>
        <v>0</v>
      </c>
      <c r="BP454" s="120"/>
      <c r="BQ454" s="56">
        <f t="shared" si="212"/>
        <v>0</v>
      </c>
      <c r="BR454" s="52">
        <f t="shared" si="213"/>
        <v>0</v>
      </c>
      <c r="BS454" s="52">
        <f t="shared" si="214"/>
        <v>0</v>
      </c>
      <c r="BT454" s="32">
        <f>IF(OR(LOOKUP(V454,Sheet2!A$3:A$25,Sheet2!B$3:B$25)=1,G454=0),0,AW454-AO454*0.2*G454)</f>
        <v>0</v>
      </c>
      <c r="BU454" s="52">
        <f t="shared" si="215"/>
        <v>0</v>
      </c>
      <c r="BV454" s="52">
        <f t="shared" si="216"/>
        <v>0</v>
      </c>
      <c r="BW454" s="32">
        <f t="shared" si="217"/>
        <v>0</v>
      </c>
    </row>
    <row r="455" spans="4:75">
      <c r="D455" s="103">
        <f t="shared" si="197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199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0"/>
        <v>0</v>
      </c>
      <c r="T455" s="118">
        <v>0</v>
      </c>
      <c r="V455" s="141">
        <f t="shared" si="198"/>
        <v>0</v>
      </c>
      <c r="W455" s="142">
        <f t="shared" si="201"/>
        <v>0</v>
      </c>
      <c r="X455" s="142">
        <f t="shared" si="193"/>
        <v>0</v>
      </c>
      <c r="Y455" s="142">
        <f t="shared" si="194"/>
        <v>0</v>
      </c>
      <c r="Z455" s="142">
        <f>Y455+LOOKUP(V455,Sheet2!A$3:A$24,Sheet2!J$3:J$24)</f>
        <v>0</v>
      </c>
      <c r="AA455" s="142">
        <f t="shared" si="202"/>
        <v>0</v>
      </c>
      <c r="AB455" s="142">
        <f t="shared" si="195"/>
        <v>0</v>
      </c>
      <c r="AC455" s="142">
        <f t="shared" si="196"/>
        <v>0</v>
      </c>
      <c r="AD455" s="142">
        <f>AC455+LOOKUP(V455,Sheet2!A$3:A$24,Sheet2!J$3:J$24)</f>
        <v>0</v>
      </c>
      <c r="AE455" s="142">
        <f t="shared" si="203"/>
        <v>0</v>
      </c>
      <c r="AF455" s="142">
        <f t="shared" si="204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18"/>
        <v>0</v>
      </c>
      <c r="AK455" s="141">
        <f t="shared" si="219"/>
        <v>0</v>
      </c>
      <c r="AL455" s="142">
        <f t="shared" si="205"/>
        <v>0</v>
      </c>
      <c r="AM455" s="142">
        <f t="shared" si="206"/>
        <v>0</v>
      </c>
      <c r="AN455" s="142">
        <f t="shared" si="207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08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09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0"/>
        <v>0</v>
      </c>
      <c r="BO455" s="128">
        <f t="shared" si="211"/>
        <v>0</v>
      </c>
      <c r="BP455" s="120"/>
      <c r="BQ455" s="56">
        <f t="shared" si="212"/>
        <v>0</v>
      </c>
      <c r="BR455" s="52">
        <f t="shared" si="213"/>
        <v>0</v>
      </c>
      <c r="BS455" s="52">
        <f t="shared" si="214"/>
        <v>0</v>
      </c>
      <c r="BT455" s="32">
        <f>IF(OR(LOOKUP(V455,Sheet2!A$3:A$25,Sheet2!B$3:B$25)=1,G455=0),0,AW455-AO455*0.2*G455)</f>
        <v>0</v>
      </c>
      <c r="BU455" s="52">
        <f t="shared" si="215"/>
        <v>0</v>
      </c>
      <c r="BV455" s="52">
        <f t="shared" si="216"/>
        <v>0</v>
      </c>
      <c r="BW455" s="32">
        <f t="shared" si="217"/>
        <v>0</v>
      </c>
    </row>
    <row r="456" spans="4:75">
      <c r="D456" s="103">
        <f t="shared" ref="D456:D492" si="220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199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0"/>
        <v>0</v>
      </c>
      <c r="T456" s="118">
        <v>0</v>
      </c>
      <c r="V456" s="141">
        <f t="shared" si="198"/>
        <v>0</v>
      </c>
      <c r="W456" s="142">
        <f t="shared" si="201"/>
        <v>0</v>
      </c>
      <c r="X456" s="142">
        <f t="shared" si="193"/>
        <v>0</v>
      </c>
      <c r="Y456" s="142">
        <f t="shared" si="194"/>
        <v>0</v>
      </c>
      <c r="Z456" s="142">
        <f>Y456+LOOKUP(V456,Sheet2!A$3:A$24,Sheet2!J$3:J$24)</f>
        <v>0</v>
      </c>
      <c r="AA456" s="142">
        <f t="shared" si="202"/>
        <v>0</v>
      </c>
      <c r="AB456" s="142">
        <f t="shared" si="195"/>
        <v>0</v>
      </c>
      <c r="AC456" s="142">
        <f t="shared" si="196"/>
        <v>0</v>
      </c>
      <c r="AD456" s="142">
        <f>AC456+LOOKUP(V456,Sheet2!A$3:A$24,Sheet2!J$3:J$24)</f>
        <v>0</v>
      </c>
      <c r="AE456" s="142">
        <f t="shared" si="203"/>
        <v>0</v>
      </c>
      <c r="AF456" s="142">
        <f t="shared" si="204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18"/>
        <v>0</v>
      </c>
      <c r="AK456" s="141">
        <f t="shared" si="219"/>
        <v>0</v>
      </c>
      <c r="AL456" s="142">
        <f t="shared" si="205"/>
        <v>0</v>
      </c>
      <c r="AM456" s="142">
        <f t="shared" si="206"/>
        <v>0</v>
      </c>
      <c r="AN456" s="142">
        <f t="shared" si="207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08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09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0"/>
        <v>0</v>
      </c>
      <c r="BO456" s="128">
        <f t="shared" si="211"/>
        <v>0</v>
      </c>
      <c r="BP456" s="120"/>
      <c r="BQ456" s="56">
        <f t="shared" si="212"/>
        <v>0</v>
      </c>
      <c r="BR456" s="52">
        <f t="shared" si="213"/>
        <v>0</v>
      </c>
      <c r="BS456" s="52">
        <f t="shared" si="214"/>
        <v>0</v>
      </c>
      <c r="BT456" s="32">
        <f>IF(OR(LOOKUP(V456,Sheet2!A$3:A$25,Sheet2!B$3:B$25)=1,G456=0),0,AW456-AO456*0.2*G456)</f>
        <v>0</v>
      </c>
      <c r="BU456" s="52">
        <f t="shared" si="215"/>
        <v>0</v>
      </c>
      <c r="BV456" s="52">
        <f t="shared" si="216"/>
        <v>0</v>
      </c>
      <c r="BW456" s="32">
        <f t="shared" si="217"/>
        <v>0</v>
      </c>
    </row>
    <row r="457" spans="4:75">
      <c r="D457" s="103">
        <f t="shared" si="220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199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0"/>
        <v>0</v>
      </c>
      <c r="T457" s="118">
        <v>0</v>
      </c>
      <c r="V457" s="141">
        <f t="shared" si="198"/>
        <v>0</v>
      </c>
      <c r="W457" s="142">
        <f t="shared" si="201"/>
        <v>0</v>
      </c>
      <c r="X457" s="142">
        <f t="shared" si="193"/>
        <v>0</v>
      </c>
      <c r="Y457" s="142">
        <f t="shared" si="194"/>
        <v>0</v>
      </c>
      <c r="Z457" s="142">
        <f>Y457+LOOKUP(V457,Sheet2!A$3:A$24,Sheet2!J$3:J$24)</f>
        <v>0</v>
      </c>
      <c r="AA457" s="142">
        <f t="shared" si="202"/>
        <v>0</v>
      </c>
      <c r="AB457" s="142">
        <f t="shared" si="195"/>
        <v>0</v>
      </c>
      <c r="AC457" s="142">
        <f t="shared" si="196"/>
        <v>0</v>
      </c>
      <c r="AD457" s="142">
        <f>AC457+LOOKUP(V457,Sheet2!A$3:A$24,Sheet2!J$3:J$24)</f>
        <v>0</v>
      </c>
      <c r="AE457" s="142">
        <f t="shared" si="203"/>
        <v>0</v>
      </c>
      <c r="AF457" s="142">
        <f t="shared" si="204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18"/>
        <v>0</v>
      </c>
      <c r="AK457" s="141">
        <f t="shared" si="219"/>
        <v>0</v>
      </c>
      <c r="AL457" s="142">
        <f t="shared" si="205"/>
        <v>0</v>
      </c>
      <c r="AM457" s="142">
        <f t="shared" si="206"/>
        <v>0</v>
      </c>
      <c r="AN457" s="142">
        <f t="shared" si="207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08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09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0"/>
        <v>0</v>
      </c>
      <c r="BO457" s="128">
        <f t="shared" si="211"/>
        <v>0</v>
      </c>
      <c r="BP457" s="120"/>
      <c r="BQ457" s="56">
        <f t="shared" si="212"/>
        <v>0</v>
      </c>
      <c r="BR457" s="52">
        <f t="shared" si="213"/>
        <v>0</v>
      </c>
      <c r="BS457" s="52">
        <f t="shared" si="214"/>
        <v>0</v>
      </c>
      <c r="BT457" s="32">
        <f>IF(OR(LOOKUP(V457,Sheet2!A$3:A$25,Sheet2!B$3:B$25)=1,G457=0),0,AW457-AO457*0.2*G457)</f>
        <v>0</v>
      </c>
      <c r="BU457" s="52">
        <f t="shared" si="215"/>
        <v>0</v>
      </c>
      <c r="BV457" s="52">
        <f t="shared" si="216"/>
        <v>0</v>
      </c>
      <c r="BW457" s="32">
        <f t="shared" si="217"/>
        <v>0</v>
      </c>
    </row>
    <row r="458" spans="4:75">
      <c r="D458" s="103">
        <f t="shared" si="220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199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0"/>
        <v>0</v>
      </c>
      <c r="T458" s="118">
        <v>0</v>
      </c>
      <c r="V458" s="141">
        <f t="shared" si="198"/>
        <v>0</v>
      </c>
      <c r="W458" s="142">
        <f t="shared" si="201"/>
        <v>0</v>
      </c>
      <c r="X458" s="142">
        <f t="shared" ref="X458:X521" si="221">IF($G458=0,0,E458)</f>
        <v>0</v>
      </c>
      <c r="Y458" s="142">
        <f t="shared" ref="Y458:Y521" si="222">IF($G458=0,0,F458)</f>
        <v>0</v>
      </c>
      <c r="Z458" s="142">
        <f>Y458+LOOKUP(V458,Sheet2!A$3:A$24,Sheet2!J$3:J$24)</f>
        <v>0</v>
      </c>
      <c r="AA458" s="142">
        <f t="shared" si="202"/>
        <v>0</v>
      </c>
      <c r="AB458" s="142">
        <f t="shared" ref="AB458:AB521" si="223">IF($G458=0,0,E459)</f>
        <v>0</v>
      </c>
      <c r="AC458" s="142">
        <f t="shared" ref="AC458:AC521" si="224">IF($G458=0,0,F459)</f>
        <v>0</v>
      </c>
      <c r="AD458" s="142">
        <f>AC458+LOOKUP(V458,Sheet2!A$3:A$24,Sheet2!J$3:J$24)</f>
        <v>0</v>
      </c>
      <c r="AE458" s="142">
        <f t="shared" si="203"/>
        <v>0</v>
      </c>
      <c r="AF458" s="142">
        <f t="shared" si="204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18"/>
        <v>0</v>
      </c>
      <c r="AK458" s="141">
        <f t="shared" si="219"/>
        <v>0</v>
      </c>
      <c r="AL458" s="142">
        <f t="shared" si="205"/>
        <v>0</v>
      </c>
      <c r="AM458" s="142">
        <f t="shared" si="206"/>
        <v>0</v>
      </c>
      <c r="AN458" s="142">
        <f t="shared" si="207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08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09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0"/>
        <v>0</v>
      </c>
      <c r="BO458" s="128">
        <f t="shared" si="211"/>
        <v>0</v>
      </c>
      <c r="BP458" s="120"/>
      <c r="BQ458" s="56">
        <f t="shared" si="212"/>
        <v>0</v>
      </c>
      <c r="BR458" s="52">
        <f t="shared" si="213"/>
        <v>0</v>
      </c>
      <c r="BS458" s="52">
        <f t="shared" si="214"/>
        <v>0</v>
      </c>
      <c r="BT458" s="32">
        <f>IF(OR(LOOKUP(V458,Sheet2!A$3:A$25,Sheet2!B$3:B$25)=1,G458=0),0,AW458-AO458*0.2*G458)</f>
        <v>0</v>
      </c>
      <c r="BU458" s="52">
        <f t="shared" si="215"/>
        <v>0</v>
      </c>
      <c r="BV458" s="52">
        <f t="shared" si="216"/>
        <v>0</v>
      </c>
      <c r="BW458" s="32">
        <f t="shared" si="217"/>
        <v>0</v>
      </c>
    </row>
    <row r="459" spans="4:75">
      <c r="D459" s="103">
        <f t="shared" si="220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199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0"/>
        <v>0</v>
      </c>
      <c r="T459" s="118">
        <v>0</v>
      </c>
      <c r="V459" s="141">
        <f t="shared" si="198"/>
        <v>0</v>
      </c>
      <c r="W459" s="142">
        <f t="shared" si="201"/>
        <v>0</v>
      </c>
      <c r="X459" s="142">
        <f t="shared" si="221"/>
        <v>0</v>
      </c>
      <c r="Y459" s="142">
        <f t="shared" si="222"/>
        <v>0</v>
      </c>
      <c r="Z459" s="142">
        <f>Y459+LOOKUP(V459,Sheet2!A$3:A$24,Sheet2!J$3:J$24)</f>
        <v>0</v>
      </c>
      <c r="AA459" s="142">
        <f t="shared" si="202"/>
        <v>0</v>
      </c>
      <c r="AB459" s="142">
        <f t="shared" si="223"/>
        <v>0</v>
      </c>
      <c r="AC459" s="142">
        <f t="shared" si="224"/>
        <v>0</v>
      </c>
      <c r="AD459" s="142">
        <f>AC459+LOOKUP(V459,Sheet2!A$3:A$24,Sheet2!J$3:J$24)</f>
        <v>0</v>
      </c>
      <c r="AE459" s="142">
        <f t="shared" si="203"/>
        <v>0</v>
      </c>
      <c r="AF459" s="142">
        <f t="shared" si="204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18"/>
        <v>0</v>
      </c>
      <c r="AK459" s="141">
        <f t="shared" si="219"/>
        <v>0</v>
      </c>
      <c r="AL459" s="142">
        <f t="shared" si="205"/>
        <v>0</v>
      </c>
      <c r="AM459" s="142">
        <f t="shared" si="206"/>
        <v>0</v>
      </c>
      <c r="AN459" s="142">
        <f t="shared" si="207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08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09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0"/>
        <v>0</v>
      </c>
      <c r="BO459" s="128">
        <f t="shared" si="211"/>
        <v>0</v>
      </c>
      <c r="BP459" s="120"/>
      <c r="BQ459" s="56">
        <f t="shared" si="212"/>
        <v>0</v>
      </c>
      <c r="BR459" s="52">
        <f t="shared" si="213"/>
        <v>0</v>
      </c>
      <c r="BS459" s="52">
        <f t="shared" si="214"/>
        <v>0</v>
      </c>
      <c r="BT459" s="32">
        <f>IF(OR(LOOKUP(V459,Sheet2!A$3:A$25,Sheet2!B$3:B$25)=1,G459=0),0,AW459-AO459*0.2*G459)</f>
        <v>0</v>
      </c>
      <c r="BU459" s="52">
        <f t="shared" si="215"/>
        <v>0</v>
      </c>
      <c r="BV459" s="52">
        <f t="shared" si="216"/>
        <v>0</v>
      </c>
      <c r="BW459" s="32">
        <f t="shared" si="217"/>
        <v>0</v>
      </c>
    </row>
    <row r="460" spans="4:75">
      <c r="D460" s="103">
        <f t="shared" si="220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199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0"/>
        <v>0</v>
      </c>
      <c r="T460" s="118">
        <v>0</v>
      </c>
      <c r="V460" s="141">
        <f t="shared" si="198"/>
        <v>0</v>
      </c>
      <c r="W460" s="142">
        <f t="shared" si="201"/>
        <v>0</v>
      </c>
      <c r="X460" s="142">
        <f t="shared" si="221"/>
        <v>0</v>
      </c>
      <c r="Y460" s="142">
        <f t="shared" si="222"/>
        <v>0</v>
      </c>
      <c r="Z460" s="142">
        <f>Y460+LOOKUP(V460,Sheet2!A$3:A$24,Sheet2!J$3:J$24)</f>
        <v>0</v>
      </c>
      <c r="AA460" s="142">
        <f t="shared" si="202"/>
        <v>0</v>
      </c>
      <c r="AB460" s="142">
        <f t="shared" si="223"/>
        <v>0</v>
      </c>
      <c r="AC460" s="142">
        <f t="shared" si="224"/>
        <v>0</v>
      </c>
      <c r="AD460" s="142">
        <f>AC460+LOOKUP(V460,Sheet2!A$3:A$24,Sheet2!J$3:J$24)</f>
        <v>0</v>
      </c>
      <c r="AE460" s="142">
        <f t="shared" si="203"/>
        <v>0</v>
      </c>
      <c r="AF460" s="142">
        <f t="shared" si="204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18"/>
        <v>0</v>
      </c>
      <c r="AK460" s="141">
        <f t="shared" si="219"/>
        <v>0</v>
      </c>
      <c r="AL460" s="142">
        <f t="shared" si="205"/>
        <v>0</v>
      </c>
      <c r="AM460" s="142">
        <f t="shared" si="206"/>
        <v>0</v>
      </c>
      <c r="AN460" s="142">
        <f t="shared" si="207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08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09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0"/>
        <v>0</v>
      </c>
      <c r="BO460" s="128">
        <f t="shared" si="211"/>
        <v>0</v>
      </c>
      <c r="BP460" s="120"/>
      <c r="BQ460" s="56">
        <f t="shared" si="212"/>
        <v>0</v>
      </c>
      <c r="BR460" s="52">
        <f t="shared" si="213"/>
        <v>0</v>
      </c>
      <c r="BS460" s="52">
        <f t="shared" si="214"/>
        <v>0</v>
      </c>
      <c r="BT460" s="32">
        <f>IF(OR(LOOKUP(V460,Sheet2!A$3:A$25,Sheet2!B$3:B$25)=1,G460=0),0,AW460-AO460*0.2*G460)</f>
        <v>0</v>
      </c>
      <c r="BU460" s="52">
        <f t="shared" si="215"/>
        <v>0</v>
      </c>
      <c r="BV460" s="52">
        <f t="shared" si="216"/>
        <v>0</v>
      </c>
      <c r="BW460" s="32">
        <f t="shared" si="217"/>
        <v>0</v>
      </c>
    </row>
    <row r="461" spans="4:75">
      <c r="D461" s="103">
        <f t="shared" si="220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199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0"/>
        <v>0</v>
      </c>
      <c r="T461" s="118">
        <v>0</v>
      </c>
      <c r="V461" s="141">
        <f t="shared" si="198"/>
        <v>0</v>
      </c>
      <c r="W461" s="142">
        <f t="shared" si="201"/>
        <v>0</v>
      </c>
      <c r="X461" s="142">
        <f t="shared" si="221"/>
        <v>0</v>
      </c>
      <c r="Y461" s="142">
        <f t="shared" si="222"/>
        <v>0</v>
      </c>
      <c r="Z461" s="142">
        <f>Y461+LOOKUP(V461,Sheet2!A$3:A$24,Sheet2!J$3:J$24)</f>
        <v>0</v>
      </c>
      <c r="AA461" s="142">
        <f t="shared" si="202"/>
        <v>0</v>
      </c>
      <c r="AB461" s="142">
        <f t="shared" si="223"/>
        <v>0</v>
      </c>
      <c r="AC461" s="142">
        <f t="shared" si="224"/>
        <v>0</v>
      </c>
      <c r="AD461" s="142">
        <f>AC461+LOOKUP(V461,Sheet2!A$3:A$24,Sheet2!J$3:J$24)</f>
        <v>0</v>
      </c>
      <c r="AE461" s="142">
        <f t="shared" si="203"/>
        <v>0</v>
      </c>
      <c r="AF461" s="142">
        <f t="shared" si="204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18"/>
        <v>0</v>
      </c>
      <c r="AK461" s="141">
        <f t="shared" si="219"/>
        <v>0</v>
      </c>
      <c r="AL461" s="142">
        <f t="shared" si="205"/>
        <v>0</v>
      </c>
      <c r="AM461" s="142">
        <f t="shared" si="206"/>
        <v>0</v>
      </c>
      <c r="AN461" s="142">
        <f t="shared" si="207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08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09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0"/>
        <v>0</v>
      </c>
      <c r="BO461" s="128">
        <f t="shared" si="211"/>
        <v>0</v>
      </c>
      <c r="BP461" s="120"/>
      <c r="BQ461" s="56">
        <f t="shared" si="212"/>
        <v>0</v>
      </c>
      <c r="BR461" s="52">
        <f t="shared" si="213"/>
        <v>0</v>
      </c>
      <c r="BS461" s="52">
        <f t="shared" si="214"/>
        <v>0</v>
      </c>
      <c r="BT461" s="32">
        <f>IF(OR(LOOKUP(V461,Sheet2!A$3:A$25,Sheet2!B$3:B$25)=1,G461=0),0,AW461-AO461*0.2*G461)</f>
        <v>0</v>
      </c>
      <c r="BU461" s="52">
        <f t="shared" si="215"/>
        <v>0</v>
      </c>
      <c r="BV461" s="52">
        <f t="shared" si="216"/>
        <v>0</v>
      </c>
      <c r="BW461" s="32">
        <f t="shared" si="217"/>
        <v>0</v>
      </c>
    </row>
    <row r="462" spans="4:75">
      <c r="D462" s="103">
        <f t="shared" si="220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199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0"/>
        <v>0</v>
      </c>
      <c r="T462" s="118">
        <v>0</v>
      </c>
      <c r="V462" s="141">
        <f t="shared" si="198"/>
        <v>0</v>
      </c>
      <c r="W462" s="142">
        <f t="shared" si="201"/>
        <v>0</v>
      </c>
      <c r="X462" s="142">
        <f t="shared" si="221"/>
        <v>0</v>
      </c>
      <c r="Y462" s="142">
        <f t="shared" si="222"/>
        <v>0</v>
      </c>
      <c r="Z462" s="142">
        <f>Y462+LOOKUP(V462,Sheet2!A$3:A$24,Sheet2!J$3:J$24)</f>
        <v>0</v>
      </c>
      <c r="AA462" s="142">
        <f t="shared" si="202"/>
        <v>0</v>
      </c>
      <c r="AB462" s="142">
        <f t="shared" si="223"/>
        <v>0</v>
      </c>
      <c r="AC462" s="142">
        <f t="shared" si="224"/>
        <v>0</v>
      </c>
      <c r="AD462" s="142">
        <f>AC462+LOOKUP(V462,Sheet2!A$3:A$24,Sheet2!J$3:J$24)</f>
        <v>0</v>
      </c>
      <c r="AE462" s="142">
        <f t="shared" si="203"/>
        <v>0</v>
      </c>
      <c r="AF462" s="142">
        <f t="shared" si="204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18"/>
        <v>0</v>
      </c>
      <c r="AK462" s="141">
        <f t="shared" si="219"/>
        <v>0</v>
      </c>
      <c r="AL462" s="142">
        <f t="shared" si="205"/>
        <v>0</v>
      </c>
      <c r="AM462" s="142">
        <f t="shared" si="206"/>
        <v>0</v>
      </c>
      <c r="AN462" s="142">
        <f t="shared" si="207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08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09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0"/>
        <v>0</v>
      </c>
      <c r="BO462" s="128">
        <f t="shared" si="211"/>
        <v>0</v>
      </c>
      <c r="BP462" s="120"/>
      <c r="BQ462" s="56">
        <f t="shared" si="212"/>
        <v>0</v>
      </c>
      <c r="BR462" s="52">
        <f t="shared" si="213"/>
        <v>0</v>
      </c>
      <c r="BS462" s="52">
        <f t="shared" si="214"/>
        <v>0</v>
      </c>
      <c r="BT462" s="32">
        <f>IF(OR(LOOKUP(V462,Sheet2!A$3:A$25,Sheet2!B$3:B$25)=1,G462=0),0,AW462-AO462*0.2*G462)</f>
        <v>0</v>
      </c>
      <c r="BU462" s="52">
        <f t="shared" si="215"/>
        <v>0</v>
      </c>
      <c r="BV462" s="52">
        <f t="shared" si="216"/>
        <v>0</v>
      </c>
      <c r="BW462" s="32">
        <f t="shared" si="217"/>
        <v>0</v>
      </c>
    </row>
    <row r="463" spans="4:75">
      <c r="D463" s="103">
        <f t="shared" si="220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199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0"/>
        <v>0</v>
      </c>
      <c r="T463" s="118">
        <v>0</v>
      </c>
      <c r="V463" s="141">
        <f t="shared" si="198"/>
        <v>0</v>
      </c>
      <c r="W463" s="142">
        <f t="shared" si="201"/>
        <v>0</v>
      </c>
      <c r="X463" s="142">
        <f t="shared" si="221"/>
        <v>0</v>
      </c>
      <c r="Y463" s="142">
        <f t="shared" si="222"/>
        <v>0</v>
      </c>
      <c r="Z463" s="142">
        <f>Y463+LOOKUP(V463,Sheet2!A$3:A$24,Sheet2!J$3:J$24)</f>
        <v>0</v>
      </c>
      <c r="AA463" s="142">
        <f t="shared" si="202"/>
        <v>0</v>
      </c>
      <c r="AB463" s="142">
        <f t="shared" si="223"/>
        <v>0</v>
      </c>
      <c r="AC463" s="142">
        <f t="shared" si="224"/>
        <v>0</v>
      </c>
      <c r="AD463" s="142">
        <f>AC463+LOOKUP(V463,Sheet2!A$3:A$24,Sheet2!J$3:J$24)</f>
        <v>0</v>
      </c>
      <c r="AE463" s="142">
        <f t="shared" si="203"/>
        <v>0</v>
      </c>
      <c r="AF463" s="142">
        <f t="shared" si="204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18"/>
        <v>0</v>
      </c>
      <c r="AK463" s="141">
        <f t="shared" si="219"/>
        <v>0</v>
      </c>
      <c r="AL463" s="142">
        <f t="shared" si="205"/>
        <v>0</v>
      </c>
      <c r="AM463" s="142">
        <f t="shared" si="206"/>
        <v>0</v>
      </c>
      <c r="AN463" s="142">
        <f t="shared" si="207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08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09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0"/>
        <v>0</v>
      </c>
      <c r="BO463" s="128">
        <f t="shared" si="211"/>
        <v>0</v>
      </c>
      <c r="BP463" s="120"/>
      <c r="BQ463" s="56">
        <f t="shared" si="212"/>
        <v>0</v>
      </c>
      <c r="BR463" s="52">
        <f t="shared" si="213"/>
        <v>0</v>
      </c>
      <c r="BS463" s="52">
        <f t="shared" si="214"/>
        <v>0</v>
      </c>
      <c r="BT463" s="32">
        <f>IF(OR(LOOKUP(V463,Sheet2!A$3:A$25,Sheet2!B$3:B$25)=1,G463=0),0,AW463-AO463*0.2*G463)</f>
        <v>0</v>
      </c>
      <c r="BU463" s="52">
        <f t="shared" si="215"/>
        <v>0</v>
      </c>
      <c r="BV463" s="52">
        <f t="shared" si="216"/>
        <v>0</v>
      </c>
      <c r="BW463" s="32">
        <f t="shared" si="217"/>
        <v>0</v>
      </c>
    </row>
    <row r="464" spans="4:75">
      <c r="D464" s="103">
        <f t="shared" si="220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199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0"/>
        <v>0</v>
      </c>
      <c r="T464" s="118">
        <v>0</v>
      </c>
      <c r="V464" s="141">
        <f t="shared" si="198"/>
        <v>0</v>
      </c>
      <c r="W464" s="142">
        <f t="shared" si="201"/>
        <v>0</v>
      </c>
      <c r="X464" s="142">
        <f t="shared" si="221"/>
        <v>0</v>
      </c>
      <c r="Y464" s="142">
        <f t="shared" si="222"/>
        <v>0</v>
      </c>
      <c r="Z464" s="142">
        <f>Y464+LOOKUP(V464,Sheet2!A$3:A$24,Sheet2!J$3:J$24)</f>
        <v>0</v>
      </c>
      <c r="AA464" s="142">
        <f t="shared" si="202"/>
        <v>0</v>
      </c>
      <c r="AB464" s="142">
        <f t="shared" si="223"/>
        <v>0</v>
      </c>
      <c r="AC464" s="142">
        <f t="shared" si="224"/>
        <v>0</v>
      </c>
      <c r="AD464" s="142">
        <f>AC464+LOOKUP(V464,Sheet2!A$3:A$24,Sheet2!J$3:J$24)</f>
        <v>0</v>
      </c>
      <c r="AE464" s="142">
        <f t="shared" si="203"/>
        <v>0</v>
      </c>
      <c r="AF464" s="142">
        <f t="shared" si="204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18"/>
        <v>0</v>
      </c>
      <c r="AK464" s="141">
        <f t="shared" si="219"/>
        <v>0</v>
      </c>
      <c r="AL464" s="142">
        <f t="shared" si="205"/>
        <v>0</v>
      </c>
      <c r="AM464" s="142">
        <f t="shared" si="206"/>
        <v>0</v>
      </c>
      <c r="AN464" s="142">
        <f t="shared" si="207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08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09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0"/>
        <v>0</v>
      </c>
      <c r="BO464" s="128">
        <f t="shared" si="211"/>
        <v>0</v>
      </c>
      <c r="BP464" s="120"/>
      <c r="BQ464" s="56">
        <f t="shared" si="212"/>
        <v>0</v>
      </c>
      <c r="BR464" s="52">
        <f t="shared" si="213"/>
        <v>0</v>
      </c>
      <c r="BS464" s="52">
        <f t="shared" si="214"/>
        <v>0</v>
      </c>
      <c r="BT464" s="32">
        <f>IF(OR(LOOKUP(V464,Sheet2!A$3:A$25,Sheet2!B$3:B$25)=1,G464=0),0,AW464-AO464*0.2*G464)</f>
        <v>0</v>
      </c>
      <c r="BU464" s="52">
        <f t="shared" si="215"/>
        <v>0</v>
      </c>
      <c r="BV464" s="52">
        <f t="shared" si="216"/>
        <v>0</v>
      </c>
      <c r="BW464" s="32">
        <f t="shared" si="217"/>
        <v>0</v>
      </c>
    </row>
    <row r="465" spans="4:75">
      <c r="D465" s="103">
        <f t="shared" si="220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199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0"/>
        <v>0</v>
      </c>
      <c r="T465" s="118">
        <v>0</v>
      </c>
      <c r="V465" s="141">
        <f t="shared" si="198"/>
        <v>0</v>
      </c>
      <c r="W465" s="142">
        <f t="shared" si="201"/>
        <v>0</v>
      </c>
      <c r="X465" s="142">
        <f t="shared" si="221"/>
        <v>0</v>
      </c>
      <c r="Y465" s="142">
        <f t="shared" si="222"/>
        <v>0</v>
      </c>
      <c r="Z465" s="142">
        <f>Y465+LOOKUP(V465,Sheet2!A$3:A$24,Sheet2!J$3:J$24)</f>
        <v>0</v>
      </c>
      <c r="AA465" s="142">
        <f t="shared" si="202"/>
        <v>0</v>
      </c>
      <c r="AB465" s="142">
        <f t="shared" si="223"/>
        <v>0</v>
      </c>
      <c r="AC465" s="142">
        <f t="shared" si="224"/>
        <v>0</v>
      </c>
      <c r="AD465" s="142">
        <f>AC465+LOOKUP(V465,Sheet2!A$3:A$24,Sheet2!J$3:J$24)</f>
        <v>0</v>
      </c>
      <c r="AE465" s="142">
        <f t="shared" si="203"/>
        <v>0</v>
      </c>
      <c r="AF465" s="142">
        <f t="shared" si="204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18"/>
        <v>0</v>
      </c>
      <c r="AK465" s="141">
        <f t="shared" si="219"/>
        <v>0</v>
      </c>
      <c r="AL465" s="142">
        <f t="shared" si="205"/>
        <v>0</v>
      </c>
      <c r="AM465" s="142">
        <f t="shared" si="206"/>
        <v>0</v>
      </c>
      <c r="AN465" s="142">
        <f t="shared" si="207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08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09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0"/>
        <v>0</v>
      </c>
      <c r="BO465" s="128">
        <f t="shared" si="211"/>
        <v>0</v>
      </c>
      <c r="BP465" s="120"/>
      <c r="BQ465" s="56">
        <f t="shared" si="212"/>
        <v>0</v>
      </c>
      <c r="BR465" s="52">
        <f t="shared" si="213"/>
        <v>0</v>
      </c>
      <c r="BS465" s="52">
        <f t="shared" si="214"/>
        <v>0</v>
      </c>
      <c r="BT465" s="32">
        <f>IF(OR(LOOKUP(V465,Sheet2!A$3:A$25,Sheet2!B$3:B$25)=1,G465=0),0,AW465-AO465*0.2*G465)</f>
        <v>0</v>
      </c>
      <c r="BU465" s="52">
        <f t="shared" si="215"/>
        <v>0</v>
      </c>
      <c r="BV465" s="52">
        <f t="shared" si="216"/>
        <v>0</v>
      </c>
      <c r="BW465" s="32">
        <f t="shared" si="217"/>
        <v>0</v>
      </c>
    </row>
    <row r="466" spans="4:75">
      <c r="D466" s="103">
        <f t="shared" si="220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199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0"/>
        <v>0</v>
      </c>
      <c r="T466" s="118">
        <v>0</v>
      </c>
      <c r="V466" s="141">
        <f t="shared" si="198"/>
        <v>0</v>
      </c>
      <c r="W466" s="142">
        <f t="shared" si="201"/>
        <v>0</v>
      </c>
      <c r="X466" s="142">
        <f t="shared" si="221"/>
        <v>0</v>
      </c>
      <c r="Y466" s="142">
        <f t="shared" si="222"/>
        <v>0</v>
      </c>
      <c r="Z466" s="142">
        <f>Y466+LOOKUP(V466,Sheet2!A$3:A$24,Sheet2!J$3:J$24)</f>
        <v>0</v>
      </c>
      <c r="AA466" s="142">
        <f t="shared" si="202"/>
        <v>0</v>
      </c>
      <c r="AB466" s="142">
        <f t="shared" si="223"/>
        <v>0</v>
      </c>
      <c r="AC466" s="142">
        <f t="shared" si="224"/>
        <v>0</v>
      </c>
      <c r="AD466" s="142">
        <f>AC466+LOOKUP(V466,Sheet2!A$3:A$24,Sheet2!J$3:J$24)</f>
        <v>0</v>
      </c>
      <c r="AE466" s="142">
        <f t="shared" si="203"/>
        <v>0</v>
      </c>
      <c r="AF466" s="142">
        <f t="shared" si="204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18"/>
        <v>0</v>
      </c>
      <c r="AK466" s="141">
        <f t="shared" si="219"/>
        <v>0</v>
      </c>
      <c r="AL466" s="142">
        <f t="shared" si="205"/>
        <v>0</v>
      </c>
      <c r="AM466" s="142">
        <f t="shared" si="206"/>
        <v>0</v>
      </c>
      <c r="AN466" s="142">
        <f t="shared" si="207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08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09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0"/>
        <v>0</v>
      </c>
      <c r="BO466" s="128">
        <f t="shared" si="211"/>
        <v>0</v>
      </c>
      <c r="BP466" s="120"/>
      <c r="BQ466" s="56">
        <f t="shared" si="212"/>
        <v>0</v>
      </c>
      <c r="BR466" s="52">
        <f t="shared" si="213"/>
        <v>0</v>
      </c>
      <c r="BS466" s="52">
        <f t="shared" si="214"/>
        <v>0</v>
      </c>
      <c r="BT466" s="32">
        <f>IF(OR(LOOKUP(V466,Sheet2!A$3:A$25,Sheet2!B$3:B$25)=1,G466=0),0,AW466-AO466*0.2*G466)</f>
        <v>0</v>
      </c>
      <c r="BU466" s="52">
        <f t="shared" si="215"/>
        <v>0</v>
      </c>
      <c r="BV466" s="52">
        <f t="shared" si="216"/>
        <v>0</v>
      </c>
      <c r="BW466" s="32">
        <f t="shared" si="217"/>
        <v>0</v>
      </c>
    </row>
    <row r="467" spans="4:75">
      <c r="D467" s="103">
        <f t="shared" si="220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199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0"/>
        <v>0</v>
      </c>
      <c r="T467" s="118">
        <v>0</v>
      </c>
      <c r="V467" s="141">
        <f t="shared" si="198"/>
        <v>0</v>
      </c>
      <c r="W467" s="142">
        <f t="shared" si="201"/>
        <v>0</v>
      </c>
      <c r="X467" s="142">
        <f t="shared" si="221"/>
        <v>0</v>
      </c>
      <c r="Y467" s="142">
        <f t="shared" si="222"/>
        <v>0</v>
      </c>
      <c r="Z467" s="142">
        <f>Y467+LOOKUP(V467,Sheet2!A$3:A$24,Sheet2!J$3:J$24)</f>
        <v>0</v>
      </c>
      <c r="AA467" s="142">
        <f t="shared" si="202"/>
        <v>0</v>
      </c>
      <c r="AB467" s="142">
        <f t="shared" si="223"/>
        <v>0</v>
      </c>
      <c r="AC467" s="142">
        <f t="shared" si="224"/>
        <v>0</v>
      </c>
      <c r="AD467" s="142">
        <f>AC467+LOOKUP(V467,Sheet2!A$3:A$24,Sheet2!J$3:J$24)</f>
        <v>0</v>
      </c>
      <c r="AE467" s="142">
        <f t="shared" si="203"/>
        <v>0</v>
      </c>
      <c r="AF467" s="142">
        <f t="shared" si="204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18"/>
        <v>0</v>
      </c>
      <c r="AK467" s="141">
        <f t="shared" si="219"/>
        <v>0</v>
      </c>
      <c r="AL467" s="142">
        <f t="shared" si="205"/>
        <v>0</v>
      </c>
      <c r="AM467" s="142">
        <f t="shared" si="206"/>
        <v>0</v>
      </c>
      <c r="AN467" s="142">
        <f t="shared" si="207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08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09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0"/>
        <v>0</v>
      </c>
      <c r="BO467" s="128">
        <f t="shared" si="211"/>
        <v>0</v>
      </c>
      <c r="BP467" s="120"/>
      <c r="BQ467" s="56">
        <f t="shared" si="212"/>
        <v>0</v>
      </c>
      <c r="BR467" s="52">
        <f t="shared" si="213"/>
        <v>0</v>
      </c>
      <c r="BS467" s="52">
        <f t="shared" si="214"/>
        <v>0</v>
      </c>
      <c r="BT467" s="32">
        <f>IF(OR(LOOKUP(V467,Sheet2!A$3:A$25,Sheet2!B$3:B$25)=1,G467=0),0,AW467-AO467*0.2*G467)</f>
        <v>0</v>
      </c>
      <c r="BU467" s="52">
        <f t="shared" si="215"/>
        <v>0</v>
      </c>
      <c r="BV467" s="52">
        <f t="shared" si="216"/>
        <v>0</v>
      </c>
      <c r="BW467" s="32">
        <f t="shared" si="217"/>
        <v>0</v>
      </c>
    </row>
    <row r="468" spans="4:75">
      <c r="D468" s="103">
        <f t="shared" si="220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199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0"/>
        <v>0</v>
      </c>
      <c r="T468" s="118">
        <v>0</v>
      </c>
      <c r="V468" s="141">
        <f t="shared" si="198"/>
        <v>0</v>
      </c>
      <c r="W468" s="142">
        <f t="shared" si="201"/>
        <v>0</v>
      </c>
      <c r="X468" s="142">
        <f t="shared" si="221"/>
        <v>0</v>
      </c>
      <c r="Y468" s="142">
        <f t="shared" si="222"/>
        <v>0</v>
      </c>
      <c r="Z468" s="142">
        <f>Y468+LOOKUP(V468,Sheet2!A$3:A$24,Sheet2!J$3:J$24)</f>
        <v>0</v>
      </c>
      <c r="AA468" s="142">
        <f t="shared" si="202"/>
        <v>0</v>
      </c>
      <c r="AB468" s="142">
        <f t="shared" si="223"/>
        <v>0</v>
      </c>
      <c r="AC468" s="142">
        <f t="shared" si="224"/>
        <v>0</v>
      </c>
      <c r="AD468" s="142">
        <f>AC468+LOOKUP(V468,Sheet2!A$3:A$24,Sheet2!J$3:J$24)</f>
        <v>0</v>
      </c>
      <c r="AE468" s="142">
        <f t="shared" si="203"/>
        <v>0</v>
      </c>
      <c r="AF468" s="142">
        <f t="shared" si="204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18"/>
        <v>0</v>
      </c>
      <c r="AK468" s="141">
        <f t="shared" si="219"/>
        <v>0</v>
      </c>
      <c r="AL468" s="142">
        <f t="shared" si="205"/>
        <v>0</v>
      </c>
      <c r="AM468" s="142">
        <f t="shared" si="206"/>
        <v>0</v>
      </c>
      <c r="AN468" s="142">
        <f t="shared" si="207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08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09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0"/>
        <v>0</v>
      </c>
      <c r="BO468" s="128">
        <f t="shared" si="211"/>
        <v>0</v>
      </c>
      <c r="BP468" s="120"/>
      <c r="BQ468" s="56">
        <f t="shared" si="212"/>
        <v>0</v>
      </c>
      <c r="BR468" s="52">
        <f t="shared" si="213"/>
        <v>0</v>
      </c>
      <c r="BS468" s="52">
        <f t="shared" si="214"/>
        <v>0</v>
      </c>
      <c r="BT468" s="32">
        <f>IF(OR(LOOKUP(V468,Sheet2!A$3:A$25,Sheet2!B$3:B$25)=1,G468=0),0,AW468-AO468*0.2*G468)</f>
        <v>0</v>
      </c>
      <c r="BU468" s="52">
        <f t="shared" si="215"/>
        <v>0</v>
      </c>
      <c r="BV468" s="52">
        <f t="shared" si="216"/>
        <v>0</v>
      </c>
      <c r="BW468" s="32">
        <f t="shared" si="217"/>
        <v>0</v>
      </c>
    </row>
    <row r="469" spans="4:75">
      <c r="D469" s="103">
        <f t="shared" si="220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199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0"/>
        <v>0</v>
      </c>
      <c r="T469" s="118">
        <v>0</v>
      </c>
      <c r="V469" s="141">
        <f t="shared" si="198"/>
        <v>0</v>
      </c>
      <c r="W469" s="142">
        <f t="shared" si="201"/>
        <v>0</v>
      </c>
      <c r="X469" s="142">
        <f t="shared" si="221"/>
        <v>0</v>
      </c>
      <c r="Y469" s="142">
        <f t="shared" si="222"/>
        <v>0</v>
      </c>
      <c r="Z469" s="142">
        <f>Y469+LOOKUP(V469,Sheet2!A$3:A$24,Sheet2!J$3:J$24)</f>
        <v>0</v>
      </c>
      <c r="AA469" s="142">
        <f t="shared" si="202"/>
        <v>0</v>
      </c>
      <c r="AB469" s="142">
        <f t="shared" si="223"/>
        <v>0</v>
      </c>
      <c r="AC469" s="142">
        <f t="shared" si="224"/>
        <v>0</v>
      </c>
      <c r="AD469" s="142">
        <f>AC469+LOOKUP(V469,Sheet2!A$3:A$24,Sheet2!J$3:J$24)</f>
        <v>0</v>
      </c>
      <c r="AE469" s="142">
        <f t="shared" si="203"/>
        <v>0</v>
      </c>
      <c r="AF469" s="142">
        <f t="shared" si="204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18"/>
        <v>0</v>
      </c>
      <c r="AK469" s="141">
        <f t="shared" si="219"/>
        <v>0</v>
      </c>
      <c r="AL469" s="142">
        <f t="shared" si="205"/>
        <v>0</v>
      </c>
      <c r="AM469" s="142">
        <f t="shared" si="206"/>
        <v>0</v>
      </c>
      <c r="AN469" s="142">
        <f t="shared" si="207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08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09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0"/>
        <v>0</v>
      </c>
      <c r="BO469" s="128">
        <f t="shared" si="211"/>
        <v>0</v>
      </c>
      <c r="BP469" s="120"/>
      <c r="BQ469" s="56">
        <f t="shared" si="212"/>
        <v>0</v>
      </c>
      <c r="BR469" s="52">
        <f t="shared" si="213"/>
        <v>0</v>
      </c>
      <c r="BS469" s="52">
        <f t="shared" si="214"/>
        <v>0</v>
      </c>
      <c r="BT469" s="32">
        <f>IF(OR(LOOKUP(V469,Sheet2!A$3:A$25,Sheet2!B$3:B$25)=1,G469=0),0,AW469-AO469*0.2*G469)</f>
        <v>0</v>
      </c>
      <c r="BU469" s="52">
        <f t="shared" si="215"/>
        <v>0</v>
      </c>
      <c r="BV469" s="52">
        <f t="shared" si="216"/>
        <v>0</v>
      </c>
      <c r="BW469" s="32">
        <f t="shared" si="217"/>
        <v>0</v>
      </c>
    </row>
    <row r="470" spans="4:75">
      <c r="D470" s="103">
        <f t="shared" si="220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199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0"/>
        <v>0</v>
      </c>
      <c r="T470" s="118">
        <v>0</v>
      </c>
      <c r="V470" s="141">
        <f t="shared" si="198"/>
        <v>0</v>
      </c>
      <c r="W470" s="142">
        <f t="shared" si="201"/>
        <v>0</v>
      </c>
      <c r="X470" s="142">
        <f t="shared" si="221"/>
        <v>0</v>
      </c>
      <c r="Y470" s="142">
        <f t="shared" si="222"/>
        <v>0</v>
      </c>
      <c r="Z470" s="142">
        <f>Y470+LOOKUP(V470,Sheet2!A$3:A$24,Sheet2!J$3:J$24)</f>
        <v>0</v>
      </c>
      <c r="AA470" s="142">
        <f t="shared" si="202"/>
        <v>0</v>
      </c>
      <c r="AB470" s="142">
        <f t="shared" si="223"/>
        <v>0</v>
      </c>
      <c r="AC470" s="142">
        <f t="shared" si="224"/>
        <v>0</v>
      </c>
      <c r="AD470" s="142">
        <f>AC470+LOOKUP(V470,Sheet2!A$3:A$24,Sheet2!J$3:J$24)</f>
        <v>0</v>
      </c>
      <c r="AE470" s="142">
        <f t="shared" si="203"/>
        <v>0</v>
      </c>
      <c r="AF470" s="142">
        <f t="shared" si="204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18"/>
        <v>0</v>
      </c>
      <c r="AK470" s="141">
        <f t="shared" si="219"/>
        <v>0</v>
      </c>
      <c r="AL470" s="142">
        <f t="shared" si="205"/>
        <v>0</v>
      </c>
      <c r="AM470" s="142">
        <f t="shared" si="206"/>
        <v>0</v>
      </c>
      <c r="AN470" s="142">
        <f t="shared" si="207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08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09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0"/>
        <v>0</v>
      </c>
      <c r="BO470" s="128">
        <f t="shared" si="211"/>
        <v>0</v>
      </c>
      <c r="BP470" s="120"/>
      <c r="BQ470" s="56">
        <f t="shared" si="212"/>
        <v>0</v>
      </c>
      <c r="BR470" s="52">
        <f t="shared" si="213"/>
        <v>0</v>
      </c>
      <c r="BS470" s="52">
        <f t="shared" si="214"/>
        <v>0</v>
      </c>
      <c r="BT470" s="32">
        <f>IF(OR(LOOKUP(V470,Sheet2!A$3:A$25,Sheet2!B$3:B$25)=1,G470=0),0,AW470-AO470*0.2*G470)</f>
        <v>0</v>
      </c>
      <c r="BU470" s="52">
        <f t="shared" si="215"/>
        <v>0</v>
      </c>
      <c r="BV470" s="52">
        <f t="shared" si="216"/>
        <v>0</v>
      </c>
      <c r="BW470" s="32">
        <f t="shared" si="217"/>
        <v>0</v>
      </c>
    </row>
    <row r="471" spans="4:75">
      <c r="D471" s="103">
        <f t="shared" si="220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199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0"/>
        <v>0</v>
      </c>
      <c r="T471" s="118">
        <v>0</v>
      </c>
      <c r="V471" s="141">
        <f t="shared" si="198"/>
        <v>0</v>
      </c>
      <c r="W471" s="142">
        <f t="shared" si="201"/>
        <v>0</v>
      </c>
      <c r="X471" s="142">
        <f t="shared" si="221"/>
        <v>0</v>
      </c>
      <c r="Y471" s="142">
        <f t="shared" si="222"/>
        <v>0</v>
      </c>
      <c r="Z471" s="142">
        <f>Y471+LOOKUP(V471,Sheet2!A$3:A$24,Sheet2!J$3:J$24)</f>
        <v>0</v>
      </c>
      <c r="AA471" s="142">
        <f t="shared" si="202"/>
        <v>0</v>
      </c>
      <c r="AB471" s="142">
        <f t="shared" si="223"/>
        <v>0</v>
      </c>
      <c r="AC471" s="142">
        <f t="shared" si="224"/>
        <v>0</v>
      </c>
      <c r="AD471" s="142">
        <f>AC471+LOOKUP(V471,Sheet2!A$3:A$24,Sheet2!J$3:J$24)</f>
        <v>0</v>
      </c>
      <c r="AE471" s="142">
        <f t="shared" si="203"/>
        <v>0</v>
      </c>
      <c r="AF471" s="142">
        <f t="shared" si="204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18"/>
        <v>0</v>
      </c>
      <c r="AK471" s="141">
        <f t="shared" si="219"/>
        <v>0</v>
      </c>
      <c r="AL471" s="142">
        <f t="shared" si="205"/>
        <v>0</v>
      </c>
      <c r="AM471" s="142">
        <f t="shared" si="206"/>
        <v>0</v>
      </c>
      <c r="AN471" s="142">
        <f t="shared" si="207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08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09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0"/>
        <v>0</v>
      </c>
      <c r="BO471" s="128">
        <f t="shared" si="211"/>
        <v>0</v>
      </c>
      <c r="BP471" s="120"/>
      <c r="BQ471" s="56">
        <f t="shared" si="212"/>
        <v>0</v>
      </c>
      <c r="BR471" s="52">
        <f t="shared" si="213"/>
        <v>0</v>
      </c>
      <c r="BS471" s="52">
        <f t="shared" si="214"/>
        <v>0</v>
      </c>
      <c r="BT471" s="32">
        <f>IF(OR(LOOKUP(V471,Sheet2!A$3:A$25,Sheet2!B$3:B$25)=1,G471=0),0,AW471-AO471*0.2*G471)</f>
        <v>0</v>
      </c>
      <c r="BU471" s="52">
        <f t="shared" si="215"/>
        <v>0</v>
      </c>
      <c r="BV471" s="52">
        <f t="shared" si="216"/>
        <v>0</v>
      </c>
      <c r="BW471" s="32">
        <f t="shared" si="217"/>
        <v>0</v>
      </c>
    </row>
    <row r="472" spans="4:75">
      <c r="D472" s="103">
        <f t="shared" si="220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199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0"/>
        <v>0</v>
      </c>
      <c r="T472" s="118">
        <v>0</v>
      </c>
      <c r="V472" s="141">
        <f t="shared" si="198"/>
        <v>0</v>
      </c>
      <c r="W472" s="142">
        <f t="shared" si="201"/>
        <v>0</v>
      </c>
      <c r="X472" s="142">
        <f t="shared" si="221"/>
        <v>0</v>
      </c>
      <c r="Y472" s="142">
        <f t="shared" si="222"/>
        <v>0</v>
      </c>
      <c r="Z472" s="142">
        <f>Y472+LOOKUP(V472,Sheet2!A$3:A$24,Sheet2!J$3:J$24)</f>
        <v>0</v>
      </c>
      <c r="AA472" s="142">
        <f t="shared" si="202"/>
        <v>0</v>
      </c>
      <c r="AB472" s="142">
        <f t="shared" si="223"/>
        <v>0</v>
      </c>
      <c r="AC472" s="142">
        <f t="shared" si="224"/>
        <v>0</v>
      </c>
      <c r="AD472" s="142">
        <f>AC472+LOOKUP(V472,Sheet2!A$3:A$24,Sheet2!J$3:J$24)</f>
        <v>0</v>
      </c>
      <c r="AE472" s="142">
        <f t="shared" si="203"/>
        <v>0</v>
      </c>
      <c r="AF472" s="142">
        <f t="shared" si="204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18"/>
        <v>0</v>
      </c>
      <c r="AK472" s="141">
        <f t="shared" si="219"/>
        <v>0</v>
      </c>
      <c r="AL472" s="142">
        <f t="shared" si="205"/>
        <v>0</v>
      </c>
      <c r="AM472" s="142">
        <f t="shared" si="206"/>
        <v>0</v>
      </c>
      <c r="AN472" s="142">
        <f t="shared" si="207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08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09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0"/>
        <v>0</v>
      </c>
      <c r="BO472" s="128">
        <f t="shared" si="211"/>
        <v>0</v>
      </c>
      <c r="BP472" s="120"/>
      <c r="BQ472" s="56">
        <f t="shared" si="212"/>
        <v>0</v>
      </c>
      <c r="BR472" s="52">
        <f t="shared" si="213"/>
        <v>0</v>
      </c>
      <c r="BS472" s="52">
        <f t="shared" si="214"/>
        <v>0</v>
      </c>
      <c r="BT472" s="32">
        <f>IF(OR(LOOKUP(V472,Sheet2!A$3:A$25,Sheet2!B$3:B$25)=1,G472=0),0,AW472-AO472*0.2*G472)</f>
        <v>0</v>
      </c>
      <c r="BU472" s="52">
        <f t="shared" si="215"/>
        <v>0</v>
      </c>
      <c r="BV472" s="52">
        <f t="shared" si="216"/>
        <v>0</v>
      </c>
      <c r="BW472" s="32">
        <f t="shared" si="217"/>
        <v>0</v>
      </c>
    </row>
    <row r="473" spans="4:75">
      <c r="D473" s="103">
        <f t="shared" si="220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199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0"/>
        <v>0</v>
      </c>
      <c r="T473" s="118">
        <v>0</v>
      </c>
      <c r="V473" s="141">
        <f t="shared" si="198"/>
        <v>0</v>
      </c>
      <c r="W473" s="142">
        <f t="shared" si="201"/>
        <v>0</v>
      </c>
      <c r="X473" s="142">
        <f t="shared" si="221"/>
        <v>0</v>
      </c>
      <c r="Y473" s="142">
        <f t="shared" si="222"/>
        <v>0</v>
      </c>
      <c r="Z473" s="142">
        <f>Y473+LOOKUP(V473,Sheet2!A$3:A$24,Sheet2!J$3:J$24)</f>
        <v>0</v>
      </c>
      <c r="AA473" s="142">
        <f t="shared" si="202"/>
        <v>0</v>
      </c>
      <c r="AB473" s="142">
        <f t="shared" si="223"/>
        <v>0</v>
      </c>
      <c r="AC473" s="142">
        <f t="shared" si="224"/>
        <v>0</v>
      </c>
      <c r="AD473" s="142">
        <f>AC473+LOOKUP(V473,Sheet2!A$3:A$24,Sheet2!J$3:J$24)</f>
        <v>0</v>
      </c>
      <c r="AE473" s="142">
        <f t="shared" si="203"/>
        <v>0</v>
      </c>
      <c r="AF473" s="142">
        <f t="shared" si="204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18"/>
        <v>0</v>
      </c>
      <c r="AK473" s="141">
        <f t="shared" si="219"/>
        <v>0</v>
      </c>
      <c r="AL473" s="142">
        <f t="shared" si="205"/>
        <v>0</v>
      </c>
      <c r="AM473" s="142">
        <f t="shared" si="206"/>
        <v>0</v>
      </c>
      <c r="AN473" s="142">
        <f t="shared" si="207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08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09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0"/>
        <v>0</v>
      </c>
      <c r="BO473" s="128">
        <f t="shared" si="211"/>
        <v>0</v>
      </c>
      <c r="BP473" s="120"/>
      <c r="BQ473" s="56">
        <f t="shared" si="212"/>
        <v>0</v>
      </c>
      <c r="BR473" s="52">
        <f t="shared" si="213"/>
        <v>0</v>
      </c>
      <c r="BS473" s="52">
        <f t="shared" si="214"/>
        <v>0</v>
      </c>
      <c r="BT473" s="32">
        <f>IF(OR(LOOKUP(V473,Sheet2!A$3:A$25,Sheet2!B$3:B$25)=1,G473=0),0,AW473-AO473*0.2*G473)</f>
        <v>0</v>
      </c>
      <c r="BU473" s="52">
        <f t="shared" si="215"/>
        <v>0</v>
      </c>
      <c r="BV473" s="52">
        <f t="shared" si="216"/>
        <v>0</v>
      </c>
      <c r="BW473" s="32">
        <f t="shared" si="217"/>
        <v>0</v>
      </c>
    </row>
    <row r="474" spans="4:75">
      <c r="D474" s="103">
        <f t="shared" si="220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199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0"/>
        <v>0</v>
      </c>
      <c r="T474" s="118">
        <v>0</v>
      </c>
      <c r="V474" s="141">
        <f t="shared" si="198"/>
        <v>0</v>
      </c>
      <c r="W474" s="142">
        <f t="shared" si="201"/>
        <v>0</v>
      </c>
      <c r="X474" s="142">
        <f t="shared" si="221"/>
        <v>0</v>
      </c>
      <c r="Y474" s="142">
        <f t="shared" si="222"/>
        <v>0</v>
      </c>
      <c r="Z474" s="142">
        <f>Y474+LOOKUP(V474,Sheet2!A$3:A$24,Sheet2!J$3:J$24)</f>
        <v>0</v>
      </c>
      <c r="AA474" s="142">
        <f t="shared" si="202"/>
        <v>0</v>
      </c>
      <c r="AB474" s="142">
        <f t="shared" si="223"/>
        <v>0</v>
      </c>
      <c r="AC474" s="142">
        <f t="shared" si="224"/>
        <v>0</v>
      </c>
      <c r="AD474" s="142">
        <f>AC474+LOOKUP(V474,Sheet2!A$3:A$24,Sheet2!J$3:J$24)</f>
        <v>0</v>
      </c>
      <c r="AE474" s="142">
        <f t="shared" si="203"/>
        <v>0</v>
      </c>
      <c r="AF474" s="142">
        <f t="shared" si="204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18"/>
        <v>0</v>
      </c>
      <c r="AK474" s="141">
        <f t="shared" si="219"/>
        <v>0</v>
      </c>
      <c r="AL474" s="142">
        <f t="shared" si="205"/>
        <v>0</v>
      </c>
      <c r="AM474" s="142">
        <f t="shared" si="206"/>
        <v>0</v>
      </c>
      <c r="AN474" s="142">
        <f t="shared" si="207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08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09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0"/>
        <v>0</v>
      </c>
      <c r="BO474" s="128">
        <f t="shared" si="211"/>
        <v>0</v>
      </c>
      <c r="BP474" s="120"/>
      <c r="BQ474" s="56">
        <f t="shared" si="212"/>
        <v>0</v>
      </c>
      <c r="BR474" s="52">
        <f t="shared" si="213"/>
        <v>0</v>
      </c>
      <c r="BS474" s="52">
        <f t="shared" si="214"/>
        <v>0</v>
      </c>
      <c r="BT474" s="32">
        <f>IF(OR(LOOKUP(V474,Sheet2!A$3:A$25,Sheet2!B$3:B$25)=1,G474=0),0,AW474-AO474*0.2*G474)</f>
        <v>0</v>
      </c>
      <c r="BU474" s="52">
        <f t="shared" si="215"/>
        <v>0</v>
      </c>
      <c r="BV474" s="52">
        <f t="shared" si="216"/>
        <v>0</v>
      </c>
      <c r="BW474" s="32">
        <f t="shared" si="217"/>
        <v>0</v>
      </c>
    </row>
    <row r="475" spans="4:75">
      <c r="D475" s="103">
        <f t="shared" si="220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199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0"/>
        <v>0</v>
      </c>
      <c r="T475" s="118">
        <v>0</v>
      </c>
      <c r="V475" s="141">
        <f t="shared" si="198"/>
        <v>0</v>
      </c>
      <c r="W475" s="142">
        <f t="shared" si="201"/>
        <v>0</v>
      </c>
      <c r="X475" s="142">
        <f t="shared" si="221"/>
        <v>0</v>
      </c>
      <c r="Y475" s="142">
        <f t="shared" si="222"/>
        <v>0</v>
      </c>
      <c r="Z475" s="142">
        <f>Y475+LOOKUP(V475,Sheet2!A$3:A$24,Sheet2!J$3:J$24)</f>
        <v>0</v>
      </c>
      <c r="AA475" s="142">
        <f t="shared" si="202"/>
        <v>0</v>
      </c>
      <c r="AB475" s="142">
        <f t="shared" si="223"/>
        <v>0</v>
      </c>
      <c r="AC475" s="142">
        <f t="shared" si="224"/>
        <v>0</v>
      </c>
      <c r="AD475" s="142">
        <f>AC475+LOOKUP(V475,Sheet2!A$3:A$24,Sheet2!J$3:J$24)</f>
        <v>0</v>
      </c>
      <c r="AE475" s="142">
        <f t="shared" si="203"/>
        <v>0</v>
      </c>
      <c r="AF475" s="142">
        <f t="shared" si="204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18"/>
        <v>0</v>
      </c>
      <c r="AK475" s="141">
        <f t="shared" si="219"/>
        <v>0</v>
      </c>
      <c r="AL475" s="142">
        <f t="shared" si="205"/>
        <v>0</v>
      </c>
      <c r="AM475" s="142">
        <f t="shared" si="206"/>
        <v>0</v>
      </c>
      <c r="AN475" s="142">
        <f t="shared" si="207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08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09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0"/>
        <v>0</v>
      </c>
      <c r="BO475" s="128">
        <f t="shared" si="211"/>
        <v>0</v>
      </c>
      <c r="BP475" s="120"/>
      <c r="BQ475" s="56">
        <f t="shared" si="212"/>
        <v>0</v>
      </c>
      <c r="BR475" s="52">
        <f t="shared" si="213"/>
        <v>0</v>
      </c>
      <c r="BS475" s="52">
        <f t="shared" si="214"/>
        <v>0</v>
      </c>
      <c r="BT475" s="32">
        <f>IF(OR(LOOKUP(V475,Sheet2!A$3:A$25,Sheet2!B$3:B$25)=1,G475=0),0,AW475-AO475*0.2*G475)</f>
        <v>0</v>
      </c>
      <c r="BU475" s="52">
        <f t="shared" si="215"/>
        <v>0</v>
      </c>
      <c r="BV475" s="52">
        <f t="shared" si="216"/>
        <v>0</v>
      </c>
      <c r="BW475" s="32">
        <f t="shared" si="217"/>
        <v>0</v>
      </c>
    </row>
    <row r="476" spans="4:75">
      <c r="D476" s="103">
        <f t="shared" si="220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199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0"/>
        <v>0</v>
      </c>
      <c r="T476" s="118">
        <v>0</v>
      </c>
      <c r="V476" s="141">
        <f t="shared" si="198"/>
        <v>0</v>
      </c>
      <c r="W476" s="142">
        <f t="shared" si="201"/>
        <v>0</v>
      </c>
      <c r="X476" s="142">
        <f t="shared" si="221"/>
        <v>0</v>
      </c>
      <c r="Y476" s="142">
        <f t="shared" si="222"/>
        <v>0</v>
      </c>
      <c r="Z476" s="142">
        <f>Y476+LOOKUP(V476,Sheet2!A$3:A$24,Sheet2!J$3:J$24)</f>
        <v>0</v>
      </c>
      <c r="AA476" s="142">
        <f t="shared" si="202"/>
        <v>0</v>
      </c>
      <c r="AB476" s="142">
        <f t="shared" si="223"/>
        <v>0</v>
      </c>
      <c r="AC476" s="142">
        <f t="shared" si="224"/>
        <v>0</v>
      </c>
      <c r="AD476" s="142">
        <f>AC476+LOOKUP(V476,Sheet2!A$3:A$24,Sheet2!J$3:J$24)</f>
        <v>0</v>
      </c>
      <c r="AE476" s="142">
        <f t="shared" si="203"/>
        <v>0</v>
      </c>
      <c r="AF476" s="142">
        <f t="shared" si="204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18"/>
        <v>0</v>
      </c>
      <c r="AK476" s="141">
        <f t="shared" si="219"/>
        <v>0</v>
      </c>
      <c r="AL476" s="142">
        <f t="shared" si="205"/>
        <v>0</v>
      </c>
      <c r="AM476" s="142">
        <f t="shared" si="206"/>
        <v>0</v>
      </c>
      <c r="AN476" s="142">
        <f t="shared" si="207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08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09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0"/>
        <v>0</v>
      </c>
      <c r="BO476" s="128">
        <f t="shared" si="211"/>
        <v>0</v>
      </c>
      <c r="BP476" s="120"/>
      <c r="BQ476" s="56">
        <f t="shared" si="212"/>
        <v>0</v>
      </c>
      <c r="BR476" s="52">
        <f t="shared" si="213"/>
        <v>0</v>
      </c>
      <c r="BS476" s="52">
        <f t="shared" si="214"/>
        <v>0</v>
      </c>
      <c r="BT476" s="32">
        <f>IF(OR(LOOKUP(V476,Sheet2!A$3:A$25,Sheet2!B$3:B$25)=1,G476=0),0,AW476-AO476*0.2*G476)</f>
        <v>0</v>
      </c>
      <c r="BU476" s="52">
        <f t="shared" si="215"/>
        <v>0</v>
      </c>
      <c r="BV476" s="52">
        <f t="shared" si="216"/>
        <v>0</v>
      </c>
      <c r="BW476" s="32">
        <f t="shared" si="217"/>
        <v>0</v>
      </c>
    </row>
    <row r="477" spans="4:75">
      <c r="D477" s="103">
        <f t="shared" si="220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199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0"/>
        <v>0</v>
      </c>
      <c r="T477" s="118">
        <v>0</v>
      </c>
      <c r="V477" s="141">
        <f t="shared" si="198"/>
        <v>0</v>
      </c>
      <c r="W477" s="142">
        <f t="shared" si="201"/>
        <v>0</v>
      </c>
      <c r="X477" s="142">
        <f t="shared" si="221"/>
        <v>0</v>
      </c>
      <c r="Y477" s="142">
        <f t="shared" si="222"/>
        <v>0</v>
      </c>
      <c r="Z477" s="142">
        <f>Y477+LOOKUP(V477,Sheet2!A$3:A$24,Sheet2!J$3:J$24)</f>
        <v>0</v>
      </c>
      <c r="AA477" s="142">
        <f t="shared" si="202"/>
        <v>0</v>
      </c>
      <c r="AB477" s="142">
        <f t="shared" si="223"/>
        <v>0</v>
      </c>
      <c r="AC477" s="142">
        <f t="shared" si="224"/>
        <v>0</v>
      </c>
      <c r="AD477" s="142">
        <f>AC477+LOOKUP(V477,Sheet2!A$3:A$24,Sheet2!J$3:J$24)</f>
        <v>0</v>
      </c>
      <c r="AE477" s="142">
        <f t="shared" si="203"/>
        <v>0</v>
      </c>
      <c r="AF477" s="142">
        <f t="shared" si="204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18"/>
        <v>0</v>
      </c>
      <c r="AK477" s="141">
        <f t="shared" si="219"/>
        <v>0</v>
      </c>
      <c r="AL477" s="142">
        <f t="shared" si="205"/>
        <v>0</v>
      </c>
      <c r="AM477" s="142">
        <f t="shared" si="206"/>
        <v>0</v>
      </c>
      <c r="AN477" s="142">
        <f t="shared" si="207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08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09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0"/>
        <v>0</v>
      </c>
      <c r="BO477" s="128">
        <f t="shared" si="211"/>
        <v>0</v>
      </c>
      <c r="BP477" s="120"/>
      <c r="BQ477" s="56">
        <f t="shared" si="212"/>
        <v>0</v>
      </c>
      <c r="BR477" s="52">
        <f t="shared" si="213"/>
        <v>0</v>
      </c>
      <c r="BS477" s="52">
        <f t="shared" si="214"/>
        <v>0</v>
      </c>
      <c r="BT477" s="32">
        <f>IF(OR(LOOKUP(V477,Sheet2!A$3:A$25,Sheet2!B$3:B$25)=1,G477=0),0,AW477-AO477*0.2*G477)</f>
        <v>0</v>
      </c>
      <c r="BU477" s="52">
        <f t="shared" si="215"/>
        <v>0</v>
      </c>
      <c r="BV477" s="52">
        <f t="shared" si="216"/>
        <v>0</v>
      </c>
      <c r="BW477" s="32">
        <f t="shared" si="217"/>
        <v>0</v>
      </c>
    </row>
    <row r="478" spans="4:75">
      <c r="D478" s="103">
        <f t="shared" si="220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199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0"/>
        <v>0</v>
      </c>
      <c r="T478" s="118">
        <v>0</v>
      </c>
      <c r="V478" s="141">
        <f t="shared" si="198"/>
        <v>0</v>
      </c>
      <c r="W478" s="142">
        <f t="shared" si="201"/>
        <v>0</v>
      </c>
      <c r="X478" s="142">
        <f t="shared" si="221"/>
        <v>0</v>
      </c>
      <c r="Y478" s="142">
        <f t="shared" si="222"/>
        <v>0</v>
      </c>
      <c r="Z478" s="142">
        <f>Y478+LOOKUP(V478,Sheet2!A$3:A$24,Sheet2!J$3:J$24)</f>
        <v>0</v>
      </c>
      <c r="AA478" s="142">
        <f t="shared" si="202"/>
        <v>0</v>
      </c>
      <c r="AB478" s="142">
        <f t="shared" si="223"/>
        <v>0</v>
      </c>
      <c r="AC478" s="142">
        <f t="shared" si="224"/>
        <v>0</v>
      </c>
      <c r="AD478" s="142">
        <f>AC478+LOOKUP(V478,Sheet2!A$3:A$24,Sheet2!J$3:J$24)</f>
        <v>0</v>
      </c>
      <c r="AE478" s="142">
        <f t="shared" si="203"/>
        <v>0</v>
      </c>
      <c r="AF478" s="142">
        <f t="shared" si="204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18"/>
        <v>0</v>
      </c>
      <c r="AK478" s="141">
        <f t="shared" si="219"/>
        <v>0</v>
      </c>
      <c r="AL478" s="142">
        <f t="shared" si="205"/>
        <v>0</v>
      </c>
      <c r="AM478" s="142">
        <f t="shared" si="206"/>
        <v>0</v>
      </c>
      <c r="AN478" s="142">
        <f t="shared" si="207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08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09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0"/>
        <v>0</v>
      </c>
      <c r="BO478" s="128">
        <f t="shared" si="211"/>
        <v>0</v>
      </c>
      <c r="BP478" s="120"/>
      <c r="BQ478" s="56">
        <f t="shared" si="212"/>
        <v>0</v>
      </c>
      <c r="BR478" s="52">
        <f t="shared" si="213"/>
        <v>0</v>
      </c>
      <c r="BS478" s="52">
        <f t="shared" si="214"/>
        <v>0</v>
      </c>
      <c r="BT478" s="32">
        <f>IF(OR(LOOKUP(V478,Sheet2!A$3:A$25,Sheet2!B$3:B$25)=1,G478=0),0,AW478-AO478*0.2*G478)</f>
        <v>0</v>
      </c>
      <c r="BU478" s="52">
        <f t="shared" si="215"/>
        <v>0</v>
      </c>
      <c r="BV478" s="52">
        <f t="shared" si="216"/>
        <v>0</v>
      </c>
      <c r="BW478" s="32">
        <f t="shared" si="217"/>
        <v>0</v>
      </c>
    </row>
    <row r="479" spans="4:75">
      <c r="D479" s="103">
        <f t="shared" si="220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199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0"/>
        <v>0</v>
      </c>
      <c r="T479" s="118">
        <v>0</v>
      </c>
      <c r="V479" s="141">
        <f t="shared" si="198"/>
        <v>0</v>
      </c>
      <c r="W479" s="142">
        <f t="shared" si="201"/>
        <v>0</v>
      </c>
      <c r="X479" s="142">
        <f t="shared" si="221"/>
        <v>0</v>
      </c>
      <c r="Y479" s="142">
        <f t="shared" si="222"/>
        <v>0</v>
      </c>
      <c r="Z479" s="142">
        <f>Y479+LOOKUP(V479,Sheet2!A$3:A$24,Sheet2!J$3:J$24)</f>
        <v>0</v>
      </c>
      <c r="AA479" s="142">
        <f t="shared" si="202"/>
        <v>0</v>
      </c>
      <c r="AB479" s="142">
        <f t="shared" si="223"/>
        <v>0</v>
      </c>
      <c r="AC479" s="142">
        <f t="shared" si="224"/>
        <v>0</v>
      </c>
      <c r="AD479" s="142">
        <f>AC479+LOOKUP(V479,Sheet2!A$3:A$24,Sheet2!J$3:J$24)</f>
        <v>0</v>
      </c>
      <c r="AE479" s="142">
        <f t="shared" si="203"/>
        <v>0</v>
      </c>
      <c r="AF479" s="142">
        <f t="shared" si="204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18"/>
        <v>0</v>
      </c>
      <c r="AK479" s="141">
        <f t="shared" si="219"/>
        <v>0</v>
      </c>
      <c r="AL479" s="142">
        <f t="shared" si="205"/>
        <v>0</v>
      </c>
      <c r="AM479" s="142">
        <f t="shared" si="206"/>
        <v>0</v>
      </c>
      <c r="AN479" s="142">
        <f t="shared" si="207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08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09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0"/>
        <v>0</v>
      </c>
      <c r="BO479" s="128">
        <f t="shared" si="211"/>
        <v>0</v>
      </c>
      <c r="BP479" s="120"/>
      <c r="BQ479" s="56">
        <f t="shared" si="212"/>
        <v>0</v>
      </c>
      <c r="BR479" s="52">
        <f t="shared" si="213"/>
        <v>0</v>
      </c>
      <c r="BS479" s="52">
        <f t="shared" si="214"/>
        <v>0</v>
      </c>
      <c r="BT479" s="32">
        <f>IF(OR(LOOKUP(V479,Sheet2!A$3:A$25,Sheet2!B$3:B$25)=1,G479=0),0,AW479-AO479*0.2*G479)</f>
        <v>0</v>
      </c>
      <c r="BU479" s="52">
        <f t="shared" si="215"/>
        <v>0</v>
      </c>
      <c r="BV479" s="52">
        <f t="shared" si="216"/>
        <v>0</v>
      </c>
      <c r="BW479" s="32">
        <f t="shared" si="217"/>
        <v>0</v>
      </c>
    </row>
    <row r="480" spans="4:75">
      <c r="D480" s="103">
        <f t="shared" si="220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199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0"/>
        <v>0</v>
      </c>
      <c r="T480" s="118">
        <v>0</v>
      </c>
      <c r="V480" s="141">
        <f t="shared" si="198"/>
        <v>0</v>
      </c>
      <c r="W480" s="142">
        <f t="shared" si="201"/>
        <v>0</v>
      </c>
      <c r="X480" s="142">
        <f t="shared" si="221"/>
        <v>0</v>
      </c>
      <c r="Y480" s="142">
        <f t="shared" si="222"/>
        <v>0</v>
      </c>
      <c r="Z480" s="142">
        <f>Y480+LOOKUP(V480,Sheet2!A$3:A$24,Sheet2!J$3:J$24)</f>
        <v>0</v>
      </c>
      <c r="AA480" s="142">
        <f t="shared" si="202"/>
        <v>0</v>
      </c>
      <c r="AB480" s="142">
        <f t="shared" si="223"/>
        <v>0</v>
      </c>
      <c r="AC480" s="142">
        <f t="shared" si="224"/>
        <v>0</v>
      </c>
      <c r="AD480" s="142">
        <f>AC480+LOOKUP(V480,Sheet2!A$3:A$24,Sheet2!J$3:J$24)</f>
        <v>0</v>
      </c>
      <c r="AE480" s="142">
        <f t="shared" si="203"/>
        <v>0</v>
      </c>
      <c r="AF480" s="142">
        <f t="shared" si="204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18"/>
        <v>0</v>
      </c>
      <c r="AK480" s="141">
        <f t="shared" si="219"/>
        <v>0</v>
      </c>
      <c r="AL480" s="142">
        <f t="shared" si="205"/>
        <v>0</v>
      </c>
      <c r="AM480" s="142">
        <f t="shared" si="206"/>
        <v>0</v>
      </c>
      <c r="AN480" s="142">
        <f t="shared" si="207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08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09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0"/>
        <v>0</v>
      </c>
      <c r="BO480" s="128">
        <f t="shared" si="211"/>
        <v>0</v>
      </c>
      <c r="BP480" s="120"/>
      <c r="BQ480" s="56">
        <f t="shared" si="212"/>
        <v>0</v>
      </c>
      <c r="BR480" s="52">
        <f t="shared" si="213"/>
        <v>0</v>
      </c>
      <c r="BS480" s="52">
        <f t="shared" si="214"/>
        <v>0</v>
      </c>
      <c r="BT480" s="32">
        <f>IF(OR(LOOKUP(V480,Sheet2!A$3:A$25,Sheet2!B$3:B$25)=1,G480=0),0,AW480-AO480*0.2*G480)</f>
        <v>0</v>
      </c>
      <c r="BU480" s="52">
        <f t="shared" si="215"/>
        <v>0</v>
      </c>
      <c r="BV480" s="52">
        <f t="shared" si="216"/>
        <v>0</v>
      </c>
      <c r="BW480" s="32">
        <f t="shared" si="217"/>
        <v>0</v>
      </c>
    </row>
    <row r="481" spans="4:75">
      <c r="D481" s="103">
        <f t="shared" si="220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199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0"/>
        <v>0</v>
      </c>
      <c r="T481" s="118">
        <v>0</v>
      </c>
      <c r="V481" s="141">
        <f t="shared" si="198"/>
        <v>0</v>
      </c>
      <c r="W481" s="142">
        <f t="shared" si="201"/>
        <v>0</v>
      </c>
      <c r="X481" s="142">
        <f t="shared" si="221"/>
        <v>0</v>
      </c>
      <c r="Y481" s="142">
        <f t="shared" si="222"/>
        <v>0</v>
      </c>
      <c r="Z481" s="142">
        <f>Y481+LOOKUP(V481,Sheet2!A$3:A$24,Sheet2!J$3:J$24)</f>
        <v>0</v>
      </c>
      <c r="AA481" s="142">
        <f t="shared" si="202"/>
        <v>0</v>
      </c>
      <c r="AB481" s="142">
        <f t="shared" si="223"/>
        <v>0</v>
      </c>
      <c r="AC481" s="142">
        <f t="shared" si="224"/>
        <v>0</v>
      </c>
      <c r="AD481" s="142">
        <f>AC481+LOOKUP(V481,Sheet2!A$3:A$24,Sheet2!J$3:J$24)</f>
        <v>0</v>
      </c>
      <c r="AE481" s="142">
        <f t="shared" si="203"/>
        <v>0</v>
      </c>
      <c r="AF481" s="142">
        <f t="shared" si="204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18"/>
        <v>0</v>
      </c>
      <c r="AK481" s="141">
        <f t="shared" si="219"/>
        <v>0</v>
      </c>
      <c r="AL481" s="142">
        <f t="shared" si="205"/>
        <v>0</v>
      </c>
      <c r="AM481" s="142">
        <f t="shared" si="206"/>
        <v>0</v>
      </c>
      <c r="AN481" s="142">
        <f t="shared" si="207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08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09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0"/>
        <v>0</v>
      </c>
      <c r="BO481" s="128">
        <f t="shared" si="211"/>
        <v>0</v>
      </c>
      <c r="BP481" s="120"/>
      <c r="BQ481" s="56">
        <f t="shared" si="212"/>
        <v>0</v>
      </c>
      <c r="BR481" s="52">
        <f t="shared" si="213"/>
        <v>0</v>
      </c>
      <c r="BS481" s="52">
        <f t="shared" si="214"/>
        <v>0</v>
      </c>
      <c r="BT481" s="32">
        <f>IF(OR(LOOKUP(V481,Sheet2!A$3:A$25,Sheet2!B$3:B$25)=1,G481=0),0,AW481-AO481*0.2*G481)</f>
        <v>0</v>
      </c>
      <c r="BU481" s="52">
        <f t="shared" si="215"/>
        <v>0</v>
      </c>
      <c r="BV481" s="52">
        <f t="shared" si="216"/>
        <v>0</v>
      </c>
      <c r="BW481" s="32">
        <f t="shared" si="217"/>
        <v>0</v>
      </c>
    </row>
    <row r="482" spans="4:75">
      <c r="D482" s="103">
        <f t="shared" si="220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199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0"/>
        <v>0</v>
      </c>
      <c r="T482" s="118">
        <v>0</v>
      </c>
      <c r="V482" s="141">
        <f t="shared" si="198"/>
        <v>0</v>
      </c>
      <c r="W482" s="142">
        <f t="shared" si="201"/>
        <v>0</v>
      </c>
      <c r="X482" s="142">
        <f t="shared" si="221"/>
        <v>0</v>
      </c>
      <c r="Y482" s="142">
        <f t="shared" si="222"/>
        <v>0</v>
      </c>
      <c r="Z482" s="142">
        <f>Y482+LOOKUP(V482,Sheet2!A$3:A$24,Sheet2!J$3:J$24)</f>
        <v>0</v>
      </c>
      <c r="AA482" s="142">
        <f t="shared" si="202"/>
        <v>0</v>
      </c>
      <c r="AB482" s="142">
        <f t="shared" si="223"/>
        <v>0</v>
      </c>
      <c r="AC482" s="142">
        <f t="shared" si="224"/>
        <v>0</v>
      </c>
      <c r="AD482" s="142">
        <f>AC482+LOOKUP(V482,Sheet2!A$3:A$24,Sheet2!J$3:J$24)</f>
        <v>0</v>
      </c>
      <c r="AE482" s="142">
        <f t="shared" si="203"/>
        <v>0</v>
      </c>
      <c r="AF482" s="142">
        <f t="shared" si="204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18"/>
        <v>0</v>
      </c>
      <c r="AK482" s="141">
        <f t="shared" si="219"/>
        <v>0</v>
      </c>
      <c r="AL482" s="142">
        <f t="shared" si="205"/>
        <v>0</v>
      </c>
      <c r="AM482" s="142">
        <f t="shared" si="206"/>
        <v>0</v>
      </c>
      <c r="AN482" s="142">
        <f t="shared" si="207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08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09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0"/>
        <v>0</v>
      </c>
      <c r="BO482" s="128">
        <f t="shared" si="211"/>
        <v>0</v>
      </c>
      <c r="BP482" s="120"/>
      <c r="BQ482" s="56">
        <f t="shared" si="212"/>
        <v>0</v>
      </c>
      <c r="BR482" s="52">
        <f t="shared" si="213"/>
        <v>0</v>
      </c>
      <c r="BS482" s="52">
        <f t="shared" si="214"/>
        <v>0</v>
      </c>
      <c r="BT482" s="32">
        <f>IF(OR(LOOKUP(V482,Sheet2!A$3:A$25,Sheet2!B$3:B$25)=1,G482=0),0,AW482-AO482*0.2*G482)</f>
        <v>0</v>
      </c>
      <c r="BU482" s="52">
        <f t="shared" si="215"/>
        <v>0</v>
      </c>
      <c r="BV482" s="52">
        <f t="shared" si="216"/>
        <v>0</v>
      </c>
      <c r="BW482" s="32">
        <f t="shared" si="217"/>
        <v>0</v>
      </c>
    </row>
    <row r="483" spans="4:75">
      <c r="D483" s="103">
        <f t="shared" si="220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199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0"/>
        <v>0</v>
      </c>
      <c r="T483" s="118">
        <v>0</v>
      </c>
      <c r="V483" s="141">
        <f t="shared" si="198"/>
        <v>0</v>
      </c>
      <c r="W483" s="142">
        <f t="shared" si="201"/>
        <v>0</v>
      </c>
      <c r="X483" s="142">
        <f t="shared" si="221"/>
        <v>0</v>
      </c>
      <c r="Y483" s="142">
        <f t="shared" si="222"/>
        <v>0</v>
      </c>
      <c r="Z483" s="142">
        <f>Y483+LOOKUP(V483,Sheet2!A$3:A$24,Sheet2!J$3:J$24)</f>
        <v>0</v>
      </c>
      <c r="AA483" s="142">
        <f t="shared" si="202"/>
        <v>0</v>
      </c>
      <c r="AB483" s="142">
        <f t="shared" si="223"/>
        <v>0</v>
      </c>
      <c r="AC483" s="142">
        <f t="shared" si="224"/>
        <v>0</v>
      </c>
      <c r="AD483" s="142">
        <f>AC483+LOOKUP(V483,Sheet2!A$3:A$24,Sheet2!J$3:J$24)</f>
        <v>0</v>
      </c>
      <c r="AE483" s="142">
        <f t="shared" si="203"/>
        <v>0</v>
      </c>
      <c r="AF483" s="142">
        <f t="shared" si="204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18"/>
        <v>0</v>
      </c>
      <c r="AK483" s="141">
        <f t="shared" si="219"/>
        <v>0</v>
      </c>
      <c r="AL483" s="142">
        <f t="shared" si="205"/>
        <v>0</v>
      </c>
      <c r="AM483" s="142">
        <f t="shared" si="206"/>
        <v>0</v>
      </c>
      <c r="AN483" s="142">
        <f t="shared" si="207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08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09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0"/>
        <v>0</v>
      </c>
      <c r="BO483" s="128">
        <f t="shared" si="211"/>
        <v>0</v>
      </c>
      <c r="BP483" s="120"/>
      <c r="BQ483" s="56">
        <f t="shared" si="212"/>
        <v>0</v>
      </c>
      <c r="BR483" s="52">
        <f t="shared" si="213"/>
        <v>0</v>
      </c>
      <c r="BS483" s="52">
        <f t="shared" si="214"/>
        <v>0</v>
      </c>
      <c r="BT483" s="32">
        <f>IF(OR(LOOKUP(V483,Sheet2!A$3:A$25,Sheet2!B$3:B$25)=1,G483=0),0,AW483-AO483*0.2*G483)</f>
        <v>0</v>
      </c>
      <c r="BU483" s="52">
        <f t="shared" si="215"/>
        <v>0</v>
      </c>
      <c r="BV483" s="52">
        <f t="shared" si="216"/>
        <v>0</v>
      </c>
      <c r="BW483" s="32">
        <f t="shared" si="217"/>
        <v>0</v>
      </c>
    </row>
    <row r="484" spans="4:75">
      <c r="D484" s="103">
        <f t="shared" si="220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199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0"/>
        <v>0</v>
      </c>
      <c r="T484" s="118">
        <v>0</v>
      </c>
      <c r="V484" s="141">
        <f t="shared" si="198"/>
        <v>0</v>
      </c>
      <c r="W484" s="142">
        <f t="shared" si="201"/>
        <v>0</v>
      </c>
      <c r="X484" s="142">
        <f t="shared" si="221"/>
        <v>0</v>
      </c>
      <c r="Y484" s="142">
        <f t="shared" si="222"/>
        <v>0</v>
      </c>
      <c r="Z484" s="142">
        <f>Y484+LOOKUP(V484,Sheet2!A$3:A$24,Sheet2!J$3:J$24)</f>
        <v>0</v>
      </c>
      <c r="AA484" s="142">
        <f t="shared" si="202"/>
        <v>0</v>
      </c>
      <c r="AB484" s="142">
        <f t="shared" si="223"/>
        <v>0</v>
      </c>
      <c r="AC484" s="142">
        <f t="shared" si="224"/>
        <v>0</v>
      </c>
      <c r="AD484" s="142">
        <f>AC484+LOOKUP(V484,Sheet2!A$3:A$24,Sheet2!J$3:J$24)</f>
        <v>0</v>
      </c>
      <c r="AE484" s="142">
        <f t="shared" si="203"/>
        <v>0</v>
      </c>
      <c r="AF484" s="142">
        <f t="shared" si="204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18"/>
        <v>0</v>
      </c>
      <c r="AK484" s="141">
        <f t="shared" si="219"/>
        <v>0</v>
      </c>
      <c r="AL484" s="142">
        <f t="shared" si="205"/>
        <v>0</v>
      </c>
      <c r="AM484" s="142">
        <f t="shared" si="206"/>
        <v>0</v>
      </c>
      <c r="AN484" s="142">
        <f t="shared" si="207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08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09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0"/>
        <v>0</v>
      </c>
      <c r="BO484" s="128">
        <f t="shared" si="211"/>
        <v>0</v>
      </c>
      <c r="BP484" s="120"/>
      <c r="BQ484" s="56">
        <f t="shared" si="212"/>
        <v>0</v>
      </c>
      <c r="BR484" s="52">
        <f t="shared" si="213"/>
        <v>0</v>
      </c>
      <c r="BS484" s="52">
        <f t="shared" si="214"/>
        <v>0</v>
      </c>
      <c r="BT484" s="32">
        <f>IF(OR(LOOKUP(V484,Sheet2!A$3:A$25,Sheet2!B$3:B$25)=1,G484=0),0,AW484-AO484*0.2*G484)</f>
        <v>0</v>
      </c>
      <c r="BU484" s="52">
        <f t="shared" si="215"/>
        <v>0</v>
      </c>
      <c r="BV484" s="52">
        <f t="shared" si="216"/>
        <v>0</v>
      </c>
      <c r="BW484" s="32">
        <f t="shared" si="217"/>
        <v>0</v>
      </c>
    </row>
    <row r="485" spans="4:75">
      <c r="D485" s="103">
        <f t="shared" si="220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199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0"/>
        <v>0</v>
      </c>
      <c r="T485" s="118">
        <v>0</v>
      </c>
      <c r="V485" s="141">
        <f t="shared" si="198"/>
        <v>0</v>
      </c>
      <c r="W485" s="142">
        <f t="shared" si="201"/>
        <v>0</v>
      </c>
      <c r="X485" s="142">
        <f t="shared" si="221"/>
        <v>0</v>
      </c>
      <c r="Y485" s="142">
        <f t="shared" si="222"/>
        <v>0</v>
      </c>
      <c r="Z485" s="142">
        <f>Y485+LOOKUP(V485,Sheet2!A$3:A$24,Sheet2!J$3:J$24)</f>
        <v>0</v>
      </c>
      <c r="AA485" s="142">
        <f t="shared" si="202"/>
        <v>0</v>
      </c>
      <c r="AB485" s="142">
        <f t="shared" si="223"/>
        <v>0</v>
      </c>
      <c r="AC485" s="142">
        <f t="shared" si="224"/>
        <v>0</v>
      </c>
      <c r="AD485" s="142">
        <f>AC485+LOOKUP(V485,Sheet2!A$3:A$24,Sheet2!J$3:J$24)</f>
        <v>0</v>
      </c>
      <c r="AE485" s="142">
        <f t="shared" si="203"/>
        <v>0</v>
      </c>
      <c r="AF485" s="142">
        <f t="shared" si="204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18"/>
        <v>0</v>
      </c>
      <c r="AK485" s="141">
        <f t="shared" si="219"/>
        <v>0</v>
      </c>
      <c r="AL485" s="142">
        <f t="shared" si="205"/>
        <v>0</v>
      </c>
      <c r="AM485" s="142">
        <f t="shared" si="206"/>
        <v>0</v>
      </c>
      <c r="AN485" s="142">
        <f t="shared" si="207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08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09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0"/>
        <v>0</v>
      </c>
      <c r="BO485" s="128">
        <f t="shared" si="211"/>
        <v>0</v>
      </c>
      <c r="BP485" s="120"/>
      <c r="BQ485" s="56">
        <f t="shared" si="212"/>
        <v>0</v>
      </c>
      <c r="BR485" s="52">
        <f t="shared" si="213"/>
        <v>0</v>
      </c>
      <c r="BS485" s="52">
        <f t="shared" si="214"/>
        <v>0</v>
      </c>
      <c r="BT485" s="32">
        <f>IF(OR(LOOKUP(V485,Sheet2!A$3:A$25,Sheet2!B$3:B$25)=1,G485=0),0,AW485-AO485*0.2*G485)</f>
        <v>0</v>
      </c>
      <c r="BU485" s="52">
        <f t="shared" si="215"/>
        <v>0</v>
      </c>
      <c r="BV485" s="52">
        <f t="shared" si="216"/>
        <v>0</v>
      </c>
      <c r="BW485" s="32">
        <f t="shared" si="217"/>
        <v>0</v>
      </c>
    </row>
    <row r="486" spans="4:75">
      <c r="D486" s="103">
        <f t="shared" si="220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199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0"/>
        <v>0</v>
      </c>
      <c r="T486" s="118">
        <v>0</v>
      </c>
      <c r="V486" s="141">
        <f t="shared" si="198"/>
        <v>0</v>
      </c>
      <c r="W486" s="142">
        <f t="shared" si="201"/>
        <v>0</v>
      </c>
      <c r="X486" s="142">
        <f t="shared" si="221"/>
        <v>0</v>
      </c>
      <c r="Y486" s="142">
        <f t="shared" si="222"/>
        <v>0</v>
      </c>
      <c r="Z486" s="142">
        <f>Y486+LOOKUP(V486,Sheet2!A$3:A$24,Sheet2!J$3:J$24)</f>
        <v>0</v>
      </c>
      <c r="AA486" s="142">
        <f t="shared" si="202"/>
        <v>0</v>
      </c>
      <c r="AB486" s="142">
        <f t="shared" si="223"/>
        <v>0</v>
      </c>
      <c r="AC486" s="142">
        <f t="shared" si="224"/>
        <v>0</v>
      </c>
      <c r="AD486" s="142">
        <f>AC486+LOOKUP(V486,Sheet2!A$3:A$24,Sheet2!J$3:J$24)</f>
        <v>0</v>
      </c>
      <c r="AE486" s="142">
        <f t="shared" si="203"/>
        <v>0</v>
      </c>
      <c r="AF486" s="142">
        <f t="shared" si="204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18"/>
        <v>0</v>
      </c>
      <c r="AK486" s="141">
        <f t="shared" si="219"/>
        <v>0</v>
      </c>
      <c r="AL486" s="142">
        <f t="shared" si="205"/>
        <v>0</v>
      </c>
      <c r="AM486" s="142">
        <f t="shared" si="206"/>
        <v>0</v>
      </c>
      <c r="AN486" s="142">
        <f t="shared" si="207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08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09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0"/>
        <v>0</v>
      </c>
      <c r="BO486" s="128">
        <f t="shared" si="211"/>
        <v>0</v>
      </c>
      <c r="BP486" s="120"/>
      <c r="BQ486" s="56">
        <f t="shared" si="212"/>
        <v>0</v>
      </c>
      <c r="BR486" s="52">
        <f t="shared" si="213"/>
        <v>0</v>
      </c>
      <c r="BS486" s="52">
        <f t="shared" si="214"/>
        <v>0</v>
      </c>
      <c r="BT486" s="32">
        <f>IF(OR(LOOKUP(V486,Sheet2!A$3:A$25,Sheet2!B$3:B$25)=1,G486=0),0,AW486-AO486*0.2*G486)</f>
        <v>0</v>
      </c>
      <c r="BU486" s="52">
        <f t="shared" si="215"/>
        <v>0</v>
      </c>
      <c r="BV486" s="52">
        <f t="shared" si="216"/>
        <v>0</v>
      </c>
      <c r="BW486" s="32">
        <f t="shared" si="217"/>
        <v>0</v>
      </c>
    </row>
    <row r="487" spans="4:75">
      <c r="D487" s="103">
        <f t="shared" si="220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199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0"/>
        <v>0</v>
      </c>
      <c r="T487" s="118">
        <v>0</v>
      </c>
      <c r="V487" s="141">
        <f t="shared" si="198"/>
        <v>0</v>
      </c>
      <c r="W487" s="142">
        <f t="shared" si="201"/>
        <v>0</v>
      </c>
      <c r="X487" s="142">
        <f t="shared" si="221"/>
        <v>0</v>
      </c>
      <c r="Y487" s="142">
        <f t="shared" si="222"/>
        <v>0</v>
      </c>
      <c r="Z487" s="142">
        <f>Y487+LOOKUP(V487,Sheet2!A$3:A$24,Sheet2!J$3:J$24)</f>
        <v>0</v>
      </c>
      <c r="AA487" s="142">
        <f t="shared" si="202"/>
        <v>0</v>
      </c>
      <c r="AB487" s="142">
        <f t="shared" si="223"/>
        <v>0</v>
      </c>
      <c r="AC487" s="142">
        <f t="shared" si="224"/>
        <v>0</v>
      </c>
      <c r="AD487" s="142">
        <f>AC487+LOOKUP(V487,Sheet2!A$3:A$24,Sheet2!J$3:J$24)</f>
        <v>0</v>
      </c>
      <c r="AE487" s="142">
        <f t="shared" si="203"/>
        <v>0</v>
      </c>
      <c r="AF487" s="142">
        <f t="shared" si="204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18"/>
        <v>0</v>
      </c>
      <c r="AK487" s="141">
        <f t="shared" si="219"/>
        <v>0</v>
      </c>
      <c r="AL487" s="142">
        <f t="shared" si="205"/>
        <v>0</v>
      </c>
      <c r="AM487" s="142">
        <f t="shared" si="206"/>
        <v>0</v>
      </c>
      <c r="AN487" s="142">
        <f t="shared" si="207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08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09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0"/>
        <v>0</v>
      </c>
      <c r="BO487" s="128">
        <f t="shared" si="211"/>
        <v>0</v>
      </c>
      <c r="BP487" s="120"/>
      <c r="BQ487" s="56">
        <f t="shared" si="212"/>
        <v>0</v>
      </c>
      <c r="BR487" s="52">
        <f t="shared" si="213"/>
        <v>0</v>
      </c>
      <c r="BS487" s="52">
        <f t="shared" si="214"/>
        <v>0</v>
      </c>
      <c r="BT487" s="32">
        <f>IF(OR(LOOKUP(V487,Sheet2!A$3:A$25,Sheet2!B$3:B$25)=1,G487=0),0,AW487-AO487*0.2*G487)</f>
        <v>0</v>
      </c>
      <c r="BU487" s="52">
        <f t="shared" si="215"/>
        <v>0</v>
      </c>
      <c r="BV487" s="52">
        <f t="shared" si="216"/>
        <v>0</v>
      </c>
      <c r="BW487" s="32">
        <f t="shared" si="217"/>
        <v>0</v>
      </c>
    </row>
    <row r="488" spans="4:75">
      <c r="D488" s="103">
        <f t="shared" si="220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199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0"/>
        <v>0</v>
      </c>
      <c r="T488" s="118">
        <v>0</v>
      </c>
      <c r="V488" s="141">
        <f t="shared" si="198"/>
        <v>0</v>
      </c>
      <c r="W488" s="142">
        <f t="shared" si="201"/>
        <v>0</v>
      </c>
      <c r="X488" s="142">
        <f t="shared" si="221"/>
        <v>0</v>
      </c>
      <c r="Y488" s="142">
        <f t="shared" si="222"/>
        <v>0</v>
      </c>
      <c r="Z488" s="142">
        <f>Y488+LOOKUP(V488,Sheet2!A$3:A$24,Sheet2!J$3:J$24)</f>
        <v>0</v>
      </c>
      <c r="AA488" s="142">
        <f t="shared" si="202"/>
        <v>0</v>
      </c>
      <c r="AB488" s="142">
        <f t="shared" si="223"/>
        <v>0</v>
      </c>
      <c r="AC488" s="142">
        <f t="shared" si="224"/>
        <v>0</v>
      </c>
      <c r="AD488" s="142">
        <f>AC488+LOOKUP(V488,Sheet2!A$3:A$24,Sheet2!J$3:J$24)</f>
        <v>0</v>
      </c>
      <c r="AE488" s="142">
        <f t="shared" si="203"/>
        <v>0</v>
      </c>
      <c r="AF488" s="142">
        <f t="shared" si="204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18"/>
        <v>0</v>
      </c>
      <c r="AK488" s="141">
        <f t="shared" si="219"/>
        <v>0</v>
      </c>
      <c r="AL488" s="142">
        <f t="shared" si="205"/>
        <v>0</v>
      </c>
      <c r="AM488" s="142">
        <f t="shared" si="206"/>
        <v>0</v>
      </c>
      <c r="AN488" s="142">
        <f t="shared" si="207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08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09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0"/>
        <v>0</v>
      </c>
      <c r="BO488" s="128">
        <f t="shared" si="211"/>
        <v>0</v>
      </c>
      <c r="BP488" s="120"/>
      <c r="BQ488" s="56">
        <f t="shared" si="212"/>
        <v>0</v>
      </c>
      <c r="BR488" s="52">
        <f t="shared" si="213"/>
        <v>0</v>
      </c>
      <c r="BS488" s="52">
        <f t="shared" si="214"/>
        <v>0</v>
      </c>
      <c r="BT488" s="32">
        <f>IF(OR(LOOKUP(V488,Sheet2!A$3:A$25,Sheet2!B$3:B$25)=1,G488=0),0,AW488-AO488*0.2*G488)</f>
        <v>0</v>
      </c>
      <c r="BU488" s="52">
        <f t="shared" si="215"/>
        <v>0</v>
      </c>
      <c r="BV488" s="52">
        <f t="shared" si="216"/>
        <v>0</v>
      </c>
      <c r="BW488" s="32">
        <f t="shared" si="217"/>
        <v>0</v>
      </c>
    </row>
    <row r="489" spans="4:75">
      <c r="D489" s="103">
        <f t="shared" si="220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199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0"/>
        <v>0</v>
      </c>
      <c r="T489" s="118">
        <v>0</v>
      </c>
      <c r="V489" s="141">
        <f t="shared" si="198"/>
        <v>0</v>
      </c>
      <c r="W489" s="142">
        <f t="shared" si="201"/>
        <v>0</v>
      </c>
      <c r="X489" s="142">
        <f t="shared" si="221"/>
        <v>0</v>
      </c>
      <c r="Y489" s="142">
        <f t="shared" si="222"/>
        <v>0</v>
      </c>
      <c r="Z489" s="142">
        <f>Y489+LOOKUP(V489,Sheet2!A$3:A$24,Sheet2!J$3:J$24)</f>
        <v>0</v>
      </c>
      <c r="AA489" s="142">
        <f t="shared" si="202"/>
        <v>0</v>
      </c>
      <c r="AB489" s="142">
        <f t="shared" si="223"/>
        <v>0</v>
      </c>
      <c r="AC489" s="142">
        <f t="shared" si="224"/>
        <v>0</v>
      </c>
      <c r="AD489" s="142">
        <f>AC489+LOOKUP(V489,Sheet2!A$3:A$24,Sheet2!J$3:J$24)</f>
        <v>0</v>
      </c>
      <c r="AE489" s="142">
        <f t="shared" si="203"/>
        <v>0</v>
      </c>
      <c r="AF489" s="142">
        <f t="shared" si="204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18"/>
        <v>0</v>
      </c>
      <c r="AK489" s="141">
        <f t="shared" si="219"/>
        <v>0</v>
      </c>
      <c r="AL489" s="142">
        <f t="shared" si="205"/>
        <v>0</v>
      </c>
      <c r="AM489" s="142">
        <f t="shared" si="206"/>
        <v>0</v>
      </c>
      <c r="AN489" s="142">
        <f t="shared" si="207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08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09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0"/>
        <v>0</v>
      </c>
      <c r="BO489" s="128">
        <f t="shared" si="211"/>
        <v>0</v>
      </c>
      <c r="BP489" s="120"/>
      <c r="BQ489" s="56">
        <f t="shared" si="212"/>
        <v>0</v>
      </c>
      <c r="BR489" s="52">
        <f t="shared" si="213"/>
        <v>0</v>
      </c>
      <c r="BS489" s="52">
        <f t="shared" si="214"/>
        <v>0</v>
      </c>
      <c r="BT489" s="32">
        <f>IF(OR(LOOKUP(V489,Sheet2!A$3:A$25,Sheet2!B$3:B$25)=1,G489=0),0,AW489-AO489*0.2*G489)</f>
        <v>0</v>
      </c>
      <c r="BU489" s="52">
        <f t="shared" si="215"/>
        <v>0</v>
      </c>
      <c r="BV489" s="52">
        <f t="shared" si="216"/>
        <v>0</v>
      </c>
      <c r="BW489" s="32">
        <f t="shared" si="217"/>
        <v>0</v>
      </c>
    </row>
    <row r="490" spans="4:75">
      <c r="D490" s="103">
        <f t="shared" si="220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199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0"/>
        <v>0</v>
      </c>
      <c r="T490" s="118">
        <v>0</v>
      </c>
      <c r="V490" s="141">
        <f t="shared" si="198"/>
        <v>0</v>
      </c>
      <c r="W490" s="142">
        <f t="shared" si="201"/>
        <v>0</v>
      </c>
      <c r="X490" s="142">
        <f t="shared" si="221"/>
        <v>0</v>
      </c>
      <c r="Y490" s="142">
        <f t="shared" si="222"/>
        <v>0</v>
      </c>
      <c r="Z490" s="142">
        <f>Y490+LOOKUP(V490,Sheet2!A$3:A$24,Sheet2!J$3:J$24)</f>
        <v>0</v>
      </c>
      <c r="AA490" s="142">
        <f t="shared" si="202"/>
        <v>0</v>
      </c>
      <c r="AB490" s="142">
        <f t="shared" si="223"/>
        <v>0</v>
      </c>
      <c r="AC490" s="142">
        <f t="shared" si="224"/>
        <v>0</v>
      </c>
      <c r="AD490" s="142">
        <f>AC490+LOOKUP(V490,Sheet2!A$3:A$24,Sheet2!J$3:J$24)</f>
        <v>0</v>
      </c>
      <c r="AE490" s="142">
        <f t="shared" si="203"/>
        <v>0</v>
      </c>
      <c r="AF490" s="142">
        <f t="shared" si="204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18"/>
        <v>0</v>
      </c>
      <c r="AK490" s="141">
        <f t="shared" si="219"/>
        <v>0</v>
      </c>
      <c r="AL490" s="142">
        <f t="shared" si="205"/>
        <v>0</v>
      </c>
      <c r="AM490" s="142">
        <f t="shared" si="206"/>
        <v>0</v>
      </c>
      <c r="AN490" s="142">
        <f t="shared" si="207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08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09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0"/>
        <v>0</v>
      </c>
      <c r="BO490" s="128">
        <f t="shared" si="211"/>
        <v>0</v>
      </c>
      <c r="BP490" s="120"/>
      <c r="BQ490" s="56">
        <f t="shared" si="212"/>
        <v>0</v>
      </c>
      <c r="BR490" s="52">
        <f t="shared" si="213"/>
        <v>0</v>
      </c>
      <c r="BS490" s="52">
        <f t="shared" si="214"/>
        <v>0</v>
      </c>
      <c r="BT490" s="32">
        <f>IF(OR(LOOKUP(V490,Sheet2!A$3:A$25,Sheet2!B$3:B$25)=1,G490=0),0,AW490-AO490*0.2*G490)</f>
        <v>0</v>
      </c>
      <c r="BU490" s="52">
        <f t="shared" si="215"/>
        <v>0</v>
      </c>
      <c r="BV490" s="52">
        <f t="shared" si="216"/>
        <v>0</v>
      </c>
      <c r="BW490" s="32">
        <f t="shared" si="217"/>
        <v>0</v>
      </c>
    </row>
    <row r="491" spans="4:75">
      <c r="D491" s="103">
        <f t="shared" si="220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199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0"/>
        <v>0</v>
      </c>
      <c r="T491" s="118">
        <v>0</v>
      </c>
      <c r="V491" s="141">
        <f t="shared" si="198"/>
        <v>0</v>
      </c>
      <c r="W491" s="142">
        <f t="shared" si="201"/>
        <v>0</v>
      </c>
      <c r="X491" s="142">
        <f t="shared" si="221"/>
        <v>0</v>
      </c>
      <c r="Y491" s="142">
        <f t="shared" si="222"/>
        <v>0</v>
      </c>
      <c r="Z491" s="142">
        <f>Y491+LOOKUP(V491,Sheet2!A$3:A$24,Sheet2!J$3:J$24)</f>
        <v>0</v>
      </c>
      <c r="AA491" s="142">
        <f t="shared" si="202"/>
        <v>0</v>
      </c>
      <c r="AB491" s="142">
        <f t="shared" si="223"/>
        <v>0</v>
      </c>
      <c r="AC491" s="142">
        <f t="shared" si="224"/>
        <v>0</v>
      </c>
      <c r="AD491" s="142">
        <f>AC491+LOOKUP(V491,Sheet2!A$3:A$24,Sheet2!J$3:J$24)</f>
        <v>0</v>
      </c>
      <c r="AE491" s="142">
        <f t="shared" si="203"/>
        <v>0</v>
      </c>
      <c r="AF491" s="142">
        <f t="shared" si="204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18"/>
        <v>0</v>
      </c>
      <c r="AK491" s="141">
        <f t="shared" si="219"/>
        <v>0</v>
      </c>
      <c r="AL491" s="142">
        <f t="shared" si="205"/>
        <v>0</v>
      </c>
      <c r="AM491" s="142">
        <f t="shared" si="206"/>
        <v>0</v>
      </c>
      <c r="AN491" s="142">
        <f t="shared" si="207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08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09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0"/>
        <v>0</v>
      </c>
      <c r="BO491" s="128">
        <f t="shared" si="211"/>
        <v>0</v>
      </c>
      <c r="BP491" s="120"/>
      <c r="BQ491" s="56">
        <f t="shared" si="212"/>
        <v>0</v>
      </c>
      <c r="BR491" s="52">
        <f t="shared" si="213"/>
        <v>0</v>
      </c>
      <c r="BS491" s="52">
        <f t="shared" si="214"/>
        <v>0</v>
      </c>
      <c r="BT491" s="32">
        <f>IF(OR(LOOKUP(V491,Sheet2!A$3:A$25,Sheet2!B$3:B$25)=1,G491=0),0,AW491-AO491*0.2*G491)</f>
        <v>0</v>
      </c>
      <c r="BU491" s="52">
        <f t="shared" si="215"/>
        <v>0</v>
      </c>
      <c r="BV491" s="52">
        <f t="shared" si="216"/>
        <v>0</v>
      </c>
      <c r="BW491" s="32">
        <f t="shared" si="217"/>
        <v>0</v>
      </c>
    </row>
    <row r="492" spans="4:75">
      <c r="D492" s="103">
        <f t="shared" si="220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199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0"/>
        <v>0</v>
      </c>
      <c r="T492" s="118">
        <v>0</v>
      </c>
      <c r="V492" s="141">
        <f t="shared" si="198"/>
        <v>0</v>
      </c>
      <c r="W492" s="142">
        <f t="shared" si="201"/>
        <v>0</v>
      </c>
      <c r="X492" s="142">
        <f t="shared" si="221"/>
        <v>0</v>
      </c>
      <c r="Y492" s="142">
        <f t="shared" si="222"/>
        <v>0</v>
      </c>
      <c r="Z492" s="142">
        <f>Y492+LOOKUP(V492,Sheet2!A$3:A$24,Sheet2!J$3:J$24)</f>
        <v>0</v>
      </c>
      <c r="AA492" s="142">
        <f t="shared" si="202"/>
        <v>0</v>
      </c>
      <c r="AB492" s="142">
        <f t="shared" si="223"/>
        <v>0</v>
      </c>
      <c r="AC492" s="142">
        <f t="shared" si="224"/>
        <v>0</v>
      </c>
      <c r="AD492" s="142">
        <f>AC492+LOOKUP(V492,Sheet2!A$3:A$24,Sheet2!J$3:J$24)</f>
        <v>0</v>
      </c>
      <c r="AE492" s="142">
        <f t="shared" si="203"/>
        <v>0</v>
      </c>
      <c r="AF492" s="142">
        <f t="shared" si="204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18"/>
        <v>0</v>
      </c>
      <c r="AK492" s="141">
        <f t="shared" si="219"/>
        <v>0</v>
      </c>
      <c r="AL492" s="142">
        <f t="shared" si="205"/>
        <v>0</v>
      </c>
      <c r="AM492" s="142">
        <f t="shared" si="206"/>
        <v>0</v>
      </c>
      <c r="AN492" s="142">
        <f t="shared" si="207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08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09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0"/>
        <v>0</v>
      </c>
      <c r="BO492" s="128">
        <f t="shared" si="211"/>
        <v>0</v>
      </c>
      <c r="BP492" s="120"/>
      <c r="BQ492" s="56">
        <f t="shared" si="212"/>
        <v>0</v>
      </c>
      <c r="BR492" s="52">
        <f t="shared" si="213"/>
        <v>0</v>
      </c>
      <c r="BS492" s="52">
        <f t="shared" si="214"/>
        <v>0</v>
      </c>
      <c r="BT492" s="32">
        <f>IF(OR(LOOKUP(V492,Sheet2!A$3:A$25,Sheet2!B$3:B$25)=1,G492=0),0,AW492-AO492*0.2*G492)</f>
        <v>0</v>
      </c>
      <c r="BU492" s="52">
        <f t="shared" si="215"/>
        <v>0</v>
      </c>
      <c r="BV492" s="52">
        <f t="shared" si="216"/>
        <v>0</v>
      </c>
      <c r="BW492" s="32">
        <f t="shared" si="217"/>
        <v>0</v>
      </c>
    </row>
    <row r="493" spans="4:75">
      <c r="D493" s="103">
        <f t="shared" ref="D493:D532" si="225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199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0"/>
        <v>0</v>
      </c>
      <c r="T493" s="118">
        <v>0</v>
      </c>
      <c r="V493" s="141">
        <f t="shared" si="198"/>
        <v>0</v>
      </c>
      <c r="W493" s="142">
        <f t="shared" si="201"/>
        <v>0</v>
      </c>
      <c r="X493" s="142">
        <f t="shared" si="221"/>
        <v>0</v>
      </c>
      <c r="Y493" s="142">
        <f t="shared" si="222"/>
        <v>0</v>
      </c>
      <c r="Z493" s="142">
        <f>Y493+LOOKUP(V493,Sheet2!A$3:A$24,Sheet2!J$3:J$24)</f>
        <v>0</v>
      </c>
      <c r="AA493" s="142">
        <f t="shared" si="202"/>
        <v>0</v>
      </c>
      <c r="AB493" s="142">
        <f t="shared" si="223"/>
        <v>0</v>
      </c>
      <c r="AC493" s="142">
        <f t="shared" si="224"/>
        <v>0</v>
      </c>
      <c r="AD493" s="142">
        <f>AC493+LOOKUP(V493,Sheet2!A$3:A$24,Sheet2!J$3:J$24)</f>
        <v>0</v>
      </c>
      <c r="AE493" s="142">
        <f t="shared" si="203"/>
        <v>0</v>
      </c>
      <c r="AF493" s="142">
        <f t="shared" si="204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18"/>
        <v>0</v>
      </c>
      <c r="AK493" s="141">
        <f t="shared" si="219"/>
        <v>0</v>
      </c>
      <c r="AL493" s="142">
        <f t="shared" si="205"/>
        <v>0</v>
      </c>
      <c r="AM493" s="142">
        <f t="shared" si="206"/>
        <v>0</v>
      </c>
      <c r="AN493" s="142">
        <f t="shared" si="207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08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09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0"/>
        <v>0</v>
      </c>
      <c r="BO493" s="128">
        <f t="shared" si="211"/>
        <v>0</v>
      </c>
      <c r="BP493" s="120"/>
      <c r="BQ493" s="56">
        <f t="shared" si="212"/>
        <v>0</v>
      </c>
      <c r="BR493" s="52">
        <f t="shared" si="213"/>
        <v>0</v>
      </c>
      <c r="BS493" s="52">
        <f t="shared" si="214"/>
        <v>0</v>
      </c>
      <c r="BT493" s="32">
        <f>IF(OR(LOOKUP(V493,Sheet2!A$3:A$25,Sheet2!B$3:B$25)=1,G493=0),0,AW493-AO493*0.2*G493)</f>
        <v>0</v>
      </c>
      <c r="BU493" s="52">
        <f t="shared" si="215"/>
        <v>0</v>
      </c>
      <c r="BV493" s="52">
        <f t="shared" si="216"/>
        <v>0</v>
      </c>
      <c r="BW493" s="32">
        <f t="shared" si="217"/>
        <v>0</v>
      </c>
    </row>
    <row r="494" spans="4:75">
      <c r="D494" s="103">
        <f t="shared" si="225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199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0"/>
        <v>0</v>
      </c>
      <c r="T494" s="118">
        <v>0</v>
      </c>
      <c r="V494" s="141">
        <f t="shared" si="198"/>
        <v>0</v>
      </c>
      <c r="W494" s="142">
        <f t="shared" si="201"/>
        <v>0</v>
      </c>
      <c r="X494" s="142">
        <f t="shared" si="221"/>
        <v>0</v>
      </c>
      <c r="Y494" s="142">
        <f t="shared" si="222"/>
        <v>0</v>
      </c>
      <c r="Z494" s="142">
        <f>Y494+LOOKUP(V494,Sheet2!A$3:A$24,Sheet2!J$3:J$24)</f>
        <v>0</v>
      </c>
      <c r="AA494" s="142">
        <f t="shared" si="202"/>
        <v>0</v>
      </c>
      <c r="AB494" s="142">
        <f t="shared" si="223"/>
        <v>0</v>
      </c>
      <c r="AC494" s="142">
        <f t="shared" si="224"/>
        <v>0</v>
      </c>
      <c r="AD494" s="142">
        <f>AC494+LOOKUP(V494,Sheet2!A$3:A$24,Sheet2!J$3:J$24)</f>
        <v>0</v>
      </c>
      <c r="AE494" s="142">
        <f t="shared" si="203"/>
        <v>0</v>
      </c>
      <c r="AF494" s="142">
        <f t="shared" si="204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18"/>
        <v>0</v>
      </c>
      <c r="AK494" s="141">
        <f t="shared" si="219"/>
        <v>0</v>
      </c>
      <c r="AL494" s="142">
        <f t="shared" si="205"/>
        <v>0</v>
      </c>
      <c r="AM494" s="142">
        <f t="shared" si="206"/>
        <v>0</v>
      </c>
      <c r="AN494" s="142">
        <f t="shared" si="207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08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09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0"/>
        <v>0</v>
      </c>
      <c r="BO494" s="128">
        <f t="shared" si="211"/>
        <v>0</v>
      </c>
      <c r="BP494" s="120"/>
      <c r="BQ494" s="56">
        <f t="shared" si="212"/>
        <v>0</v>
      </c>
      <c r="BR494" s="52">
        <f t="shared" si="213"/>
        <v>0</v>
      </c>
      <c r="BS494" s="52">
        <f t="shared" si="214"/>
        <v>0</v>
      </c>
      <c r="BT494" s="32">
        <f>IF(OR(LOOKUP(V494,Sheet2!A$3:A$25,Sheet2!B$3:B$25)=1,G494=0),0,AW494-AO494*0.2*G494)</f>
        <v>0</v>
      </c>
      <c r="BU494" s="52">
        <f t="shared" si="215"/>
        <v>0</v>
      </c>
      <c r="BV494" s="52">
        <f t="shared" si="216"/>
        <v>0</v>
      </c>
      <c r="BW494" s="32">
        <f t="shared" si="217"/>
        <v>0</v>
      </c>
    </row>
    <row r="495" spans="4:75">
      <c r="D495" s="103">
        <f t="shared" si="225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199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0"/>
        <v>0</v>
      </c>
      <c r="T495" s="118">
        <v>0</v>
      </c>
      <c r="V495" s="141">
        <f t="shared" si="198"/>
        <v>0</v>
      </c>
      <c r="W495" s="142">
        <f t="shared" si="201"/>
        <v>0</v>
      </c>
      <c r="X495" s="142">
        <f t="shared" si="221"/>
        <v>0</v>
      </c>
      <c r="Y495" s="142">
        <f t="shared" si="222"/>
        <v>0</v>
      </c>
      <c r="Z495" s="142">
        <f>Y495+LOOKUP(V495,Sheet2!A$3:A$24,Sheet2!J$3:J$24)</f>
        <v>0</v>
      </c>
      <c r="AA495" s="142">
        <f t="shared" si="202"/>
        <v>0</v>
      </c>
      <c r="AB495" s="142">
        <f t="shared" si="223"/>
        <v>0</v>
      </c>
      <c r="AC495" s="142">
        <f t="shared" si="224"/>
        <v>0</v>
      </c>
      <c r="AD495" s="142">
        <f>AC495+LOOKUP(V495,Sheet2!A$3:A$24,Sheet2!J$3:J$24)</f>
        <v>0</v>
      </c>
      <c r="AE495" s="142">
        <f t="shared" si="203"/>
        <v>0</v>
      </c>
      <c r="AF495" s="142">
        <f t="shared" si="204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18"/>
        <v>0</v>
      </c>
      <c r="AK495" s="141">
        <f t="shared" si="219"/>
        <v>0</v>
      </c>
      <c r="AL495" s="142">
        <f t="shared" si="205"/>
        <v>0</v>
      </c>
      <c r="AM495" s="142">
        <f t="shared" si="206"/>
        <v>0</v>
      </c>
      <c r="AN495" s="142">
        <f t="shared" si="207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08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09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0"/>
        <v>0</v>
      </c>
      <c r="BO495" s="128">
        <f t="shared" si="211"/>
        <v>0</v>
      </c>
      <c r="BP495" s="120"/>
      <c r="BQ495" s="56">
        <f t="shared" si="212"/>
        <v>0</v>
      </c>
      <c r="BR495" s="52">
        <f t="shared" si="213"/>
        <v>0</v>
      </c>
      <c r="BS495" s="52">
        <f t="shared" si="214"/>
        <v>0</v>
      </c>
      <c r="BT495" s="32">
        <f>IF(OR(LOOKUP(V495,Sheet2!A$3:A$25,Sheet2!B$3:B$25)=1,G495=0),0,AW495-AO495*0.2*G495)</f>
        <v>0</v>
      </c>
      <c r="BU495" s="52">
        <f t="shared" si="215"/>
        <v>0</v>
      </c>
      <c r="BV495" s="52">
        <f t="shared" si="216"/>
        <v>0</v>
      </c>
      <c r="BW495" s="32">
        <f t="shared" si="217"/>
        <v>0</v>
      </c>
    </row>
    <row r="496" spans="4:75">
      <c r="D496" s="103">
        <f t="shared" si="225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199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0"/>
        <v>0</v>
      </c>
      <c r="T496" s="118">
        <v>0</v>
      </c>
      <c r="V496" s="141">
        <f t="shared" si="198"/>
        <v>0</v>
      </c>
      <c r="W496" s="142">
        <f t="shared" si="201"/>
        <v>0</v>
      </c>
      <c r="X496" s="142">
        <f t="shared" si="221"/>
        <v>0</v>
      </c>
      <c r="Y496" s="142">
        <f t="shared" si="222"/>
        <v>0</v>
      </c>
      <c r="Z496" s="142">
        <f>Y496+LOOKUP(V496,Sheet2!A$3:A$24,Sheet2!J$3:J$24)</f>
        <v>0</v>
      </c>
      <c r="AA496" s="142">
        <f t="shared" si="202"/>
        <v>0</v>
      </c>
      <c r="AB496" s="142">
        <f t="shared" si="223"/>
        <v>0</v>
      </c>
      <c r="AC496" s="142">
        <f t="shared" si="224"/>
        <v>0</v>
      </c>
      <c r="AD496" s="142">
        <f>AC496+LOOKUP(V496,Sheet2!A$3:A$24,Sheet2!J$3:J$24)</f>
        <v>0</v>
      </c>
      <c r="AE496" s="142">
        <f t="shared" si="203"/>
        <v>0</v>
      </c>
      <c r="AF496" s="142">
        <f t="shared" si="204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18"/>
        <v>0</v>
      </c>
      <c r="AK496" s="141">
        <f t="shared" si="219"/>
        <v>0</v>
      </c>
      <c r="AL496" s="142">
        <f t="shared" si="205"/>
        <v>0</v>
      </c>
      <c r="AM496" s="142">
        <f t="shared" si="206"/>
        <v>0</v>
      </c>
      <c r="AN496" s="142">
        <f t="shared" si="207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08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09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0"/>
        <v>0</v>
      </c>
      <c r="BO496" s="128">
        <f t="shared" si="211"/>
        <v>0</v>
      </c>
      <c r="BP496" s="120"/>
      <c r="BQ496" s="56">
        <f t="shared" si="212"/>
        <v>0</v>
      </c>
      <c r="BR496" s="52">
        <f t="shared" si="213"/>
        <v>0</v>
      </c>
      <c r="BS496" s="52">
        <f t="shared" si="214"/>
        <v>0</v>
      </c>
      <c r="BT496" s="32">
        <f>IF(OR(LOOKUP(V496,Sheet2!A$3:A$25,Sheet2!B$3:B$25)=1,G496=0),0,AW496-AO496*0.2*G496)</f>
        <v>0</v>
      </c>
      <c r="BU496" s="52">
        <f t="shared" si="215"/>
        <v>0</v>
      </c>
      <c r="BV496" s="52">
        <f t="shared" si="216"/>
        <v>0</v>
      </c>
      <c r="BW496" s="32">
        <f t="shared" si="217"/>
        <v>0</v>
      </c>
    </row>
    <row r="497" spans="4:75">
      <c r="D497" s="103">
        <f t="shared" si="225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199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0"/>
        <v>0</v>
      </c>
      <c r="T497" s="118">
        <v>0</v>
      </c>
      <c r="V497" s="141">
        <f t="shared" si="198"/>
        <v>0</v>
      </c>
      <c r="W497" s="142">
        <f t="shared" si="201"/>
        <v>0</v>
      </c>
      <c r="X497" s="142">
        <f t="shared" si="221"/>
        <v>0</v>
      </c>
      <c r="Y497" s="142">
        <f t="shared" si="222"/>
        <v>0</v>
      </c>
      <c r="Z497" s="142">
        <f>Y497+LOOKUP(V497,Sheet2!A$3:A$24,Sheet2!J$3:J$24)</f>
        <v>0</v>
      </c>
      <c r="AA497" s="142">
        <f t="shared" si="202"/>
        <v>0</v>
      </c>
      <c r="AB497" s="142">
        <f t="shared" si="223"/>
        <v>0</v>
      </c>
      <c r="AC497" s="142">
        <f t="shared" si="224"/>
        <v>0</v>
      </c>
      <c r="AD497" s="142">
        <f>AC497+LOOKUP(V497,Sheet2!A$3:A$24,Sheet2!J$3:J$24)</f>
        <v>0</v>
      </c>
      <c r="AE497" s="142">
        <f t="shared" si="203"/>
        <v>0</v>
      </c>
      <c r="AF497" s="142">
        <f t="shared" si="204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18"/>
        <v>0</v>
      </c>
      <c r="AK497" s="141">
        <f t="shared" si="219"/>
        <v>0</v>
      </c>
      <c r="AL497" s="142">
        <f t="shared" si="205"/>
        <v>0</v>
      </c>
      <c r="AM497" s="142">
        <f t="shared" si="206"/>
        <v>0</v>
      </c>
      <c r="AN497" s="142">
        <f t="shared" si="207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08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09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0"/>
        <v>0</v>
      </c>
      <c r="BO497" s="128">
        <f t="shared" si="211"/>
        <v>0</v>
      </c>
      <c r="BP497" s="120"/>
      <c r="BQ497" s="56">
        <f t="shared" si="212"/>
        <v>0</v>
      </c>
      <c r="BR497" s="52">
        <f t="shared" si="213"/>
        <v>0</v>
      </c>
      <c r="BS497" s="52">
        <f t="shared" si="214"/>
        <v>0</v>
      </c>
      <c r="BT497" s="32">
        <f>IF(OR(LOOKUP(V497,Sheet2!A$3:A$25,Sheet2!B$3:B$25)=1,G497=0),0,AW497-AO497*0.2*G497)</f>
        <v>0</v>
      </c>
      <c r="BU497" s="52">
        <f t="shared" si="215"/>
        <v>0</v>
      </c>
      <c r="BV497" s="52">
        <f t="shared" si="216"/>
        <v>0</v>
      </c>
      <c r="BW497" s="32">
        <f t="shared" si="217"/>
        <v>0</v>
      </c>
    </row>
    <row r="498" spans="4:75">
      <c r="D498" s="103">
        <f t="shared" si="225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199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0"/>
        <v>0</v>
      </c>
      <c r="T498" s="118">
        <v>0</v>
      </c>
      <c r="V498" s="141">
        <f t="shared" si="198"/>
        <v>0</v>
      </c>
      <c r="W498" s="142">
        <f t="shared" si="201"/>
        <v>0</v>
      </c>
      <c r="X498" s="142">
        <f t="shared" si="221"/>
        <v>0</v>
      </c>
      <c r="Y498" s="142">
        <f t="shared" si="222"/>
        <v>0</v>
      </c>
      <c r="Z498" s="142">
        <f>Y498+LOOKUP(V498,Sheet2!A$3:A$24,Sheet2!J$3:J$24)</f>
        <v>0</v>
      </c>
      <c r="AA498" s="142">
        <f t="shared" si="202"/>
        <v>0</v>
      </c>
      <c r="AB498" s="142">
        <f t="shared" si="223"/>
        <v>0</v>
      </c>
      <c r="AC498" s="142">
        <f t="shared" si="224"/>
        <v>0</v>
      </c>
      <c r="AD498" s="142">
        <f>AC498+LOOKUP(V498,Sheet2!A$3:A$24,Sheet2!J$3:J$24)</f>
        <v>0</v>
      </c>
      <c r="AE498" s="142">
        <f t="shared" si="203"/>
        <v>0</v>
      </c>
      <c r="AF498" s="142">
        <f t="shared" si="204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18"/>
        <v>0</v>
      </c>
      <c r="AK498" s="141">
        <f t="shared" si="219"/>
        <v>0</v>
      </c>
      <c r="AL498" s="142">
        <f t="shared" si="205"/>
        <v>0</v>
      </c>
      <c r="AM498" s="142">
        <f t="shared" si="206"/>
        <v>0</v>
      </c>
      <c r="AN498" s="142">
        <f t="shared" si="207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08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09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0"/>
        <v>0</v>
      </c>
      <c r="BO498" s="128">
        <f t="shared" si="211"/>
        <v>0</v>
      </c>
      <c r="BP498" s="120"/>
      <c r="BQ498" s="56">
        <f t="shared" si="212"/>
        <v>0</v>
      </c>
      <c r="BR498" s="52">
        <f t="shared" si="213"/>
        <v>0</v>
      </c>
      <c r="BS498" s="52">
        <f t="shared" si="214"/>
        <v>0</v>
      </c>
      <c r="BT498" s="32">
        <f>IF(OR(LOOKUP(V498,Sheet2!A$3:A$25,Sheet2!B$3:B$25)=1,G498=0),0,AW498-AO498*0.2*G498)</f>
        <v>0</v>
      </c>
      <c r="BU498" s="52">
        <f t="shared" si="215"/>
        <v>0</v>
      </c>
      <c r="BV498" s="52">
        <f t="shared" si="216"/>
        <v>0</v>
      </c>
      <c r="BW498" s="32">
        <f t="shared" si="217"/>
        <v>0</v>
      </c>
    </row>
    <row r="499" spans="4:75">
      <c r="D499" s="103">
        <f t="shared" si="225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199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0"/>
        <v>0</v>
      </c>
      <c r="T499" s="118">
        <v>0</v>
      </c>
      <c r="V499" s="141">
        <f t="shared" si="198"/>
        <v>0</v>
      </c>
      <c r="W499" s="142">
        <f t="shared" si="201"/>
        <v>0</v>
      </c>
      <c r="X499" s="142">
        <f t="shared" si="221"/>
        <v>0</v>
      </c>
      <c r="Y499" s="142">
        <f t="shared" si="222"/>
        <v>0</v>
      </c>
      <c r="Z499" s="142">
        <f>Y499+LOOKUP(V499,Sheet2!A$3:A$24,Sheet2!J$3:J$24)</f>
        <v>0</v>
      </c>
      <c r="AA499" s="142">
        <f t="shared" si="202"/>
        <v>0</v>
      </c>
      <c r="AB499" s="142">
        <f t="shared" si="223"/>
        <v>0</v>
      </c>
      <c r="AC499" s="142">
        <f t="shared" si="224"/>
        <v>0</v>
      </c>
      <c r="AD499" s="142">
        <f>AC499+LOOKUP(V499,Sheet2!A$3:A$24,Sheet2!J$3:J$24)</f>
        <v>0</v>
      </c>
      <c r="AE499" s="142">
        <f t="shared" si="203"/>
        <v>0</v>
      </c>
      <c r="AF499" s="142">
        <f t="shared" si="204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18"/>
        <v>0</v>
      </c>
      <c r="AK499" s="141">
        <f t="shared" si="219"/>
        <v>0</v>
      </c>
      <c r="AL499" s="142">
        <f t="shared" si="205"/>
        <v>0</v>
      </c>
      <c r="AM499" s="142">
        <f t="shared" si="206"/>
        <v>0</v>
      </c>
      <c r="AN499" s="142">
        <f t="shared" si="207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08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09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0"/>
        <v>0</v>
      </c>
      <c r="BO499" s="128">
        <f t="shared" si="211"/>
        <v>0</v>
      </c>
      <c r="BP499" s="120"/>
      <c r="BQ499" s="56">
        <f t="shared" si="212"/>
        <v>0</v>
      </c>
      <c r="BR499" s="52">
        <f t="shared" si="213"/>
        <v>0</v>
      </c>
      <c r="BS499" s="52">
        <f t="shared" si="214"/>
        <v>0</v>
      </c>
      <c r="BT499" s="32">
        <f>IF(OR(LOOKUP(V499,Sheet2!A$3:A$25,Sheet2!B$3:B$25)=1,G499=0),0,AW499-AO499*0.2*G499)</f>
        <v>0</v>
      </c>
      <c r="BU499" s="52">
        <f t="shared" si="215"/>
        <v>0</v>
      </c>
      <c r="BV499" s="52">
        <f t="shared" si="216"/>
        <v>0</v>
      </c>
      <c r="BW499" s="32">
        <f t="shared" si="217"/>
        <v>0</v>
      </c>
    </row>
    <row r="500" spans="4:75">
      <c r="D500" s="103">
        <f t="shared" si="225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199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0"/>
        <v>0</v>
      </c>
      <c r="T500" s="118">
        <v>0</v>
      </c>
      <c r="V500" s="141">
        <f t="shared" si="198"/>
        <v>0</v>
      </c>
      <c r="W500" s="142">
        <f t="shared" si="201"/>
        <v>0</v>
      </c>
      <c r="X500" s="142">
        <f t="shared" si="221"/>
        <v>0</v>
      </c>
      <c r="Y500" s="142">
        <f t="shared" si="222"/>
        <v>0</v>
      </c>
      <c r="Z500" s="142">
        <f>Y500+LOOKUP(V500,Sheet2!A$3:A$24,Sheet2!J$3:J$24)</f>
        <v>0</v>
      </c>
      <c r="AA500" s="142">
        <f t="shared" si="202"/>
        <v>0</v>
      </c>
      <c r="AB500" s="142">
        <f t="shared" si="223"/>
        <v>0</v>
      </c>
      <c r="AC500" s="142">
        <f t="shared" si="224"/>
        <v>0</v>
      </c>
      <c r="AD500" s="142">
        <f>AC500+LOOKUP(V500,Sheet2!A$3:A$24,Sheet2!J$3:J$24)</f>
        <v>0</v>
      </c>
      <c r="AE500" s="142">
        <f t="shared" si="203"/>
        <v>0</v>
      </c>
      <c r="AF500" s="142">
        <f t="shared" si="204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18"/>
        <v>0</v>
      </c>
      <c r="AK500" s="141">
        <f t="shared" si="219"/>
        <v>0</v>
      </c>
      <c r="AL500" s="142">
        <f t="shared" si="205"/>
        <v>0</v>
      </c>
      <c r="AM500" s="142">
        <f t="shared" si="206"/>
        <v>0</v>
      </c>
      <c r="AN500" s="142">
        <f t="shared" si="207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08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09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0"/>
        <v>0</v>
      </c>
      <c r="BO500" s="128">
        <f t="shared" si="211"/>
        <v>0</v>
      </c>
      <c r="BP500" s="120"/>
      <c r="BQ500" s="56">
        <f t="shared" si="212"/>
        <v>0</v>
      </c>
      <c r="BR500" s="52">
        <f t="shared" si="213"/>
        <v>0</v>
      </c>
      <c r="BS500" s="52">
        <f t="shared" si="214"/>
        <v>0</v>
      </c>
      <c r="BT500" s="32">
        <f>IF(OR(LOOKUP(V500,Sheet2!A$3:A$25,Sheet2!B$3:B$25)=1,G500=0),0,AW500-AO500*0.2*G500)</f>
        <v>0</v>
      </c>
      <c r="BU500" s="52">
        <f t="shared" si="215"/>
        <v>0</v>
      </c>
      <c r="BV500" s="52">
        <f t="shared" si="216"/>
        <v>0</v>
      </c>
      <c r="BW500" s="32">
        <f t="shared" si="217"/>
        <v>0</v>
      </c>
    </row>
    <row r="501" spans="4:75">
      <c r="D501" s="103">
        <f t="shared" si="225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199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0"/>
        <v>0</v>
      </c>
      <c r="T501" s="118">
        <v>0</v>
      </c>
      <c r="V501" s="141">
        <f t="shared" si="198"/>
        <v>0</v>
      </c>
      <c r="W501" s="142">
        <f t="shared" si="201"/>
        <v>0</v>
      </c>
      <c r="X501" s="142">
        <f t="shared" si="221"/>
        <v>0</v>
      </c>
      <c r="Y501" s="142">
        <f t="shared" si="222"/>
        <v>0</v>
      </c>
      <c r="Z501" s="142">
        <f>Y501+LOOKUP(V501,Sheet2!A$3:A$24,Sheet2!J$3:J$24)</f>
        <v>0</v>
      </c>
      <c r="AA501" s="142">
        <f t="shared" si="202"/>
        <v>0</v>
      </c>
      <c r="AB501" s="142">
        <f t="shared" si="223"/>
        <v>0</v>
      </c>
      <c r="AC501" s="142">
        <f t="shared" si="224"/>
        <v>0</v>
      </c>
      <c r="AD501" s="142">
        <f>AC501+LOOKUP(V501,Sheet2!A$3:A$24,Sheet2!J$3:J$24)</f>
        <v>0</v>
      </c>
      <c r="AE501" s="142">
        <f t="shared" si="203"/>
        <v>0</v>
      </c>
      <c r="AF501" s="142">
        <f t="shared" si="204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18"/>
        <v>0</v>
      </c>
      <c r="AK501" s="141">
        <f t="shared" si="219"/>
        <v>0</v>
      </c>
      <c r="AL501" s="142">
        <f t="shared" si="205"/>
        <v>0</v>
      </c>
      <c r="AM501" s="142">
        <f t="shared" si="206"/>
        <v>0</v>
      </c>
      <c r="AN501" s="142">
        <f t="shared" si="207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08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09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0"/>
        <v>0</v>
      </c>
      <c r="BO501" s="128">
        <f t="shared" si="211"/>
        <v>0</v>
      </c>
      <c r="BP501" s="120"/>
      <c r="BQ501" s="56">
        <f t="shared" si="212"/>
        <v>0</v>
      </c>
      <c r="BR501" s="52">
        <f t="shared" si="213"/>
        <v>0</v>
      </c>
      <c r="BS501" s="52">
        <f t="shared" si="214"/>
        <v>0</v>
      </c>
      <c r="BT501" s="32">
        <f>IF(OR(LOOKUP(V501,Sheet2!A$3:A$25,Sheet2!B$3:B$25)=1,G501=0),0,AW501-AO501*0.2*G501)</f>
        <v>0</v>
      </c>
      <c r="BU501" s="52">
        <f t="shared" si="215"/>
        <v>0</v>
      </c>
      <c r="BV501" s="52">
        <f t="shared" si="216"/>
        <v>0</v>
      </c>
      <c r="BW501" s="32">
        <f t="shared" si="217"/>
        <v>0</v>
      </c>
    </row>
    <row r="502" spans="4:75">
      <c r="D502" s="103">
        <f t="shared" si="225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199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0"/>
        <v>0</v>
      </c>
      <c r="T502" s="118">
        <v>0</v>
      </c>
      <c r="V502" s="141">
        <f t="shared" si="198"/>
        <v>0</v>
      </c>
      <c r="W502" s="142">
        <f t="shared" si="201"/>
        <v>0</v>
      </c>
      <c r="X502" s="142">
        <f t="shared" si="221"/>
        <v>0</v>
      </c>
      <c r="Y502" s="142">
        <f t="shared" si="222"/>
        <v>0</v>
      </c>
      <c r="Z502" s="142">
        <f>Y502+LOOKUP(V502,Sheet2!A$3:A$24,Sheet2!J$3:J$24)</f>
        <v>0</v>
      </c>
      <c r="AA502" s="142">
        <f t="shared" si="202"/>
        <v>0</v>
      </c>
      <c r="AB502" s="142">
        <f t="shared" si="223"/>
        <v>0</v>
      </c>
      <c r="AC502" s="142">
        <f t="shared" si="224"/>
        <v>0</v>
      </c>
      <c r="AD502" s="142">
        <f>AC502+LOOKUP(V502,Sheet2!A$3:A$24,Sheet2!J$3:J$24)</f>
        <v>0</v>
      </c>
      <c r="AE502" s="142">
        <f t="shared" si="203"/>
        <v>0</v>
      </c>
      <c r="AF502" s="142">
        <f t="shared" si="204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18"/>
        <v>0</v>
      </c>
      <c r="AK502" s="141">
        <f t="shared" si="219"/>
        <v>0</v>
      </c>
      <c r="AL502" s="142">
        <f t="shared" si="205"/>
        <v>0</v>
      </c>
      <c r="AM502" s="142">
        <f t="shared" si="206"/>
        <v>0</v>
      </c>
      <c r="AN502" s="142">
        <f t="shared" si="207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08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09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0"/>
        <v>0</v>
      </c>
      <c r="BO502" s="128">
        <f t="shared" si="211"/>
        <v>0</v>
      </c>
      <c r="BP502" s="120"/>
      <c r="BQ502" s="56">
        <f t="shared" si="212"/>
        <v>0</v>
      </c>
      <c r="BR502" s="52">
        <f t="shared" si="213"/>
        <v>0</v>
      </c>
      <c r="BS502" s="52">
        <f t="shared" si="214"/>
        <v>0</v>
      </c>
      <c r="BT502" s="32">
        <f>IF(OR(LOOKUP(V502,Sheet2!A$3:A$25,Sheet2!B$3:B$25)=1,G502=0),0,AW502-AO502*0.2*G502)</f>
        <v>0</v>
      </c>
      <c r="BU502" s="52">
        <f t="shared" si="215"/>
        <v>0</v>
      </c>
      <c r="BV502" s="52">
        <f t="shared" si="216"/>
        <v>0</v>
      </c>
      <c r="BW502" s="32">
        <f t="shared" si="217"/>
        <v>0</v>
      </c>
    </row>
    <row r="503" spans="4:75">
      <c r="D503" s="103">
        <f t="shared" si="225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199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0"/>
        <v>0</v>
      </c>
      <c r="T503" s="118">
        <v>0</v>
      </c>
      <c r="V503" s="141">
        <f t="shared" si="198"/>
        <v>0</v>
      </c>
      <c r="W503" s="142">
        <f t="shared" si="201"/>
        <v>0</v>
      </c>
      <c r="X503" s="142">
        <f t="shared" si="221"/>
        <v>0</v>
      </c>
      <c r="Y503" s="142">
        <f t="shared" si="222"/>
        <v>0</v>
      </c>
      <c r="Z503" s="142">
        <f>Y503+LOOKUP(V503,Sheet2!A$3:A$24,Sheet2!J$3:J$24)</f>
        <v>0</v>
      </c>
      <c r="AA503" s="142">
        <f t="shared" si="202"/>
        <v>0</v>
      </c>
      <c r="AB503" s="142">
        <f t="shared" si="223"/>
        <v>0</v>
      </c>
      <c r="AC503" s="142">
        <f t="shared" si="224"/>
        <v>0</v>
      </c>
      <c r="AD503" s="142">
        <f>AC503+LOOKUP(V503,Sheet2!A$3:A$24,Sheet2!J$3:J$24)</f>
        <v>0</v>
      </c>
      <c r="AE503" s="142">
        <f t="shared" si="203"/>
        <v>0</v>
      </c>
      <c r="AF503" s="142">
        <f t="shared" si="204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18"/>
        <v>0</v>
      </c>
      <c r="AK503" s="141">
        <f t="shared" si="219"/>
        <v>0</v>
      </c>
      <c r="AL503" s="142">
        <f t="shared" si="205"/>
        <v>0</v>
      </c>
      <c r="AM503" s="142">
        <f t="shared" si="206"/>
        <v>0</v>
      </c>
      <c r="AN503" s="142">
        <f t="shared" si="207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08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09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0"/>
        <v>0</v>
      </c>
      <c r="BO503" s="128">
        <f t="shared" si="211"/>
        <v>0</v>
      </c>
      <c r="BP503" s="120"/>
      <c r="BQ503" s="56">
        <f t="shared" si="212"/>
        <v>0</v>
      </c>
      <c r="BR503" s="52">
        <f t="shared" si="213"/>
        <v>0</v>
      </c>
      <c r="BS503" s="52">
        <f t="shared" si="214"/>
        <v>0</v>
      </c>
      <c r="BT503" s="32">
        <f>IF(OR(LOOKUP(V503,Sheet2!A$3:A$25,Sheet2!B$3:B$25)=1,G503=0),0,AW503-AO503*0.2*G503)</f>
        <v>0</v>
      </c>
      <c r="BU503" s="52">
        <f t="shared" si="215"/>
        <v>0</v>
      </c>
      <c r="BV503" s="52">
        <f t="shared" si="216"/>
        <v>0</v>
      </c>
      <c r="BW503" s="32">
        <f t="shared" si="217"/>
        <v>0</v>
      </c>
    </row>
    <row r="504" spans="4:75">
      <c r="D504" s="103">
        <f t="shared" si="225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199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0"/>
        <v>0</v>
      </c>
      <c r="T504" s="118">
        <v>0</v>
      </c>
      <c r="V504" s="141">
        <f t="shared" si="198"/>
        <v>0</v>
      </c>
      <c r="W504" s="142">
        <f t="shared" si="201"/>
        <v>0</v>
      </c>
      <c r="X504" s="142">
        <f t="shared" si="221"/>
        <v>0</v>
      </c>
      <c r="Y504" s="142">
        <f t="shared" si="222"/>
        <v>0</v>
      </c>
      <c r="Z504" s="142">
        <f>Y504+LOOKUP(V504,Sheet2!A$3:A$24,Sheet2!J$3:J$24)</f>
        <v>0</v>
      </c>
      <c r="AA504" s="142">
        <f t="shared" si="202"/>
        <v>0</v>
      </c>
      <c r="AB504" s="142">
        <f t="shared" si="223"/>
        <v>0</v>
      </c>
      <c r="AC504" s="142">
        <f t="shared" si="224"/>
        <v>0</v>
      </c>
      <c r="AD504" s="142">
        <f>AC504+LOOKUP(V504,Sheet2!A$3:A$24,Sheet2!J$3:J$24)</f>
        <v>0</v>
      </c>
      <c r="AE504" s="142">
        <f t="shared" si="203"/>
        <v>0</v>
      </c>
      <c r="AF504" s="142">
        <f t="shared" si="204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18"/>
        <v>0</v>
      </c>
      <c r="AK504" s="141">
        <f t="shared" si="219"/>
        <v>0</v>
      </c>
      <c r="AL504" s="142">
        <f t="shared" si="205"/>
        <v>0</v>
      </c>
      <c r="AM504" s="142">
        <f t="shared" si="206"/>
        <v>0</v>
      </c>
      <c r="AN504" s="142">
        <f t="shared" si="207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08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09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0"/>
        <v>0</v>
      </c>
      <c r="BO504" s="128">
        <f t="shared" si="211"/>
        <v>0</v>
      </c>
      <c r="BP504" s="120"/>
      <c r="BQ504" s="56">
        <f t="shared" si="212"/>
        <v>0</v>
      </c>
      <c r="BR504" s="52">
        <f t="shared" si="213"/>
        <v>0</v>
      </c>
      <c r="BS504" s="52">
        <f t="shared" si="214"/>
        <v>0</v>
      </c>
      <c r="BT504" s="32">
        <f>IF(OR(LOOKUP(V504,Sheet2!A$3:A$25,Sheet2!B$3:B$25)=1,G504=0),0,AW504-AO504*0.2*G504)</f>
        <v>0</v>
      </c>
      <c r="BU504" s="52">
        <f t="shared" si="215"/>
        <v>0</v>
      </c>
      <c r="BV504" s="52">
        <f t="shared" si="216"/>
        <v>0</v>
      </c>
      <c r="BW504" s="32">
        <f t="shared" si="217"/>
        <v>0</v>
      </c>
    </row>
    <row r="505" spans="4:75">
      <c r="D505" s="103">
        <f t="shared" si="225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199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0"/>
        <v>0</v>
      </c>
      <c r="T505" s="118">
        <v>0</v>
      </c>
      <c r="V505" s="141">
        <f t="shared" si="198"/>
        <v>0</v>
      </c>
      <c r="W505" s="142">
        <f t="shared" si="201"/>
        <v>0</v>
      </c>
      <c r="X505" s="142">
        <f t="shared" si="221"/>
        <v>0</v>
      </c>
      <c r="Y505" s="142">
        <f t="shared" si="222"/>
        <v>0</v>
      </c>
      <c r="Z505" s="142">
        <f>Y505+LOOKUP(V505,Sheet2!A$3:A$24,Sheet2!J$3:J$24)</f>
        <v>0</v>
      </c>
      <c r="AA505" s="142">
        <f t="shared" si="202"/>
        <v>0</v>
      </c>
      <c r="AB505" s="142">
        <f t="shared" si="223"/>
        <v>0</v>
      </c>
      <c r="AC505" s="142">
        <f t="shared" si="224"/>
        <v>0</v>
      </c>
      <c r="AD505" s="142">
        <f>AC505+LOOKUP(V505,Sheet2!A$3:A$24,Sheet2!J$3:J$24)</f>
        <v>0</v>
      </c>
      <c r="AE505" s="142">
        <f t="shared" si="203"/>
        <v>0</v>
      </c>
      <c r="AF505" s="142">
        <f t="shared" si="204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18"/>
        <v>0</v>
      </c>
      <c r="AK505" s="141">
        <f t="shared" si="219"/>
        <v>0</v>
      </c>
      <c r="AL505" s="142">
        <f t="shared" si="205"/>
        <v>0</v>
      </c>
      <c r="AM505" s="142">
        <f t="shared" si="206"/>
        <v>0</v>
      </c>
      <c r="AN505" s="142">
        <f t="shared" si="207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08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09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0"/>
        <v>0</v>
      </c>
      <c r="BO505" s="128">
        <f t="shared" si="211"/>
        <v>0</v>
      </c>
      <c r="BP505" s="120"/>
      <c r="BQ505" s="56">
        <f t="shared" si="212"/>
        <v>0</v>
      </c>
      <c r="BR505" s="52">
        <f t="shared" si="213"/>
        <v>0</v>
      </c>
      <c r="BS505" s="52">
        <f t="shared" si="214"/>
        <v>0</v>
      </c>
      <c r="BT505" s="32">
        <f>IF(OR(LOOKUP(V505,Sheet2!A$3:A$25,Sheet2!B$3:B$25)=1,G505=0),0,AW505-AO505*0.2*G505)</f>
        <v>0</v>
      </c>
      <c r="BU505" s="52">
        <f t="shared" si="215"/>
        <v>0</v>
      </c>
      <c r="BV505" s="52">
        <f t="shared" si="216"/>
        <v>0</v>
      </c>
      <c r="BW505" s="32">
        <f t="shared" si="217"/>
        <v>0</v>
      </c>
    </row>
    <row r="506" spans="4:75">
      <c r="D506" s="103">
        <f t="shared" si="225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199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0"/>
        <v>0</v>
      </c>
      <c r="T506" s="118">
        <v>0</v>
      </c>
      <c r="V506" s="141">
        <f t="shared" si="198"/>
        <v>0</v>
      </c>
      <c r="W506" s="142">
        <f t="shared" si="201"/>
        <v>0</v>
      </c>
      <c r="X506" s="142">
        <f t="shared" si="221"/>
        <v>0</v>
      </c>
      <c r="Y506" s="142">
        <f t="shared" si="222"/>
        <v>0</v>
      </c>
      <c r="Z506" s="142">
        <f>Y506+LOOKUP(V506,Sheet2!A$3:A$24,Sheet2!J$3:J$24)</f>
        <v>0</v>
      </c>
      <c r="AA506" s="142">
        <f t="shared" si="202"/>
        <v>0</v>
      </c>
      <c r="AB506" s="142">
        <f t="shared" si="223"/>
        <v>0</v>
      </c>
      <c r="AC506" s="142">
        <f t="shared" si="224"/>
        <v>0</v>
      </c>
      <c r="AD506" s="142">
        <f>AC506+LOOKUP(V506,Sheet2!A$3:A$24,Sheet2!J$3:J$24)</f>
        <v>0</v>
      </c>
      <c r="AE506" s="142">
        <f t="shared" si="203"/>
        <v>0</v>
      </c>
      <c r="AF506" s="142">
        <f t="shared" si="204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18"/>
        <v>0</v>
      </c>
      <c r="AK506" s="141">
        <f t="shared" si="219"/>
        <v>0</v>
      </c>
      <c r="AL506" s="142">
        <f t="shared" si="205"/>
        <v>0</v>
      </c>
      <c r="AM506" s="142">
        <f t="shared" si="206"/>
        <v>0</v>
      </c>
      <c r="AN506" s="142">
        <f t="shared" si="207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08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09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0"/>
        <v>0</v>
      </c>
      <c r="BO506" s="128">
        <f t="shared" si="211"/>
        <v>0</v>
      </c>
      <c r="BP506" s="120"/>
      <c r="BQ506" s="56">
        <f t="shared" si="212"/>
        <v>0</v>
      </c>
      <c r="BR506" s="52">
        <f t="shared" si="213"/>
        <v>0</v>
      </c>
      <c r="BS506" s="52">
        <f t="shared" si="214"/>
        <v>0</v>
      </c>
      <c r="BT506" s="32">
        <f>IF(OR(LOOKUP(V506,Sheet2!A$3:A$25,Sheet2!B$3:B$25)=1,G506=0),0,AW506-AO506*0.2*G506)</f>
        <v>0</v>
      </c>
      <c r="BU506" s="52">
        <f t="shared" si="215"/>
        <v>0</v>
      </c>
      <c r="BV506" s="52">
        <f t="shared" si="216"/>
        <v>0</v>
      </c>
      <c r="BW506" s="32">
        <f t="shared" si="217"/>
        <v>0</v>
      </c>
    </row>
    <row r="507" spans="4:75">
      <c r="D507" s="103">
        <f t="shared" si="225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199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0"/>
        <v>0</v>
      </c>
      <c r="T507" s="118">
        <v>0</v>
      </c>
      <c r="V507" s="141">
        <f t="shared" si="198"/>
        <v>0</v>
      </c>
      <c r="W507" s="142">
        <f t="shared" si="201"/>
        <v>0</v>
      </c>
      <c r="X507" s="142">
        <f t="shared" si="221"/>
        <v>0</v>
      </c>
      <c r="Y507" s="142">
        <f t="shared" si="222"/>
        <v>0</v>
      </c>
      <c r="Z507" s="142">
        <f>Y507+LOOKUP(V507,Sheet2!A$3:A$24,Sheet2!J$3:J$24)</f>
        <v>0</v>
      </c>
      <c r="AA507" s="142">
        <f t="shared" si="202"/>
        <v>0</v>
      </c>
      <c r="AB507" s="142">
        <f t="shared" si="223"/>
        <v>0</v>
      </c>
      <c r="AC507" s="142">
        <f t="shared" si="224"/>
        <v>0</v>
      </c>
      <c r="AD507" s="142">
        <f>AC507+LOOKUP(V507,Sheet2!A$3:A$24,Sheet2!J$3:J$24)</f>
        <v>0</v>
      </c>
      <c r="AE507" s="142">
        <f t="shared" si="203"/>
        <v>0</v>
      </c>
      <c r="AF507" s="142">
        <f t="shared" si="204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18"/>
        <v>0</v>
      </c>
      <c r="AK507" s="141">
        <f t="shared" si="219"/>
        <v>0</v>
      </c>
      <c r="AL507" s="142">
        <f t="shared" si="205"/>
        <v>0</v>
      </c>
      <c r="AM507" s="142">
        <f t="shared" si="206"/>
        <v>0</v>
      </c>
      <c r="AN507" s="142">
        <f t="shared" si="207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08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09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0"/>
        <v>0</v>
      </c>
      <c r="BO507" s="128">
        <f t="shared" si="211"/>
        <v>0</v>
      </c>
      <c r="BP507" s="120"/>
      <c r="BQ507" s="56">
        <f t="shared" si="212"/>
        <v>0</v>
      </c>
      <c r="BR507" s="52">
        <f t="shared" si="213"/>
        <v>0</v>
      </c>
      <c r="BS507" s="52">
        <f t="shared" si="214"/>
        <v>0</v>
      </c>
      <c r="BT507" s="32">
        <f>IF(OR(LOOKUP(V507,Sheet2!A$3:A$25,Sheet2!B$3:B$25)=1,G507=0),0,AW507-AO507*0.2*G507)</f>
        <v>0</v>
      </c>
      <c r="BU507" s="52">
        <f t="shared" si="215"/>
        <v>0</v>
      </c>
      <c r="BV507" s="52">
        <f t="shared" si="216"/>
        <v>0</v>
      </c>
      <c r="BW507" s="32">
        <f t="shared" si="217"/>
        <v>0</v>
      </c>
    </row>
    <row r="508" spans="4:75">
      <c r="D508" s="103">
        <f t="shared" si="225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199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0"/>
        <v>0</v>
      </c>
      <c r="T508" s="118">
        <v>0</v>
      </c>
      <c r="V508" s="141">
        <f t="shared" si="198"/>
        <v>0</v>
      </c>
      <c r="W508" s="142">
        <f t="shared" si="201"/>
        <v>0</v>
      </c>
      <c r="X508" s="142">
        <f t="shared" si="221"/>
        <v>0</v>
      </c>
      <c r="Y508" s="142">
        <f t="shared" si="222"/>
        <v>0</v>
      </c>
      <c r="Z508" s="142">
        <f>Y508+LOOKUP(V508,Sheet2!A$3:A$24,Sheet2!J$3:J$24)</f>
        <v>0</v>
      </c>
      <c r="AA508" s="142">
        <f t="shared" si="202"/>
        <v>0</v>
      </c>
      <c r="AB508" s="142">
        <f t="shared" si="223"/>
        <v>0</v>
      </c>
      <c r="AC508" s="142">
        <f t="shared" si="224"/>
        <v>0</v>
      </c>
      <c r="AD508" s="142">
        <f>AC508+LOOKUP(V508,Sheet2!A$3:A$24,Sheet2!J$3:J$24)</f>
        <v>0</v>
      </c>
      <c r="AE508" s="142">
        <f t="shared" si="203"/>
        <v>0</v>
      </c>
      <c r="AF508" s="142">
        <f t="shared" si="204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18"/>
        <v>0</v>
      </c>
      <c r="AK508" s="141">
        <f t="shared" si="219"/>
        <v>0</v>
      </c>
      <c r="AL508" s="142">
        <f t="shared" si="205"/>
        <v>0</v>
      </c>
      <c r="AM508" s="142">
        <f t="shared" si="206"/>
        <v>0</v>
      </c>
      <c r="AN508" s="142">
        <f t="shared" si="207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08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09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0"/>
        <v>0</v>
      </c>
      <c r="BO508" s="128">
        <f t="shared" si="211"/>
        <v>0</v>
      </c>
      <c r="BP508" s="120"/>
      <c r="BQ508" s="56">
        <f t="shared" si="212"/>
        <v>0</v>
      </c>
      <c r="BR508" s="52">
        <f t="shared" si="213"/>
        <v>0</v>
      </c>
      <c r="BS508" s="52">
        <f t="shared" si="214"/>
        <v>0</v>
      </c>
      <c r="BT508" s="32">
        <f>IF(OR(LOOKUP(V508,Sheet2!A$3:A$25,Sheet2!B$3:B$25)=1,G508=0),0,AW508-AO508*0.2*G508)</f>
        <v>0</v>
      </c>
      <c r="BU508" s="52">
        <f t="shared" si="215"/>
        <v>0</v>
      </c>
      <c r="BV508" s="52">
        <f t="shared" si="216"/>
        <v>0</v>
      </c>
      <c r="BW508" s="32">
        <f t="shared" si="217"/>
        <v>0</v>
      </c>
    </row>
    <row r="509" spans="4:75">
      <c r="D509" s="103">
        <f t="shared" si="225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199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0"/>
        <v>0</v>
      </c>
      <c r="T509" s="118">
        <v>0</v>
      </c>
      <c r="V509" s="141">
        <f t="shared" si="198"/>
        <v>0</v>
      </c>
      <c r="W509" s="142">
        <f t="shared" si="201"/>
        <v>0</v>
      </c>
      <c r="X509" s="142">
        <f t="shared" si="221"/>
        <v>0</v>
      </c>
      <c r="Y509" s="142">
        <f t="shared" si="222"/>
        <v>0</v>
      </c>
      <c r="Z509" s="142">
        <f>Y509+LOOKUP(V509,Sheet2!A$3:A$24,Sheet2!J$3:J$24)</f>
        <v>0</v>
      </c>
      <c r="AA509" s="142">
        <f t="shared" si="202"/>
        <v>0</v>
      </c>
      <c r="AB509" s="142">
        <f t="shared" si="223"/>
        <v>0</v>
      </c>
      <c r="AC509" s="142">
        <f t="shared" si="224"/>
        <v>0</v>
      </c>
      <c r="AD509" s="142">
        <f>AC509+LOOKUP(V509,Sheet2!A$3:A$24,Sheet2!J$3:J$24)</f>
        <v>0</v>
      </c>
      <c r="AE509" s="142">
        <f t="shared" si="203"/>
        <v>0</v>
      </c>
      <c r="AF509" s="142">
        <f t="shared" si="204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18"/>
        <v>0</v>
      </c>
      <c r="AK509" s="141">
        <f t="shared" si="219"/>
        <v>0</v>
      </c>
      <c r="AL509" s="142">
        <f t="shared" si="205"/>
        <v>0</v>
      </c>
      <c r="AM509" s="142">
        <f t="shared" si="206"/>
        <v>0</v>
      </c>
      <c r="AN509" s="142">
        <f t="shared" si="207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08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09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0"/>
        <v>0</v>
      </c>
      <c r="BO509" s="128">
        <f t="shared" si="211"/>
        <v>0</v>
      </c>
      <c r="BP509" s="120"/>
      <c r="BQ509" s="56">
        <f t="shared" si="212"/>
        <v>0</v>
      </c>
      <c r="BR509" s="52">
        <f t="shared" si="213"/>
        <v>0</v>
      </c>
      <c r="BS509" s="52">
        <f t="shared" si="214"/>
        <v>0</v>
      </c>
      <c r="BT509" s="32">
        <f>IF(OR(LOOKUP(V509,Sheet2!A$3:A$25,Sheet2!B$3:B$25)=1,G509=0),0,AW509-AO509*0.2*G509)</f>
        <v>0</v>
      </c>
      <c r="BU509" s="52">
        <f t="shared" si="215"/>
        <v>0</v>
      </c>
      <c r="BV509" s="52">
        <f t="shared" si="216"/>
        <v>0</v>
      </c>
      <c r="BW509" s="32">
        <f t="shared" si="217"/>
        <v>0</v>
      </c>
    </row>
    <row r="510" spans="4:75">
      <c r="D510" s="103">
        <f t="shared" si="225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199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0"/>
        <v>0</v>
      </c>
      <c r="T510" s="118">
        <v>0</v>
      </c>
      <c r="V510" s="141">
        <f t="shared" si="198"/>
        <v>0</v>
      </c>
      <c r="W510" s="142">
        <f t="shared" si="201"/>
        <v>0</v>
      </c>
      <c r="X510" s="142">
        <f t="shared" si="221"/>
        <v>0</v>
      </c>
      <c r="Y510" s="142">
        <f t="shared" si="222"/>
        <v>0</v>
      </c>
      <c r="Z510" s="142">
        <f>Y510+LOOKUP(V510,Sheet2!A$3:A$24,Sheet2!J$3:J$24)</f>
        <v>0</v>
      </c>
      <c r="AA510" s="142">
        <f t="shared" si="202"/>
        <v>0</v>
      </c>
      <c r="AB510" s="142">
        <f t="shared" si="223"/>
        <v>0</v>
      </c>
      <c r="AC510" s="142">
        <f t="shared" si="224"/>
        <v>0</v>
      </c>
      <c r="AD510" s="142">
        <f>AC510+LOOKUP(V510,Sheet2!A$3:A$24,Sheet2!J$3:J$24)</f>
        <v>0</v>
      </c>
      <c r="AE510" s="142">
        <f t="shared" si="203"/>
        <v>0</v>
      </c>
      <c r="AF510" s="142">
        <f t="shared" si="204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18"/>
        <v>0</v>
      </c>
      <c r="AK510" s="141">
        <f t="shared" si="219"/>
        <v>0</v>
      </c>
      <c r="AL510" s="142">
        <f t="shared" si="205"/>
        <v>0</v>
      </c>
      <c r="AM510" s="142">
        <f t="shared" si="206"/>
        <v>0</v>
      </c>
      <c r="AN510" s="142">
        <f t="shared" si="207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08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09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0"/>
        <v>0</v>
      </c>
      <c r="BO510" s="128">
        <f t="shared" si="211"/>
        <v>0</v>
      </c>
      <c r="BP510" s="120"/>
      <c r="BQ510" s="56">
        <f t="shared" si="212"/>
        <v>0</v>
      </c>
      <c r="BR510" s="52">
        <f t="shared" si="213"/>
        <v>0</v>
      </c>
      <c r="BS510" s="52">
        <f t="shared" si="214"/>
        <v>0</v>
      </c>
      <c r="BT510" s="32">
        <f>IF(OR(LOOKUP(V510,Sheet2!A$3:A$25,Sheet2!B$3:B$25)=1,G510=0),0,AW510-AO510*0.2*G510)</f>
        <v>0</v>
      </c>
      <c r="BU510" s="52">
        <f t="shared" si="215"/>
        <v>0</v>
      </c>
      <c r="BV510" s="52">
        <f t="shared" si="216"/>
        <v>0</v>
      </c>
      <c r="BW510" s="32">
        <f t="shared" si="217"/>
        <v>0</v>
      </c>
    </row>
    <row r="511" spans="4:75">
      <c r="D511" s="103">
        <f t="shared" si="225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199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0"/>
        <v>0</v>
      </c>
      <c r="T511" s="118">
        <v>0</v>
      </c>
      <c r="V511" s="141">
        <f t="shared" si="198"/>
        <v>0</v>
      </c>
      <c r="W511" s="142">
        <f t="shared" si="201"/>
        <v>0</v>
      </c>
      <c r="X511" s="142">
        <f t="shared" si="221"/>
        <v>0</v>
      </c>
      <c r="Y511" s="142">
        <f t="shared" si="222"/>
        <v>0</v>
      </c>
      <c r="Z511" s="142">
        <f>Y511+LOOKUP(V511,Sheet2!A$3:A$24,Sheet2!J$3:J$24)</f>
        <v>0</v>
      </c>
      <c r="AA511" s="142">
        <f t="shared" si="202"/>
        <v>0</v>
      </c>
      <c r="AB511" s="142">
        <f t="shared" si="223"/>
        <v>0</v>
      </c>
      <c r="AC511" s="142">
        <f t="shared" si="224"/>
        <v>0</v>
      </c>
      <c r="AD511" s="142">
        <f>AC511+LOOKUP(V511,Sheet2!A$3:A$24,Sheet2!J$3:J$24)</f>
        <v>0</v>
      </c>
      <c r="AE511" s="142">
        <f t="shared" si="203"/>
        <v>0</v>
      </c>
      <c r="AF511" s="142">
        <f t="shared" si="204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18"/>
        <v>0</v>
      </c>
      <c r="AK511" s="141">
        <f t="shared" si="219"/>
        <v>0</v>
      </c>
      <c r="AL511" s="142">
        <f t="shared" si="205"/>
        <v>0</v>
      </c>
      <c r="AM511" s="142">
        <f t="shared" si="206"/>
        <v>0</v>
      </c>
      <c r="AN511" s="142">
        <f t="shared" si="207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08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09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0"/>
        <v>0</v>
      </c>
      <c r="BO511" s="128">
        <f t="shared" si="211"/>
        <v>0</v>
      </c>
      <c r="BP511" s="120"/>
      <c r="BQ511" s="56">
        <f t="shared" si="212"/>
        <v>0</v>
      </c>
      <c r="BR511" s="52">
        <f t="shared" si="213"/>
        <v>0</v>
      </c>
      <c r="BS511" s="52">
        <f t="shared" si="214"/>
        <v>0</v>
      </c>
      <c r="BT511" s="32">
        <f>IF(OR(LOOKUP(V511,Sheet2!A$3:A$25,Sheet2!B$3:B$25)=1,G511=0),0,AW511-AO511*0.2*G511)</f>
        <v>0</v>
      </c>
      <c r="BU511" s="52">
        <f t="shared" si="215"/>
        <v>0</v>
      </c>
      <c r="BV511" s="52">
        <f t="shared" si="216"/>
        <v>0</v>
      </c>
      <c r="BW511" s="32">
        <f t="shared" si="217"/>
        <v>0</v>
      </c>
    </row>
    <row r="512" spans="4:75">
      <c r="D512" s="103">
        <f t="shared" si="225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199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0"/>
        <v>0</v>
      </c>
      <c r="T512" s="118">
        <v>0</v>
      </c>
      <c r="V512" s="141">
        <f t="shared" si="198"/>
        <v>0</v>
      </c>
      <c r="W512" s="142">
        <f t="shared" si="201"/>
        <v>0</v>
      </c>
      <c r="X512" s="142">
        <f t="shared" si="221"/>
        <v>0</v>
      </c>
      <c r="Y512" s="142">
        <f t="shared" si="222"/>
        <v>0</v>
      </c>
      <c r="Z512" s="142">
        <f>Y512+LOOKUP(V512,Sheet2!A$3:A$24,Sheet2!J$3:J$24)</f>
        <v>0</v>
      </c>
      <c r="AA512" s="142">
        <f t="shared" si="202"/>
        <v>0</v>
      </c>
      <c r="AB512" s="142">
        <f t="shared" si="223"/>
        <v>0</v>
      </c>
      <c r="AC512" s="142">
        <f t="shared" si="224"/>
        <v>0</v>
      </c>
      <c r="AD512" s="142">
        <f>AC512+LOOKUP(V512,Sheet2!A$3:A$24,Sheet2!J$3:J$24)</f>
        <v>0</v>
      </c>
      <c r="AE512" s="142">
        <f t="shared" si="203"/>
        <v>0</v>
      </c>
      <c r="AF512" s="142">
        <f t="shared" si="204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18"/>
        <v>0</v>
      </c>
      <c r="AK512" s="141">
        <f t="shared" si="219"/>
        <v>0</v>
      </c>
      <c r="AL512" s="142">
        <f t="shared" si="205"/>
        <v>0</v>
      </c>
      <c r="AM512" s="142">
        <f t="shared" si="206"/>
        <v>0</v>
      </c>
      <c r="AN512" s="142">
        <f t="shared" si="207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08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09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0"/>
        <v>0</v>
      </c>
      <c r="BO512" s="128">
        <f t="shared" si="211"/>
        <v>0</v>
      </c>
      <c r="BP512" s="120"/>
      <c r="BQ512" s="56">
        <f t="shared" si="212"/>
        <v>0</v>
      </c>
      <c r="BR512" s="52">
        <f t="shared" si="213"/>
        <v>0</v>
      </c>
      <c r="BS512" s="52">
        <f t="shared" si="214"/>
        <v>0</v>
      </c>
      <c r="BT512" s="32">
        <f>IF(OR(LOOKUP(V512,Sheet2!A$3:A$25,Sheet2!B$3:B$25)=1,G512=0),0,AW512-AO512*0.2*G512)</f>
        <v>0</v>
      </c>
      <c r="BU512" s="52">
        <f t="shared" si="215"/>
        <v>0</v>
      </c>
      <c r="BV512" s="52">
        <f t="shared" si="216"/>
        <v>0</v>
      </c>
      <c r="BW512" s="32">
        <f t="shared" si="217"/>
        <v>0</v>
      </c>
    </row>
    <row r="513" spans="4:75">
      <c r="D513" s="103">
        <f t="shared" si="225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199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0"/>
        <v>0</v>
      </c>
      <c r="T513" s="118">
        <v>0</v>
      </c>
      <c r="V513" s="141">
        <f t="shared" si="198"/>
        <v>0</v>
      </c>
      <c r="W513" s="142">
        <f t="shared" si="201"/>
        <v>0</v>
      </c>
      <c r="X513" s="142">
        <f t="shared" si="221"/>
        <v>0</v>
      </c>
      <c r="Y513" s="142">
        <f t="shared" si="222"/>
        <v>0</v>
      </c>
      <c r="Z513" s="142">
        <f>Y513+LOOKUP(V513,Sheet2!A$3:A$24,Sheet2!J$3:J$24)</f>
        <v>0</v>
      </c>
      <c r="AA513" s="142">
        <f t="shared" si="202"/>
        <v>0</v>
      </c>
      <c r="AB513" s="142">
        <f t="shared" si="223"/>
        <v>0</v>
      </c>
      <c r="AC513" s="142">
        <f t="shared" si="224"/>
        <v>0</v>
      </c>
      <c r="AD513" s="142">
        <f>AC513+LOOKUP(V513,Sheet2!A$3:A$24,Sheet2!J$3:J$24)</f>
        <v>0</v>
      </c>
      <c r="AE513" s="142">
        <f t="shared" si="203"/>
        <v>0</v>
      </c>
      <c r="AF513" s="142">
        <f t="shared" si="204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18"/>
        <v>0</v>
      </c>
      <c r="AK513" s="141">
        <f t="shared" si="219"/>
        <v>0</v>
      </c>
      <c r="AL513" s="142">
        <f t="shared" si="205"/>
        <v>0</v>
      </c>
      <c r="AM513" s="142">
        <f t="shared" si="206"/>
        <v>0</v>
      </c>
      <c r="AN513" s="142">
        <f t="shared" si="207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08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09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0"/>
        <v>0</v>
      </c>
      <c r="BO513" s="128">
        <f t="shared" si="211"/>
        <v>0</v>
      </c>
      <c r="BP513" s="120"/>
      <c r="BQ513" s="56">
        <f t="shared" si="212"/>
        <v>0</v>
      </c>
      <c r="BR513" s="52">
        <f t="shared" si="213"/>
        <v>0</v>
      </c>
      <c r="BS513" s="52">
        <f t="shared" si="214"/>
        <v>0</v>
      </c>
      <c r="BT513" s="32">
        <f>IF(OR(LOOKUP(V513,Sheet2!A$3:A$25,Sheet2!B$3:B$25)=1,G513=0),0,AW513-AO513*0.2*G513)</f>
        <v>0</v>
      </c>
      <c r="BU513" s="52">
        <f t="shared" si="215"/>
        <v>0</v>
      </c>
      <c r="BV513" s="52">
        <f t="shared" si="216"/>
        <v>0</v>
      </c>
      <c r="BW513" s="32">
        <f t="shared" si="217"/>
        <v>0</v>
      </c>
    </row>
    <row r="514" spans="4:75">
      <c r="D514" s="103">
        <f t="shared" si="225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199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0"/>
        <v>0</v>
      </c>
      <c r="T514" s="118">
        <v>0</v>
      </c>
      <c r="V514" s="141">
        <f t="shared" si="198"/>
        <v>0</v>
      </c>
      <c r="W514" s="142">
        <f t="shared" si="201"/>
        <v>0</v>
      </c>
      <c r="X514" s="142">
        <f t="shared" si="221"/>
        <v>0</v>
      </c>
      <c r="Y514" s="142">
        <f t="shared" si="222"/>
        <v>0</v>
      </c>
      <c r="Z514" s="142">
        <f>Y514+LOOKUP(V514,Sheet2!A$3:A$24,Sheet2!J$3:J$24)</f>
        <v>0</v>
      </c>
      <c r="AA514" s="142">
        <f t="shared" si="202"/>
        <v>0</v>
      </c>
      <c r="AB514" s="142">
        <f t="shared" si="223"/>
        <v>0</v>
      </c>
      <c r="AC514" s="142">
        <f t="shared" si="224"/>
        <v>0</v>
      </c>
      <c r="AD514" s="142">
        <f>AC514+LOOKUP(V514,Sheet2!A$3:A$24,Sheet2!J$3:J$24)</f>
        <v>0</v>
      </c>
      <c r="AE514" s="142">
        <f t="shared" si="203"/>
        <v>0</v>
      </c>
      <c r="AF514" s="142">
        <f t="shared" si="204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18"/>
        <v>0</v>
      </c>
      <c r="AK514" s="141">
        <f t="shared" si="219"/>
        <v>0</v>
      </c>
      <c r="AL514" s="142">
        <f t="shared" si="205"/>
        <v>0</v>
      </c>
      <c r="AM514" s="142">
        <f t="shared" si="206"/>
        <v>0</v>
      </c>
      <c r="AN514" s="142">
        <f t="shared" si="207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08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09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0"/>
        <v>0</v>
      </c>
      <c r="BO514" s="128">
        <f t="shared" si="211"/>
        <v>0</v>
      </c>
      <c r="BP514" s="120"/>
      <c r="BQ514" s="56">
        <f t="shared" si="212"/>
        <v>0</v>
      </c>
      <c r="BR514" s="52">
        <f t="shared" si="213"/>
        <v>0</v>
      </c>
      <c r="BS514" s="52">
        <f t="shared" si="214"/>
        <v>0</v>
      </c>
      <c r="BT514" s="32">
        <f>IF(OR(LOOKUP(V514,Sheet2!A$3:A$25,Sheet2!B$3:B$25)=1,G514=0),0,AW514-AO514*0.2*G514)</f>
        <v>0</v>
      </c>
      <c r="BU514" s="52">
        <f t="shared" si="215"/>
        <v>0</v>
      </c>
      <c r="BV514" s="52">
        <f t="shared" si="216"/>
        <v>0</v>
      </c>
      <c r="BW514" s="32">
        <f t="shared" si="217"/>
        <v>0</v>
      </c>
    </row>
    <row r="515" spans="4:75">
      <c r="D515" s="103">
        <f t="shared" si="225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199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0"/>
        <v>0</v>
      </c>
      <c r="T515" s="118">
        <v>0</v>
      </c>
      <c r="V515" s="141">
        <f t="shared" ref="V515:V578" si="226">IF(G515=0,0,IF(NOT(H515=0),H515,V514))</f>
        <v>0</v>
      </c>
      <c r="W515" s="142">
        <f t="shared" si="201"/>
        <v>0</v>
      </c>
      <c r="X515" s="142">
        <f t="shared" si="221"/>
        <v>0</v>
      </c>
      <c r="Y515" s="142">
        <f t="shared" si="222"/>
        <v>0</v>
      </c>
      <c r="Z515" s="142">
        <f>Y515+LOOKUP(V515,Sheet2!A$3:A$24,Sheet2!J$3:J$24)</f>
        <v>0</v>
      </c>
      <c r="AA515" s="142">
        <f t="shared" si="202"/>
        <v>0</v>
      </c>
      <c r="AB515" s="142">
        <f t="shared" si="223"/>
        <v>0</v>
      </c>
      <c r="AC515" s="142">
        <f t="shared" si="224"/>
        <v>0</v>
      </c>
      <c r="AD515" s="142">
        <f>AC515+LOOKUP(V515,Sheet2!A$3:A$24,Sheet2!J$3:J$24)</f>
        <v>0</v>
      </c>
      <c r="AE515" s="142">
        <f t="shared" si="203"/>
        <v>0</v>
      </c>
      <c r="AF515" s="142">
        <f t="shared" si="204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18"/>
        <v>0</v>
      </c>
      <c r="AK515" s="141">
        <f t="shared" si="219"/>
        <v>0</v>
      </c>
      <c r="AL515" s="142">
        <f t="shared" si="205"/>
        <v>0</v>
      </c>
      <c r="AM515" s="142">
        <f t="shared" si="206"/>
        <v>0</v>
      </c>
      <c r="AN515" s="142">
        <f t="shared" si="207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08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09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0"/>
        <v>0</v>
      </c>
      <c r="BO515" s="128">
        <f t="shared" si="211"/>
        <v>0</v>
      </c>
      <c r="BP515" s="120"/>
      <c r="BQ515" s="56">
        <f t="shared" si="212"/>
        <v>0</v>
      </c>
      <c r="BR515" s="52">
        <f t="shared" si="213"/>
        <v>0</v>
      </c>
      <c r="BS515" s="52">
        <f t="shared" si="214"/>
        <v>0</v>
      </c>
      <c r="BT515" s="32">
        <f>IF(OR(LOOKUP(V515,Sheet2!A$3:A$25,Sheet2!B$3:B$25)=1,G515=0),0,AW515-AO515*0.2*G515)</f>
        <v>0</v>
      </c>
      <c r="BU515" s="52">
        <f t="shared" si="215"/>
        <v>0</v>
      </c>
      <c r="BV515" s="52">
        <f t="shared" si="216"/>
        <v>0</v>
      </c>
      <c r="BW515" s="32">
        <f t="shared" si="217"/>
        <v>0</v>
      </c>
    </row>
    <row r="516" spans="4:75">
      <c r="D516" s="103">
        <f t="shared" si="225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27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28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v>0</v>
      </c>
      <c r="V516" s="141">
        <f t="shared" si="226"/>
        <v>0</v>
      </c>
      <c r="W516" s="142">
        <f t="shared" ref="W516:W579" si="229">IF($G516=0,0,D516)</f>
        <v>0</v>
      </c>
      <c r="X516" s="142">
        <f t="shared" si="221"/>
        <v>0</v>
      </c>
      <c r="Y516" s="142">
        <f t="shared" si="222"/>
        <v>0</v>
      </c>
      <c r="Z516" s="142">
        <f>Y516+LOOKUP(V516,Sheet2!A$3:A$24,Sheet2!J$3:J$24)</f>
        <v>0</v>
      </c>
      <c r="AA516" s="142">
        <f t="shared" ref="AA516:AA579" si="230">IF($G516=0,0,D517)</f>
        <v>0</v>
      </c>
      <c r="AB516" s="142">
        <f t="shared" si="223"/>
        <v>0</v>
      </c>
      <c r="AC516" s="142">
        <f t="shared" si="224"/>
        <v>0</v>
      </c>
      <c r="AD516" s="142">
        <f>AC516+LOOKUP(V516,Sheet2!A$3:A$24,Sheet2!J$3:J$24)</f>
        <v>0</v>
      </c>
      <c r="AE516" s="142">
        <f t="shared" ref="AE516:AE579" si="231">X516-Z516</f>
        <v>0</v>
      </c>
      <c r="AF516" s="142">
        <f t="shared" ref="AF516:AF579" si="232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18"/>
        <v>0</v>
      </c>
      <c r="AK516" s="141">
        <f t="shared" si="219"/>
        <v>0</v>
      </c>
      <c r="AL516" s="142">
        <f t="shared" ref="AL516:AL579" si="233">IF(G516=0,0,IF(W516=0,X516-Y516+AH516+AI516,W516-Y516+AH516+AI516))</f>
        <v>0</v>
      </c>
      <c r="AM516" s="142">
        <f t="shared" ref="AM516:AM579" si="234">IF(G516=0,0,IF(AA516=0,AB516-AC516+AH516+AI516,AA516-AC516+AH516+AI516))</f>
        <v>0</v>
      </c>
      <c r="AN516" s="142">
        <f t="shared" ref="AN516:AN579" si="235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36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37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38">IF(O516=1,(AQ516+AR516)*(AN516-P516)/AN516,AQ516+AR516)</f>
        <v>0</v>
      </c>
      <c r="BO516" s="128">
        <f t="shared" ref="BO516:BO579" si="239">P516*G516*AO516</f>
        <v>0</v>
      </c>
      <c r="BP516" s="120"/>
      <c r="BQ516" s="56">
        <f t="shared" ref="BQ516:BQ579" si="240">BP516/0.35*(AN516+2+AJ516)</f>
        <v>0</v>
      </c>
      <c r="BR516" s="52">
        <f t="shared" ref="BR516:BR579" si="241">IF(OR(S516="a",S516="E",S516="无"),BN516,0)</f>
        <v>0</v>
      </c>
      <c r="BS516" s="52">
        <f t="shared" ref="BS516:BS579" si="242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43">(MAX(AL516,AM516)+AJ516)*2+AO516*0.5</f>
        <v>0</v>
      </c>
      <c r="BV516" s="52">
        <f t="shared" ref="BV516:BV579" si="244">MAX(AL516,AM516)+AJ516+AO516*0.5</f>
        <v>0</v>
      </c>
      <c r="BW516" s="32">
        <f t="shared" ref="BW516:BW579" si="245">IF(N516=1,G516,0)</f>
        <v>0</v>
      </c>
    </row>
    <row r="517" spans="4:75">
      <c r="D517" s="103">
        <f t="shared" si="225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28"/>
        <v>0</v>
      </c>
      <c r="T517" s="118">
        <v>0</v>
      </c>
      <c r="V517" s="141">
        <f t="shared" si="226"/>
        <v>0</v>
      </c>
      <c r="W517" s="142">
        <f t="shared" si="229"/>
        <v>0</v>
      </c>
      <c r="X517" s="142">
        <f t="shared" si="221"/>
        <v>0</v>
      </c>
      <c r="Y517" s="142">
        <f t="shared" si="222"/>
        <v>0</v>
      </c>
      <c r="Z517" s="142">
        <f>Y517+LOOKUP(V517,Sheet2!A$3:A$24,Sheet2!J$3:J$24)</f>
        <v>0</v>
      </c>
      <c r="AA517" s="142">
        <f t="shared" si="230"/>
        <v>0</v>
      </c>
      <c r="AB517" s="142">
        <f t="shared" si="223"/>
        <v>0</v>
      </c>
      <c r="AC517" s="142">
        <f t="shared" si="224"/>
        <v>0</v>
      </c>
      <c r="AD517" s="142">
        <f>AC517+LOOKUP(V517,Sheet2!A$3:A$24,Sheet2!J$3:J$24)</f>
        <v>0</v>
      </c>
      <c r="AE517" s="142">
        <f t="shared" si="231"/>
        <v>0</v>
      </c>
      <c r="AF517" s="142">
        <f t="shared" si="232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46">IF(B517=0,0,IF(NOT(I517=0),I517,AJ516))</f>
        <v>0</v>
      </c>
      <c r="AK517" s="141">
        <f t="shared" ref="AK517:AK580" si="247">IF(B517=0,0,IF(NOT(J517=0),J517,AK516))</f>
        <v>0</v>
      </c>
      <c r="AL517" s="142">
        <f t="shared" si="233"/>
        <v>0</v>
      </c>
      <c r="AM517" s="142">
        <f t="shared" si="234"/>
        <v>0</v>
      </c>
      <c r="AN517" s="142">
        <f t="shared" si="235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36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37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38"/>
        <v>0</v>
      </c>
      <c r="BO517" s="128">
        <f t="shared" si="239"/>
        <v>0</v>
      </c>
      <c r="BP517" s="120"/>
      <c r="BQ517" s="56">
        <f t="shared" si="240"/>
        <v>0</v>
      </c>
      <c r="BR517" s="52">
        <f t="shared" si="241"/>
        <v>0</v>
      </c>
      <c r="BS517" s="52">
        <f t="shared" si="242"/>
        <v>0</v>
      </c>
      <c r="BT517" s="32">
        <f>IF(OR(LOOKUP(V517,Sheet2!A$3:A$25,Sheet2!B$3:B$25)=1,G517=0),0,AW517-AO517*0.2*G517)</f>
        <v>0</v>
      </c>
      <c r="BU517" s="52">
        <f t="shared" si="243"/>
        <v>0</v>
      </c>
      <c r="BV517" s="52">
        <f t="shared" si="244"/>
        <v>0</v>
      </c>
      <c r="BW517" s="32">
        <f t="shared" si="245"/>
        <v>0</v>
      </c>
    </row>
    <row r="518" spans="4:75">
      <c r="D518" s="103">
        <f t="shared" si="225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28"/>
        <v>0</v>
      </c>
      <c r="T518" s="118">
        <v>0</v>
      </c>
      <c r="V518" s="141">
        <f t="shared" si="226"/>
        <v>0</v>
      </c>
      <c r="W518" s="142">
        <f t="shared" si="229"/>
        <v>0</v>
      </c>
      <c r="X518" s="142">
        <f t="shared" si="221"/>
        <v>0</v>
      </c>
      <c r="Y518" s="142">
        <f t="shared" si="222"/>
        <v>0</v>
      </c>
      <c r="Z518" s="142">
        <f>Y518+LOOKUP(V518,Sheet2!A$3:A$24,Sheet2!J$3:J$24)</f>
        <v>0</v>
      </c>
      <c r="AA518" s="142">
        <f t="shared" si="230"/>
        <v>0</v>
      </c>
      <c r="AB518" s="142">
        <f t="shared" si="223"/>
        <v>0</v>
      </c>
      <c r="AC518" s="142">
        <f t="shared" si="224"/>
        <v>0</v>
      </c>
      <c r="AD518" s="142">
        <f>AC518+LOOKUP(V518,Sheet2!A$3:A$24,Sheet2!J$3:J$24)</f>
        <v>0</v>
      </c>
      <c r="AE518" s="142">
        <f t="shared" si="231"/>
        <v>0</v>
      </c>
      <c r="AF518" s="142">
        <f t="shared" si="232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46"/>
        <v>0</v>
      </c>
      <c r="AK518" s="141">
        <f t="shared" si="247"/>
        <v>0</v>
      </c>
      <c r="AL518" s="142">
        <f t="shared" si="233"/>
        <v>0</v>
      </c>
      <c r="AM518" s="142">
        <f t="shared" si="234"/>
        <v>0</v>
      </c>
      <c r="AN518" s="142">
        <f t="shared" si="235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36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37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38"/>
        <v>0</v>
      </c>
      <c r="BO518" s="128">
        <f t="shared" si="239"/>
        <v>0</v>
      </c>
      <c r="BP518" s="120"/>
      <c r="BQ518" s="56">
        <f t="shared" si="240"/>
        <v>0</v>
      </c>
      <c r="BR518" s="52">
        <f t="shared" si="241"/>
        <v>0</v>
      </c>
      <c r="BS518" s="52">
        <f t="shared" si="242"/>
        <v>0</v>
      </c>
      <c r="BT518" s="32">
        <f>IF(OR(LOOKUP(V518,Sheet2!A$3:A$25,Sheet2!B$3:B$25)=1,G518=0),0,AW518-AO518*0.2*G518)</f>
        <v>0</v>
      </c>
      <c r="BU518" s="52">
        <f t="shared" si="243"/>
        <v>0</v>
      </c>
      <c r="BV518" s="52">
        <f t="shared" si="244"/>
        <v>0</v>
      </c>
      <c r="BW518" s="32">
        <f t="shared" si="245"/>
        <v>0</v>
      </c>
    </row>
    <row r="519" spans="4:75">
      <c r="D519" s="103">
        <f t="shared" si="225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28"/>
        <v>0</v>
      </c>
      <c r="T519" s="118">
        <v>0</v>
      </c>
      <c r="V519" s="141">
        <f t="shared" si="226"/>
        <v>0</v>
      </c>
      <c r="W519" s="142">
        <f t="shared" si="229"/>
        <v>0</v>
      </c>
      <c r="X519" s="142">
        <f t="shared" si="221"/>
        <v>0</v>
      </c>
      <c r="Y519" s="142">
        <f t="shared" si="222"/>
        <v>0</v>
      </c>
      <c r="Z519" s="142">
        <f>Y519+LOOKUP(V519,Sheet2!A$3:A$24,Sheet2!J$3:J$24)</f>
        <v>0</v>
      </c>
      <c r="AA519" s="142">
        <f t="shared" si="230"/>
        <v>0</v>
      </c>
      <c r="AB519" s="142">
        <f t="shared" si="223"/>
        <v>0</v>
      </c>
      <c r="AC519" s="142">
        <f t="shared" si="224"/>
        <v>0</v>
      </c>
      <c r="AD519" s="142">
        <f>AC519+LOOKUP(V519,Sheet2!A$3:A$24,Sheet2!J$3:J$24)</f>
        <v>0</v>
      </c>
      <c r="AE519" s="142">
        <f t="shared" si="231"/>
        <v>0</v>
      </c>
      <c r="AF519" s="142">
        <f t="shared" si="232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46"/>
        <v>0</v>
      </c>
      <c r="AK519" s="141">
        <f t="shared" si="247"/>
        <v>0</v>
      </c>
      <c r="AL519" s="142">
        <f t="shared" si="233"/>
        <v>0</v>
      </c>
      <c r="AM519" s="142">
        <f t="shared" si="234"/>
        <v>0</v>
      </c>
      <c r="AN519" s="142">
        <f t="shared" si="235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36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37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38"/>
        <v>0</v>
      </c>
      <c r="BO519" s="128">
        <f t="shared" si="239"/>
        <v>0</v>
      </c>
      <c r="BP519" s="120"/>
      <c r="BQ519" s="56">
        <f t="shared" si="240"/>
        <v>0</v>
      </c>
      <c r="BR519" s="52">
        <f t="shared" si="241"/>
        <v>0</v>
      </c>
      <c r="BS519" s="52">
        <f t="shared" si="242"/>
        <v>0</v>
      </c>
      <c r="BT519" s="32">
        <f>IF(OR(LOOKUP(V519,Sheet2!A$3:A$25,Sheet2!B$3:B$25)=1,G519=0),0,AW519-AO519*0.2*G519)</f>
        <v>0</v>
      </c>
      <c r="BU519" s="52">
        <f t="shared" si="243"/>
        <v>0</v>
      </c>
      <c r="BV519" s="52">
        <f t="shared" si="244"/>
        <v>0</v>
      </c>
      <c r="BW519" s="32">
        <f t="shared" si="245"/>
        <v>0</v>
      </c>
    </row>
    <row r="520" spans="4:75">
      <c r="D520" s="103">
        <f t="shared" si="225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28"/>
        <v>0</v>
      </c>
      <c r="T520" s="118">
        <v>0</v>
      </c>
      <c r="V520" s="141">
        <f t="shared" si="226"/>
        <v>0</v>
      </c>
      <c r="W520" s="142">
        <f t="shared" si="229"/>
        <v>0</v>
      </c>
      <c r="X520" s="142">
        <f t="shared" si="221"/>
        <v>0</v>
      </c>
      <c r="Y520" s="142">
        <f t="shared" si="222"/>
        <v>0</v>
      </c>
      <c r="Z520" s="142">
        <f>Y520+LOOKUP(V520,Sheet2!A$3:A$24,Sheet2!J$3:J$24)</f>
        <v>0</v>
      </c>
      <c r="AA520" s="142">
        <f t="shared" si="230"/>
        <v>0</v>
      </c>
      <c r="AB520" s="142">
        <f t="shared" si="223"/>
        <v>0</v>
      </c>
      <c r="AC520" s="142">
        <f t="shared" si="224"/>
        <v>0</v>
      </c>
      <c r="AD520" s="142">
        <f>AC520+LOOKUP(V520,Sheet2!A$3:A$24,Sheet2!J$3:J$24)</f>
        <v>0</v>
      </c>
      <c r="AE520" s="142">
        <f t="shared" si="231"/>
        <v>0</v>
      </c>
      <c r="AF520" s="142">
        <f t="shared" si="232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46"/>
        <v>0</v>
      </c>
      <c r="AK520" s="141">
        <f t="shared" si="247"/>
        <v>0</v>
      </c>
      <c r="AL520" s="142">
        <f t="shared" si="233"/>
        <v>0</v>
      </c>
      <c r="AM520" s="142">
        <f t="shared" si="234"/>
        <v>0</v>
      </c>
      <c r="AN520" s="142">
        <f t="shared" si="235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36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37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38"/>
        <v>0</v>
      </c>
      <c r="BO520" s="128">
        <f t="shared" si="239"/>
        <v>0</v>
      </c>
      <c r="BP520" s="120"/>
      <c r="BQ520" s="56">
        <f t="shared" si="240"/>
        <v>0</v>
      </c>
      <c r="BR520" s="52">
        <f t="shared" si="241"/>
        <v>0</v>
      </c>
      <c r="BS520" s="52">
        <f t="shared" si="242"/>
        <v>0</v>
      </c>
      <c r="BT520" s="32">
        <f>IF(OR(LOOKUP(V520,Sheet2!A$3:A$25,Sheet2!B$3:B$25)=1,G520=0),0,AW520-AO520*0.2*G520)</f>
        <v>0</v>
      </c>
      <c r="BU520" s="52">
        <f t="shared" si="243"/>
        <v>0</v>
      </c>
      <c r="BV520" s="52">
        <f t="shared" si="244"/>
        <v>0</v>
      </c>
      <c r="BW520" s="32">
        <f t="shared" si="245"/>
        <v>0</v>
      </c>
    </row>
    <row r="521" spans="4:75">
      <c r="D521" s="103">
        <f t="shared" si="225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27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28"/>
        <v>0</v>
      </c>
      <c r="T521" s="118">
        <v>0</v>
      </c>
      <c r="V521" s="141">
        <f t="shared" si="226"/>
        <v>0</v>
      </c>
      <c r="W521" s="142">
        <f t="shared" si="229"/>
        <v>0</v>
      </c>
      <c r="X521" s="142">
        <f t="shared" si="221"/>
        <v>0</v>
      </c>
      <c r="Y521" s="142">
        <f t="shared" si="222"/>
        <v>0</v>
      </c>
      <c r="Z521" s="142">
        <f>Y521+LOOKUP(V521,Sheet2!A$3:A$24,Sheet2!J$3:J$24)</f>
        <v>0</v>
      </c>
      <c r="AA521" s="142">
        <f t="shared" si="230"/>
        <v>0</v>
      </c>
      <c r="AB521" s="142">
        <f t="shared" si="223"/>
        <v>0</v>
      </c>
      <c r="AC521" s="142">
        <f t="shared" si="224"/>
        <v>0</v>
      </c>
      <c r="AD521" s="142">
        <f>AC521+LOOKUP(V521,Sheet2!A$3:A$24,Sheet2!J$3:J$24)</f>
        <v>0</v>
      </c>
      <c r="AE521" s="142">
        <f t="shared" si="231"/>
        <v>0</v>
      </c>
      <c r="AF521" s="142">
        <f t="shared" si="232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46"/>
        <v>0</v>
      </c>
      <c r="AK521" s="141">
        <f t="shared" si="247"/>
        <v>0</v>
      </c>
      <c r="AL521" s="142">
        <f t="shared" si="233"/>
        <v>0</v>
      </c>
      <c r="AM521" s="142">
        <f t="shared" si="234"/>
        <v>0</v>
      </c>
      <c r="AN521" s="142">
        <f t="shared" si="235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36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37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38"/>
        <v>0</v>
      </c>
      <c r="BO521" s="128">
        <f t="shared" si="239"/>
        <v>0</v>
      </c>
      <c r="BP521" s="120"/>
      <c r="BQ521" s="56">
        <f t="shared" si="240"/>
        <v>0</v>
      </c>
      <c r="BR521" s="52">
        <f t="shared" si="241"/>
        <v>0</v>
      </c>
      <c r="BS521" s="52">
        <f t="shared" si="242"/>
        <v>0</v>
      </c>
      <c r="BT521" s="32">
        <f>IF(OR(LOOKUP(V521,Sheet2!A$3:A$25,Sheet2!B$3:B$25)=1,G521=0),0,AW521-AO521*0.2*G521)</f>
        <v>0</v>
      </c>
      <c r="BU521" s="52">
        <f t="shared" si="243"/>
        <v>0</v>
      </c>
      <c r="BV521" s="52">
        <f t="shared" si="244"/>
        <v>0</v>
      </c>
      <c r="BW521" s="32">
        <f t="shared" si="245"/>
        <v>0</v>
      </c>
    </row>
    <row r="522" spans="4:75">
      <c r="D522" s="103">
        <f t="shared" si="225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27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28"/>
        <v>0</v>
      </c>
      <c r="T522" s="118">
        <v>0</v>
      </c>
      <c r="V522" s="141">
        <f t="shared" si="226"/>
        <v>0</v>
      </c>
      <c r="W522" s="142">
        <f t="shared" si="229"/>
        <v>0</v>
      </c>
      <c r="X522" s="142">
        <f t="shared" ref="X522:X585" si="248">IF($G522=0,0,E522)</f>
        <v>0</v>
      </c>
      <c r="Y522" s="142">
        <f t="shared" ref="Y522:Y585" si="249">IF($G522=0,0,F522)</f>
        <v>0</v>
      </c>
      <c r="Z522" s="142">
        <f>Y522+LOOKUP(V522,Sheet2!A$3:A$24,Sheet2!J$3:J$24)</f>
        <v>0</v>
      </c>
      <c r="AA522" s="142">
        <f t="shared" si="230"/>
        <v>0</v>
      </c>
      <c r="AB522" s="142">
        <f t="shared" ref="AB522:AB585" si="250">IF($G522=0,0,E523)</f>
        <v>0</v>
      </c>
      <c r="AC522" s="142">
        <f t="shared" ref="AC522:AC585" si="251">IF($G522=0,0,F523)</f>
        <v>0</v>
      </c>
      <c r="AD522" s="142">
        <f>AC522+LOOKUP(V522,Sheet2!A$3:A$24,Sheet2!J$3:J$24)</f>
        <v>0</v>
      </c>
      <c r="AE522" s="142">
        <f t="shared" si="231"/>
        <v>0</v>
      </c>
      <c r="AF522" s="142">
        <f t="shared" si="232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46"/>
        <v>0</v>
      </c>
      <c r="AK522" s="141">
        <f t="shared" si="247"/>
        <v>0</v>
      </c>
      <c r="AL522" s="142">
        <f t="shared" si="233"/>
        <v>0</v>
      </c>
      <c r="AM522" s="142">
        <f t="shared" si="234"/>
        <v>0</v>
      </c>
      <c r="AN522" s="142">
        <f t="shared" si="235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36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37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38"/>
        <v>0</v>
      </c>
      <c r="BO522" s="128">
        <f t="shared" si="239"/>
        <v>0</v>
      </c>
      <c r="BP522" s="120"/>
      <c r="BQ522" s="56">
        <f t="shared" si="240"/>
        <v>0</v>
      </c>
      <c r="BR522" s="52">
        <f t="shared" si="241"/>
        <v>0</v>
      </c>
      <c r="BS522" s="52">
        <f t="shared" si="242"/>
        <v>0</v>
      </c>
      <c r="BT522" s="32">
        <f>IF(OR(LOOKUP(V522,Sheet2!A$3:A$25,Sheet2!B$3:B$25)=1,G522=0),0,AW522-AO522*0.2*G522)</f>
        <v>0</v>
      </c>
      <c r="BU522" s="52">
        <f t="shared" si="243"/>
        <v>0</v>
      </c>
      <c r="BV522" s="52">
        <f t="shared" si="244"/>
        <v>0</v>
      </c>
      <c r="BW522" s="32">
        <f t="shared" si="245"/>
        <v>0</v>
      </c>
    </row>
    <row r="523" spans="4:75">
      <c r="D523" s="103">
        <f t="shared" si="225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27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28"/>
        <v>0</v>
      </c>
      <c r="T523" s="118">
        <v>0</v>
      </c>
      <c r="V523" s="141">
        <f t="shared" si="226"/>
        <v>0</v>
      </c>
      <c r="W523" s="142">
        <f t="shared" si="229"/>
        <v>0</v>
      </c>
      <c r="X523" s="142">
        <f t="shared" si="248"/>
        <v>0</v>
      </c>
      <c r="Y523" s="142">
        <f t="shared" si="249"/>
        <v>0</v>
      </c>
      <c r="Z523" s="142">
        <f>Y523+LOOKUP(V523,Sheet2!A$3:A$24,Sheet2!J$3:J$24)</f>
        <v>0</v>
      </c>
      <c r="AA523" s="142">
        <f t="shared" si="230"/>
        <v>0</v>
      </c>
      <c r="AB523" s="142">
        <f t="shared" si="250"/>
        <v>0</v>
      </c>
      <c r="AC523" s="142">
        <f t="shared" si="251"/>
        <v>0</v>
      </c>
      <c r="AD523" s="142">
        <f>AC523+LOOKUP(V523,Sheet2!A$3:A$24,Sheet2!J$3:J$24)</f>
        <v>0</v>
      </c>
      <c r="AE523" s="142">
        <f t="shared" si="231"/>
        <v>0</v>
      </c>
      <c r="AF523" s="142">
        <f t="shared" si="232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46"/>
        <v>0</v>
      </c>
      <c r="AK523" s="141">
        <f t="shared" si="247"/>
        <v>0</v>
      </c>
      <c r="AL523" s="142">
        <f t="shared" si="233"/>
        <v>0</v>
      </c>
      <c r="AM523" s="142">
        <f t="shared" si="234"/>
        <v>0</v>
      </c>
      <c r="AN523" s="142">
        <f t="shared" si="235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36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37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38"/>
        <v>0</v>
      </c>
      <c r="BO523" s="128">
        <f t="shared" si="239"/>
        <v>0</v>
      </c>
      <c r="BP523" s="120"/>
      <c r="BQ523" s="56">
        <f t="shared" si="240"/>
        <v>0</v>
      </c>
      <c r="BR523" s="52">
        <f t="shared" si="241"/>
        <v>0</v>
      </c>
      <c r="BS523" s="52">
        <f t="shared" si="242"/>
        <v>0</v>
      </c>
      <c r="BT523" s="32">
        <f>IF(OR(LOOKUP(V523,Sheet2!A$3:A$25,Sheet2!B$3:B$25)=1,G523=0),0,AW523-AO523*0.2*G523)</f>
        <v>0</v>
      </c>
      <c r="BU523" s="52">
        <f t="shared" si="243"/>
        <v>0</v>
      </c>
      <c r="BV523" s="52">
        <f t="shared" si="244"/>
        <v>0</v>
      </c>
      <c r="BW523" s="32">
        <f t="shared" si="245"/>
        <v>0</v>
      </c>
    </row>
    <row r="524" spans="4:75">
      <c r="D524" s="103">
        <f t="shared" si="225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27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28"/>
        <v>0</v>
      </c>
      <c r="T524" s="118">
        <v>0</v>
      </c>
      <c r="V524" s="141">
        <f t="shared" si="226"/>
        <v>0</v>
      </c>
      <c r="W524" s="142">
        <f t="shared" si="229"/>
        <v>0</v>
      </c>
      <c r="X524" s="142">
        <f t="shared" si="248"/>
        <v>0</v>
      </c>
      <c r="Y524" s="142">
        <f t="shared" si="249"/>
        <v>0</v>
      </c>
      <c r="Z524" s="142">
        <f>Y524+LOOKUP(V524,Sheet2!A$3:A$24,Sheet2!J$3:J$24)</f>
        <v>0</v>
      </c>
      <c r="AA524" s="142">
        <f t="shared" si="230"/>
        <v>0</v>
      </c>
      <c r="AB524" s="142">
        <f t="shared" si="250"/>
        <v>0</v>
      </c>
      <c r="AC524" s="142">
        <f t="shared" si="251"/>
        <v>0</v>
      </c>
      <c r="AD524" s="142">
        <f>AC524+LOOKUP(V524,Sheet2!A$3:A$24,Sheet2!J$3:J$24)</f>
        <v>0</v>
      </c>
      <c r="AE524" s="142">
        <f t="shared" si="231"/>
        <v>0</v>
      </c>
      <c r="AF524" s="142">
        <f t="shared" si="232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46"/>
        <v>0</v>
      </c>
      <c r="AK524" s="141">
        <f t="shared" si="247"/>
        <v>0</v>
      </c>
      <c r="AL524" s="142">
        <f t="shared" si="233"/>
        <v>0</v>
      </c>
      <c r="AM524" s="142">
        <f t="shared" si="234"/>
        <v>0</v>
      </c>
      <c r="AN524" s="142">
        <f t="shared" si="235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36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37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38"/>
        <v>0</v>
      </c>
      <c r="BO524" s="128">
        <f t="shared" si="239"/>
        <v>0</v>
      </c>
      <c r="BP524" s="120"/>
      <c r="BQ524" s="56">
        <f t="shared" si="240"/>
        <v>0</v>
      </c>
      <c r="BR524" s="52">
        <f t="shared" si="241"/>
        <v>0</v>
      </c>
      <c r="BS524" s="52">
        <f t="shared" si="242"/>
        <v>0</v>
      </c>
      <c r="BT524" s="32">
        <f>IF(OR(LOOKUP(V524,Sheet2!A$3:A$25,Sheet2!B$3:B$25)=1,G524=0),0,AW524-AO524*0.2*G524)</f>
        <v>0</v>
      </c>
      <c r="BU524" s="52">
        <f t="shared" si="243"/>
        <v>0</v>
      </c>
      <c r="BV524" s="52">
        <f t="shared" si="244"/>
        <v>0</v>
      </c>
      <c r="BW524" s="32">
        <f t="shared" si="245"/>
        <v>0</v>
      </c>
    </row>
    <row r="525" spans="4:75">
      <c r="D525" s="103">
        <f t="shared" si="225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27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28"/>
        <v>0</v>
      </c>
      <c r="T525" s="118">
        <v>0</v>
      </c>
      <c r="V525" s="141">
        <f t="shared" si="226"/>
        <v>0</v>
      </c>
      <c r="W525" s="142">
        <f t="shared" si="229"/>
        <v>0</v>
      </c>
      <c r="X525" s="142">
        <f t="shared" si="248"/>
        <v>0</v>
      </c>
      <c r="Y525" s="142">
        <f t="shared" si="249"/>
        <v>0</v>
      </c>
      <c r="Z525" s="142">
        <f>Y525+LOOKUP(V525,Sheet2!A$3:A$24,Sheet2!J$3:J$24)</f>
        <v>0</v>
      </c>
      <c r="AA525" s="142">
        <f t="shared" si="230"/>
        <v>0</v>
      </c>
      <c r="AB525" s="142">
        <f t="shared" si="250"/>
        <v>0</v>
      </c>
      <c r="AC525" s="142">
        <f t="shared" si="251"/>
        <v>0</v>
      </c>
      <c r="AD525" s="142">
        <f>AC525+LOOKUP(V525,Sheet2!A$3:A$24,Sheet2!J$3:J$24)</f>
        <v>0</v>
      </c>
      <c r="AE525" s="142">
        <f t="shared" si="231"/>
        <v>0</v>
      </c>
      <c r="AF525" s="142">
        <f t="shared" si="232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46"/>
        <v>0</v>
      </c>
      <c r="AK525" s="141">
        <f t="shared" si="247"/>
        <v>0</v>
      </c>
      <c r="AL525" s="142">
        <f t="shared" si="233"/>
        <v>0</v>
      </c>
      <c r="AM525" s="142">
        <f t="shared" si="234"/>
        <v>0</v>
      </c>
      <c r="AN525" s="142">
        <f t="shared" si="235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36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37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38"/>
        <v>0</v>
      </c>
      <c r="BO525" s="128">
        <f t="shared" si="239"/>
        <v>0</v>
      </c>
      <c r="BP525" s="120"/>
      <c r="BQ525" s="56">
        <f t="shared" si="240"/>
        <v>0</v>
      </c>
      <c r="BR525" s="52">
        <f t="shared" si="241"/>
        <v>0</v>
      </c>
      <c r="BS525" s="52">
        <f t="shared" si="242"/>
        <v>0</v>
      </c>
      <c r="BT525" s="32">
        <f>IF(OR(LOOKUP(V525,Sheet2!A$3:A$25,Sheet2!B$3:B$25)=1,G525=0),0,AW525-AO525*0.2*G525)</f>
        <v>0</v>
      </c>
      <c r="BU525" s="52">
        <f t="shared" si="243"/>
        <v>0</v>
      </c>
      <c r="BV525" s="52">
        <f t="shared" si="244"/>
        <v>0</v>
      </c>
      <c r="BW525" s="32">
        <f t="shared" si="245"/>
        <v>0</v>
      </c>
    </row>
    <row r="526" spans="4:75">
      <c r="D526" s="103">
        <f t="shared" si="225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27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28"/>
        <v>0</v>
      </c>
      <c r="T526" s="118">
        <v>0</v>
      </c>
      <c r="V526" s="141">
        <f t="shared" si="226"/>
        <v>0</v>
      </c>
      <c r="W526" s="142">
        <f t="shared" si="229"/>
        <v>0</v>
      </c>
      <c r="X526" s="142">
        <f t="shared" si="248"/>
        <v>0</v>
      </c>
      <c r="Y526" s="142">
        <f t="shared" si="249"/>
        <v>0</v>
      </c>
      <c r="Z526" s="142">
        <f>Y526+LOOKUP(V526,Sheet2!A$3:A$24,Sheet2!J$3:J$24)</f>
        <v>0</v>
      </c>
      <c r="AA526" s="142">
        <f t="shared" si="230"/>
        <v>0</v>
      </c>
      <c r="AB526" s="142">
        <f t="shared" si="250"/>
        <v>0</v>
      </c>
      <c r="AC526" s="142">
        <f t="shared" si="251"/>
        <v>0</v>
      </c>
      <c r="AD526" s="142">
        <f>AC526+LOOKUP(V526,Sheet2!A$3:A$24,Sheet2!J$3:J$24)</f>
        <v>0</v>
      </c>
      <c r="AE526" s="142">
        <f t="shared" si="231"/>
        <v>0</v>
      </c>
      <c r="AF526" s="142">
        <f t="shared" si="232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46"/>
        <v>0</v>
      </c>
      <c r="AK526" s="141">
        <f t="shared" si="247"/>
        <v>0</v>
      </c>
      <c r="AL526" s="142">
        <f t="shared" si="233"/>
        <v>0</v>
      </c>
      <c r="AM526" s="142">
        <f t="shared" si="234"/>
        <v>0</v>
      </c>
      <c r="AN526" s="142">
        <f t="shared" si="235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36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37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38"/>
        <v>0</v>
      </c>
      <c r="BO526" s="128">
        <f t="shared" si="239"/>
        <v>0</v>
      </c>
      <c r="BP526" s="120"/>
      <c r="BQ526" s="56">
        <f t="shared" si="240"/>
        <v>0</v>
      </c>
      <c r="BR526" s="52">
        <f t="shared" si="241"/>
        <v>0</v>
      </c>
      <c r="BS526" s="52">
        <f t="shared" si="242"/>
        <v>0</v>
      </c>
      <c r="BT526" s="32">
        <f>IF(OR(LOOKUP(V526,Sheet2!A$3:A$25,Sheet2!B$3:B$25)=1,G526=0),0,AW526-AO526*0.2*G526)</f>
        <v>0</v>
      </c>
      <c r="BU526" s="52">
        <f t="shared" si="243"/>
        <v>0</v>
      </c>
      <c r="BV526" s="52">
        <f t="shared" si="244"/>
        <v>0</v>
      </c>
      <c r="BW526" s="32">
        <f t="shared" si="245"/>
        <v>0</v>
      </c>
    </row>
    <row r="527" spans="4:75">
      <c r="D527" s="103">
        <f t="shared" si="225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27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28"/>
        <v>0</v>
      </c>
      <c r="T527" s="118">
        <v>0</v>
      </c>
      <c r="V527" s="141">
        <f t="shared" si="226"/>
        <v>0</v>
      </c>
      <c r="W527" s="142">
        <f t="shared" si="229"/>
        <v>0</v>
      </c>
      <c r="X527" s="142">
        <f t="shared" si="248"/>
        <v>0</v>
      </c>
      <c r="Y527" s="142">
        <f t="shared" si="249"/>
        <v>0</v>
      </c>
      <c r="Z527" s="142">
        <f>Y527+LOOKUP(V527,Sheet2!A$3:A$24,Sheet2!J$3:J$24)</f>
        <v>0</v>
      </c>
      <c r="AA527" s="142">
        <f t="shared" si="230"/>
        <v>0</v>
      </c>
      <c r="AB527" s="142">
        <f t="shared" si="250"/>
        <v>0</v>
      </c>
      <c r="AC527" s="142">
        <f t="shared" si="251"/>
        <v>0</v>
      </c>
      <c r="AD527" s="142">
        <f>AC527+LOOKUP(V527,Sheet2!A$3:A$24,Sheet2!J$3:J$24)</f>
        <v>0</v>
      </c>
      <c r="AE527" s="142">
        <f t="shared" si="231"/>
        <v>0</v>
      </c>
      <c r="AF527" s="142">
        <f t="shared" si="232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46"/>
        <v>0</v>
      </c>
      <c r="AK527" s="141">
        <f t="shared" si="247"/>
        <v>0</v>
      </c>
      <c r="AL527" s="142">
        <f t="shared" si="233"/>
        <v>0</v>
      </c>
      <c r="AM527" s="142">
        <f t="shared" si="234"/>
        <v>0</v>
      </c>
      <c r="AN527" s="142">
        <f t="shared" si="235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36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37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38"/>
        <v>0</v>
      </c>
      <c r="BO527" s="128">
        <f t="shared" si="239"/>
        <v>0</v>
      </c>
      <c r="BP527" s="120"/>
      <c r="BQ527" s="56">
        <f t="shared" si="240"/>
        <v>0</v>
      </c>
      <c r="BR527" s="52">
        <f t="shared" si="241"/>
        <v>0</v>
      </c>
      <c r="BS527" s="52">
        <f t="shared" si="242"/>
        <v>0</v>
      </c>
      <c r="BT527" s="32">
        <f>IF(OR(LOOKUP(V527,Sheet2!A$3:A$25,Sheet2!B$3:B$25)=1,G527=0),0,AW527-AO527*0.2*G527)</f>
        <v>0</v>
      </c>
      <c r="BU527" s="52">
        <f t="shared" si="243"/>
        <v>0</v>
      </c>
      <c r="BV527" s="52">
        <f t="shared" si="244"/>
        <v>0</v>
      </c>
      <c r="BW527" s="32">
        <f t="shared" si="245"/>
        <v>0</v>
      </c>
    </row>
    <row r="528" spans="4:75">
      <c r="D528" s="103">
        <f t="shared" si="225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27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28"/>
        <v>0</v>
      </c>
      <c r="T528" s="118">
        <v>0</v>
      </c>
      <c r="V528" s="141">
        <f t="shared" si="226"/>
        <v>0</v>
      </c>
      <c r="W528" s="142">
        <f t="shared" si="229"/>
        <v>0</v>
      </c>
      <c r="X528" s="142">
        <f t="shared" si="248"/>
        <v>0</v>
      </c>
      <c r="Y528" s="142">
        <f t="shared" si="249"/>
        <v>0</v>
      </c>
      <c r="Z528" s="142">
        <f>Y528+LOOKUP(V528,Sheet2!A$3:A$24,Sheet2!J$3:J$24)</f>
        <v>0</v>
      </c>
      <c r="AA528" s="142">
        <f t="shared" si="230"/>
        <v>0</v>
      </c>
      <c r="AB528" s="142">
        <f t="shared" si="250"/>
        <v>0</v>
      </c>
      <c r="AC528" s="142">
        <f t="shared" si="251"/>
        <v>0</v>
      </c>
      <c r="AD528" s="142">
        <f>AC528+LOOKUP(V528,Sheet2!A$3:A$24,Sheet2!J$3:J$24)</f>
        <v>0</v>
      </c>
      <c r="AE528" s="142">
        <f t="shared" si="231"/>
        <v>0</v>
      </c>
      <c r="AF528" s="142">
        <f t="shared" si="232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46"/>
        <v>0</v>
      </c>
      <c r="AK528" s="141">
        <f t="shared" si="247"/>
        <v>0</v>
      </c>
      <c r="AL528" s="142">
        <f t="shared" si="233"/>
        <v>0</v>
      </c>
      <c r="AM528" s="142">
        <f t="shared" si="234"/>
        <v>0</v>
      </c>
      <c r="AN528" s="142">
        <f t="shared" si="235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36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37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38"/>
        <v>0</v>
      </c>
      <c r="BO528" s="128">
        <f t="shared" si="239"/>
        <v>0</v>
      </c>
      <c r="BP528" s="120"/>
      <c r="BQ528" s="56">
        <f t="shared" si="240"/>
        <v>0</v>
      </c>
      <c r="BR528" s="52">
        <f t="shared" si="241"/>
        <v>0</v>
      </c>
      <c r="BS528" s="52">
        <f t="shared" si="242"/>
        <v>0</v>
      </c>
      <c r="BT528" s="32">
        <f>IF(OR(LOOKUP(V528,Sheet2!A$3:A$25,Sheet2!B$3:B$25)=1,G528=0),0,AW528-AO528*0.2*G528)</f>
        <v>0</v>
      </c>
      <c r="BU528" s="52">
        <f t="shared" si="243"/>
        <v>0</v>
      </c>
      <c r="BV528" s="52">
        <f t="shared" si="244"/>
        <v>0</v>
      </c>
      <c r="BW528" s="32">
        <f t="shared" si="245"/>
        <v>0</v>
      </c>
    </row>
    <row r="529" spans="4:75">
      <c r="D529" s="103">
        <f t="shared" si="225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27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28"/>
        <v>0</v>
      </c>
      <c r="T529" s="118">
        <v>0</v>
      </c>
      <c r="V529" s="141">
        <f t="shared" si="226"/>
        <v>0</v>
      </c>
      <c r="W529" s="142">
        <f t="shared" si="229"/>
        <v>0</v>
      </c>
      <c r="X529" s="142">
        <f t="shared" si="248"/>
        <v>0</v>
      </c>
      <c r="Y529" s="142">
        <f t="shared" si="249"/>
        <v>0</v>
      </c>
      <c r="Z529" s="142">
        <f>Y529+LOOKUP(V529,Sheet2!A$3:A$24,Sheet2!J$3:J$24)</f>
        <v>0</v>
      </c>
      <c r="AA529" s="142">
        <f t="shared" si="230"/>
        <v>0</v>
      </c>
      <c r="AB529" s="142">
        <f t="shared" si="250"/>
        <v>0</v>
      </c>
      <c r="AC529" s="142">
        <f t="shared" si="251"/>
        <v>0</v>
      </c>
      <c r="AD529" s="142">
        <f>AC529+LOOKUP(V529,Sheet2!A$3:A$24,Sheet2!J$3:J$24)</f>
        <v>0</v>
      </c>
      <c r="AE529" s="142">
        <f t="shared" si="231"/>
        <v>0</v>
      </c>
      <c r="AF529" s="142">
        <f t="shared" si="232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46"/>
        <v>0</v>
      </c>
      <c r="AK529" s="141">
        <f t="shared" si="247"/>
        <v>0</v>
      </c>
      <c r="AL529" s="142">
        <f t="shared" si="233"/>
        <v>0</v>
      </c>
      <c r="AM529" s="142">
        <f t="shared" si="234"/>
        <v>0</v>
      </c>
      <c r="AN529" s="142">
        <f t="shared" si="235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36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37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38"/>
        <v>0</v>
      </c>
      <c r="BO529" s="128">
        <f t="shared" si="239"/>
        <v>0</v>
      </c>
      <c r="BP529" s="120"/>
      <c r="BQ529" s="56">
        <f t="shared" si="240"/>
        <v>0</v>
      </c>
      <c r="BR529" s="52">
        <f t="shared" si="241"/>
        <v>0</v>
      </c>
      <c r="BS529" s="52">
        <f t="shared" si="242"/>
        <v>0</v>
      </c>
      <c r="BT529" s="32">
        <f>IF(OR(LOOKUP(V529,Sheet2!A$3:A$25,Sheet2!B$3:B$25)=1,G529=0),0,AW529-AO529*0.2*G529)</f>
        <v>0</v>
      </c>
      <c r="BU529" s="52">
        <f t="shared" si="243"/>
        <v>0</v>
      </c>
      <c r="BV529" s="52">
        <f t="shared" si="244"/>
        <v>0</v>
      </c>
      <c r="BW529" s="32">
        <f t="shared" si="245"/>
        <v>0</v>
      </c>
    </row>
    <row r="530" spans="4:75">
      <c r="D530" s="103">
        <f t="shared" si="225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27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28"/>
        <v>0</v>
      </c>
      <c r="T530" s="118">
        <v>0</v>
      </c>
      <c r="V530" s="141">
        <f t="shared" si="226"/>
        <v>0</v>
      </c>
      <c r="W530" s="142">
        <f t="shared" si="229"/>
        <v>0</v>
      </c>
      <c r="X530" s="142">
        <f t="shared" si="248"/>
        <v>0</v>
      </c>
      <c r="Y530" s="142">
        <f t="shared" si="249"/>
        <v>0</v>
      </c>
      <c r="Z530" s="142">
        <f>Y530+LOOKUP(V530,Sheet2!A$3:A$24,Sheet2!J$3:J$24)</f>
        <v>0</v>
      </c>
      <c r="AA530" s="142">
        <f t="shared" si="230"/>
        <v>0</v>
      </c>
      <c r="AB530" s="142">
        <f t="shared" si="250"/>
        <v>0</v>
      </c>
      <c r="AC530" s="142">
        <f t="shared" si="251"/>
        <v>0</v>
      </c>
      <c r="AD530" s="142">
        <f>AC530+LOOKUP(V530,Sheet2!A$3:A$24,Sheet2!J$3:J$24)</f>
        <v>0</v>
      </c>
      <c r="AE530" s="142">
        <f t="shared" si="231"/>
        <v>0</v>
      </c>
      <c r="AF530" s="142">
        <f t="shared" si="232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46"/>
        <v>0</v>
      </c>
      <c r="AK530" s="141">
        <f t="shared" si="247"/>
        <v>0</v>
      </c>
      <c r="AL530" s="142">
        <f t="shared" si="233"/>
        <v>0</v>
      </c>
      <c r="AM530" s="142">
        <f t="shared" si="234"/>
        <v>0</v>
      </c>
      <c r="AN530" s="142">
        <f t="shared" si="235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36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37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38"/>
        <v>0</v>
      </c>
      <c r="BO530" s="128">
        <f t="shared" si="239"/>
        <v>0</v>
      </c>
      <c r="BP530" s="120"/>
      <c r="BQ530" s="56">
        <f t="shared" si="240"/>
        <v>0</v>
      </c>
      <c r="BR530" s="52">
        <f t="shared" si="241"/>
        <v>0</v>
      </c>
      <c r="BS530" s="52">
        <f t="shared" si="242"/>
        <v>0</v>
      </c>
      <c r="BT530" s="32">
        <f>IF(OR(LOOKUP(V530,Sheet2!A$3:A$25,Sheet2!B$3:B$25)=1,G530=0),0,AW530-AO530*0.2*G530)</f>
        <v>0</v>
      </c>
      <c r="BU530" s="52">
        <f t="shared" si="243"/>
        <v>0</v>
      </c>
      <c r="BV530" s="52">
        <f t="shared" si="244"/>
        <v>0</v>
      </c>
      <c r="BW530" s="32">
        <f t="shared" si="245"/>
        <v>0</v>
      </c>
    </row>
    <row r="531" spans="4:75">
      <c r="D531" s="103">
        <f t="shared" si="225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27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28"/>
        <v>0</v>
      </c>
      <c r="T531" s="118">
        <v>0</v>
      </c>
      <c r="V531" s="141">
        <f t="shared" si="226"/>
        <v>0</v>
      </c>
      <c r="W531" s="142">
        <f t="shared" si="229"/>
        <v>0</v>
      </c>
      <c r="X531" s="142">
        <f t="shared" si="248"/>
        <v>0</v>
      </c>
      <c r="Y531" s="142">
        <f t="shared" si="249"/>
        <v>0</v>
      </c>
      <c r="Z531" s="142">
        <f>Y531+LOOKUP(V531,Sheet2!A$3:A$24,Sheet2!J$3:J$24)</f>
        <v>0</v>
      </c>
      <c r="AA531" s="142">
        <f t="shared" si="230"/>
        <v>0</v>
      </c>
      <c r="AB531" s="142">
        <f t="shared" si="250"/>
        <v>0</v>
      </c>
      <c r="AC531" s="142">
        <f t="shared" si="251"/>
        <v>0</v>
      </c>
      <c r="AD531" s="142">
        <f>AC531+LOOKUP(V531,Sheet2!A$3:A$24,Sheet2!J$3:J$24)</f>
        <v>0</v>
      </c>
      <c r="AE531" s="142">
        <f t="shared" si="231"/>
        <v>0</v>
      </c>
      <c r="AF531" s="142">
        <f t="shared" si="232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46"/>
        <v>0</v>
      </c>
      <c r="AK531" s="141">
        <f t="shared" si="247"/>
        <v>0</v>
      </c>
      <c r="AL531" s="142">
        <f t="shared" si="233"/>
        <v>0</v>
      </c>
      <c r="AM531" s="142">
        <f t="shared" si="234"/>
        <v>0</v>
      </c>
      <c r="AN531" s="142">
        <f t="shared" si="235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36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37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38"/>
        <v>0</v>
      </c>
      <c r="BO531" s="128">
        <f t="shared" si="239"/>
        <v>0</v>
      </c>
      <c r="BP531" s="120"/>
      <c r="BQ531" s="56">
        <f t="shared" si="240"/>
        <v>0</v>
      </c>
      <c r="BR531" s="52">
        <f t="shared" si="241"/>
        <v>0</v>
      </c>
      <c r="BS531" s="52">
        <f t="shared" si="242"/>
        <v>0</v>
      </c>
      <c r="BT531" s="32">
        <f>IF(OR(LOOKUP(V531,Sheet2!A$3:A$25,Sheet2!B$3:B$25)=1,G531=0),0,AW531-AO531*0.2*G531)</f>
        <v>0</v>
      </c>
      <c r="BU531" s="52">
        <f t="shared" si="243"/>
        <v>0</v>
      </c>
      <c r="BV531" s="52">
        <f t="shared" si="244"/>
        <v>0</v>
      </c>
      <c r="BW531" s="32">
        <f t="shared" si="245"/>
        <v>0</v>
      </c>
    </row>
    <row r="532" spans="4:75">
      <c r="D532" s="103">
        <f t="shared" si="225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27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28"/>
        <v>0</v>
      </c>
      <c r="T532" s="118">
        <v>0</v>
      </c>
      <c r="V532" s="141">
        <f t="shared" si="226"/>
        <v>0</v>
      </c>
      <c r="W532" s="142">
        <f t="shared" si="229"/>
        <v>0</v>
      </c>
      <c r="X532" s="142">
        <f t="shared" si="248"/>
        <v>0</v>
      </c>
      <c r="Y532" s="142">
        <f t="shared" si="249"/>
        <v>0</v>
      </c>
      <c r="Z532" s="142">
        <f>Y532+LOOKUP(V532,Sheet2!A$3:A$24,Sheet2!J$3:J$24)</f>
        <v>0</v>
      </c>
      <c r="AA532" s="142">
        <f t="shared" si="230"/>
        <v>0</v>
      </c>
      <c r="AB532" s="142">
        <f t="shared" si="250"/>
        <v>0</v>
      </c>
      <c r="AC532" s="142">
        <f t="shared" si="251"/>
        <v>0</v>
      </c>
      <c r="AD532" s="142">
        <f>AC532+LOOKUP(V532,Sheet2!A$3:A$24,Sheet2!J$3:J$24)</f>
        <v>0</v>
      </c>
      <c r="AE532" s="142">
        <f t="shared" si="231"/>
        <v>0</v>
      </c>
      <c r="AF532" s="142">
        <f t="shared" si="232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46"/>
        <v>0</v>
      </c>
      <c r="AK532" s="141">
        <f t="shared" si="247"/>
        <v>0</v>
      </c>
      <c r="AL532" s="142">
        <f t="shared" si="233"/>
        <v>0</v>
      </c>
      <c r="AM532" s="142">
        <f t="shared" si="234"/>
        <v>0</v>
      </c>
      <c r="AN532" s="142">
        <f t="shared" si="235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36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37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38"/>
        <v>0</v>
      </c>
      <c r="BO532" s="128">
        <f t="shared" si="239"/>
        <v>0</v>
      </c>
      <c r="BP532" s="120"/>
      <c r="BQ532" s="56">
        <f t="shared" si="240"/>
        <v>0</v>
      </c>
      <c r="BR532" s="52">
        <f t="shared" si="241"/>
        <v>0</v>
      </c>
      <c r="BS532" s="52">
        <f t="shared" si="242"/>
        <v>0</v>
      </c>
      <c r="BT532" s="32">
        <f>IF(OR(LOOKUP(V532,Sheet2!A$3:A$25,Sheet2!B$3:B$25)=1,G532=0),0,AW532-AO532*0.2*G532)</f>
        <v>0</v>
      </c>
      <c r="BU532" s="52">
        <f t="shared" si="243"/>
        <v>0</v>
      </c>
      <c r="BV532" s="52">
        <f t="shared" si="244"/>
        <v>0</v>
      </c>
      <c r="BW532" s="32">
        <f t="shared" si="245"/>
        <v>0</v>
      </c>
    </row>
    <row r="533" spans="4:75">
      <c r="D533" s="103">
        <f t="shared" ref="D533:D573" si="252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27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28"/>
        <v>0</v>
      </c>
      <c r="T533" s="118">
        <v>0</v>
      </c>
      <c r="V533" s="141">
        <f t="shared" si="226"/>
        <v>0</v>
      </c>
      <c r="W533" s="142">
        <f t="shared" si="229"/>
        <v>0</v>
      </c>
      <c r="X533" s="142">
        <f t="shared" si="248"/>
        <v>0</v>
      </c>
      <c r="Y533" s="142">
        <f t="shared" si="249"/>
        <v>0</v>
      </c>
      <c r="Z533" s="142">
        <f>Y533+LOOKUP(V533,Sheet2!A$3:A$24,Sheet2!J$3:J$24)</f>
        <v>0</v>
      </c>
      <c r="AA533" s="142">
        <f t="shared" si="230"/>
        <v>0</v>
      </c>
      <c r="AB533" s="142">
        <f t="shared" si="250"/>
        <v>0</v>
      </c>
      <c r="AC533" s="142">
        <f t="shared" si="251"/>
        <v>0</v>
      </c>
      <c r="AD533" s="142">
        <f>AC533+LOOKUP(V533,Sheet2!A$3:A$24,Sheet2!J$3:J$24)</f>
        <v>0</v>
      </c>
      <c r="AE533" s="142">
        <f t="shared" si="231"/>
        <v>0</v>
      </c>
      <c r="AF533" s="142">
        <f t="shared" si="232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46"/>
        <v>0</v>
      </c>
      <c r="AK533" s="141">
        <f t="shared" si="247"/>
        <v>0</v>
      </c>
      <c r="AL533" s="142">
        <f t="shared" si="233"/>
        <v>0</v>
      </c>
      <c r="AM533" s="142">
        <f t="shared" si="234"/>
        <v>0</v>
      </c>
      <c r="AN533" s="142">
        <f t="shared" si="235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36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37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38"/>
        <v>0</v>
      </c>
      <c r="BO533" s="128">
        <f t="shared" si="239"/>
        <v>0</v>
      </c>
      <c r="BP533" s="120"/>
      <c r="BQ533" s="56">
        <f t="shared" si="240"/>
        <v>0</v>
      </c>
      <c r="BR533" s="52">
        <f t="shared" si="241"/>
        <v>0</v>
      </c>
      <c r="BS533" s="52">
        <f t="shared" si="242"/>
        <v>0</v>
      </c>
      <c r="BT533" s="32">
        <f>IF(OR(LOOKUP(V533,Sheet2!A$3:A$25,Sheet2!B$3:B$25)=1,G533=0),0,AW533-AO533*0.2*G533)</f>
        <v>0</v>
      </c>
      <c r="BU533" s="52">
        <f t="shared" si="243"/>
        <v>0</v>
      </c>
      <c r="BV533" s="52">
        <f t="shared" si="244"/>
        <v>0</v>
      </c>
      <c r="BW533" s="32">
        <f t="shared" si="245"/>
        <v>0</v>
      </c>
    </row>
    <row r="534" spans="4:75">
      <c r="D534" s="103">
        <f t="shared" si="252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27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28"/>
        <v>0</v>
      </c>
      <c r="T534" s="118">
        <v>0</v>
      </c>
      <c r="V534" s="141">
        <f t="shared" si="226"/>
        <v>0</v>
      </c>
      <c r="W534" s="142">
        <f t="shared" si="229"/>
        <v>0</v>
      </c>
      <c r="X534" s="142">
        <f t="shared" si="248"/>
        <v>0</v>
      </c>
      <c r="Y534" s="142">
        <f t="shared" si="249"/>
        <v>0</v>
      </c>
      <c r="Z534" s="142">
        <f>Y534+LOOKUP(V534,Sheet2!A$3:A$24,Sheet2!J$3:J$24)</f>
        <v>0</v>
      </c>
      <c r="AA534" s="142">
        <f t="shared" si="230"/>
        <v>0</v>
      </c>
      <c r="AB534" s="142">
        <f t="shared" si="250"/>
        <v>0</v>
      </c>
      <c r="AC534" s="142">
        <f t="shared" si="251"/>
        <v>0</v>
      </c>
      <c r="AD534" s="142">
        <f>AC534+LOOKUP(V534,Sheet2!A$3:A$24,Sheet2!J$3:J$24)</f>
        <v>0</v>
      </c>
      <c r="AE534" s="142">
        <f t="shared" si="231"/>
        <v>0</v>
      </c>
      <c r="AF534" s="142">
        <f t="shared" si="232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46"/>
        <v>0</v>
      </c>
      <c r="AK534" s="141">
        <f t="shared" si="247"/>
        <v>0</v>
      </c>
      <c r="AL534" s="142">
        <f t="shared" si="233"/>
        <v>0</v>
      </c>
      <c r="AM534" s="142">
        <f t="shared" si="234"/>
        <v>0</v>
      </c>
      <c r="AN534" s="142">
        <f t="shared" si="235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36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37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38"/>
        <v>0</v>
      </c>
      <c r="BO534" s="128">
        <f t="shared" si="239"/>
        <v>0</v>
      </c>
      <c r="BP534" s="120"/>
      <c r="BQ534" s="56">
        <f t="shared" si="240"/>
        <v>0</v>
      </c>
      <c r="BR534" s="52">
        <f t="shared" si="241"/>
        <v>0</v>
      </c>
      <c r="BS534" s="52">
        <f t="shared" si="242"/>
        <v>0</v>
      </c>
      <c r="BT534" s="32">
        <f>IF(OR(LOOKUP(V534,Sheet2!A$3:A$25,Sheet2!B$3:B$25)=1,G534=0),0,AW534-AO534*0.2*G534)</f>
        <v>0</v>
      </c>
      <c r="BU534" s="52">
        <f t="shared" si="243"/>
        <v>0</v>
      </c>
      <c r="BV534" s="52">
        <f t="shared" si="244"/>
        <v>0</v>
      </c>
      <c r="BW534" s="32">
        <f t="shared" si="245"/>
        <v>0</v>
      </c>
    </row>
    <row r="535" spans="4:75">
      <c r="D535" s="103">
        <f t="shared" si="252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27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28"/>
        <v>0</v>
      </c>
      <c r="T535" s="118">
        <v>0</v>
      </c>
      <c r="V535" s="141">
        <f t="shared" si="226"/>
        <v>0</v>
      </c>
      <c r="W535" s="142">
        <f t="shared" si="229"/>
        <v>0</v>
      </c>
      <c r="X535" s="142">
        <f t="shared" si="248"/>
        <v>0</v>
      </c>
      <c r="Y535" s="142">
        <f t="shared" si="249"/>
        <v>0</v>
      </c>
      <c r="Z535" s="142">
        <f>Y535+LOOKUP(V535,Sheet2!A$3:A$24,Sheet2!J$3:J$24)</f>
        <v>0</v>
      </c>
      <c r="AA535" s="142">
        <f t="shared" si="230"/>
        <v>0</v>
      </c>
      <c r="AB535" s="142">
        <f t="shared" si="250"/>
        <v>0</v>
      </c>
      <c r="AC535" s="142">
        <f t="shared" si="251"/>
        <v>0</v>
      </c>
      <c r="AD535" s="142">
        <f>AC535+LOOKUP(V535,Sheet2!A$3:A$24,Sheet2!J$3:J$24)</f>
        <v>0</v>
      </c>
      <c r="AE535" s="142">
        <f t="shared" si="231"/>
        <v>0</v>
      </c>
      <c r="AF535" s="142">
        <f t="shared" si="232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46"/>
        <v>0</v>
      </c>
      <c r="AK535" s="141">
        <f t="shared" si="247"/>
        <v>0</v>
      </c>
      <c r="AL535" s="142">
        <f t="shared" si="233"/>
        <v>0</v>
      </c>
      <c r="AM535" s="142">
        <f t="shared" si="234"/>
        <v>0</v>
      </c>
      <c r="AN535" s="142">
        <f t="shared" si="235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36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37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38"/>
        <v>0</v>
      </c>
      <c r="BO535" s="128">
        <f t="shared" si="239"/>
        <v>0</v>
      </c>
      <c r="BP535" s="120"/>
      <c r="BQ535" s="56">
        <f t="shared" si="240"/>
        <v>0</v>
      </c>
      <c r="BR535" s="52">
        <f t="shared" si="241"/>
        <v>0</v>
      </c>
      <c r="BS535" s="52">
        <f t="shared" si="242"/>
        <v>0</v>
      </c>
      <c r="BT535" s="32">
        <f>IF(OR(LOOKUP(V535,Sheet2!A$3:A$25,Sheet2!B$3:B$25)=1,G535=0),0,AW535-AO535*0.2*G535)</f>
        <v>0</v>
      </c>
      <c r="BU535" s="52">
        <f t="shared" si="243"/>
        <v>0</v>
      </c>
      <c r="BV535" s="52">
        <f t="shared" si="244"/>
        <v>0</v>
      </c>
      <c r="BW535" s="32">
        <f t="shared" si="245"/>
        <v>0</v>
      </c>
    </row>
    <row r="536" spans="4:75">
      <c r="D536" s="103">
        <f t="shared" si="252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27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28"/>
        <v>0</v>
      </c>
      <c r="T536" s="118">
        <v>0</v>
      </c>
      <c r="V536" s="141">
        <f t="shared" si="226"/>
        <v>0</v>
      </c>
      <c r="W536" s="142">
        <f t="shared" si="229"/>
        <v>0</v>
      </c>
      <c r="X536" s="142">
        <f t="shared" si="248"/>
        <v>0</v>
      </c>
      <c r="Y536" s="142">
        <f t="shared" si="249"/>
        <v>0</v>
      </c>
      <c r="Z536" s="142">
        <f>Y536+LOOKUP(V536,Sheet2!A$3:A$24,Sheet2!J$3:J$24)</f>
        <v>0</v>
      </c>
      <c r="AA536" s="142">
        <f t="shared" si="230"/>
        <v>0</v>
      </c>
      <c r="AB536" s="142">
        <f t="shared" si="250"/>
        <v>0</v>
      </c>
      <c r="AC536" s="142">
        <f t="shared" si="251"/>
        <v>0</v>
      </c>
      <c r="AD536" s="142">
        <f>AC536+LOOKUP(V536,Sheet2!A$3:A$24,Sheet2!J$3:J$24)</f>
        <v>0</v>
      </c>
      <c r="AE536" s="142">
        <f t="shared" si="231"/>
        <v>0</v>
      </c>
      <c r="AF536" s="142">
        <f t="shared" si="232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46"/>
        <v>0</v>
      </c>
      <c r="AK536" s="141">
        <f t="shared" si="247"/>
        <v>0</v>
      </c>
      <c r="AL536" s="142">
        <f t="shared" si="233"/>
        <v>0</v>
      </c>
      <c r="AM536" s="142">
        <f t="shared" si="234"/>
        <v>0</v>
      </c>
      <c r="AN536" s="142">
        <f t="shared" si="235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36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37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38"/>
        <v>0</v>
      </c>
      <c r="BO536" s="128">
        <f t="shared" si="239"/>
        <v>0</v>
      </c>
      <c r="BP536" s="120"/>
      <c r="BQ536" s="56">
        <f t="shared" si="240"/>
        <v>0</v>
      </c>
      <c r="BR536" s="52">
        <f t="shared" si="241"/>
        <v>0</v>
      </c>
      <c r="BS536" s="52">
        <f t="shared" si="242"/>
        <v>0</v>
      </c>
      <c r="BT536" s="32">
        <f>IF(OR(LOOKUP(V536,Sheet2!A$3:A$25,Sheet2!B$3:B$25)=1,G536=0),0,AW536-AO536*0.2*G536)</f>
        <v>0</v>
      </c>
      <c r="BU536" s="52">
        <f t="shared" si="243"/>
        <v>0</v>
      </c>
      <c r="BV536" s="52">
        <f t="shared" si="244"/>
        <v>0</v>
      </c>
      <c r="BW536" s="32">
        <f t="shared" si="245"/>
        <v>0</v>
      </c>
    </row>
    <row r="537" spans="4:75">
      <c r="D537" s="103">
        <f t="shared" si="252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27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28"/>
        <v>0</v>
      </c>
      <c r="T537" s="118">
        <v>0</v>
      </c>
      <c r="V537" s="141">
        <f t="shared" si="226"/>
        <v>0</v>
      </c>
      <c r="W537" s="142">
        <f t="shared" si="229"/>
        <v>0</v>
      </c>
      <c r="X537" s="142">
        <f t="shared" si="248"/>
        <v>0</v>
      </c>
      <c r="Y537" s="142">
        <f t="shared" si="249"/>
        <v>0</v>
      </c>
      <c r="Z537" s="142">
        <f>Y537+LOOKUP(V537,Sheet2!A$3:A$24,Sheet2!J$3:J$24)</f>
        <v>0</v>
      </c>
      <c r="AA537" s="142">
        <f t="shared" si="230"/>
        <v>0</v>
      </c>
      <c r="AB537" s="142">
        <f t="shared" si="250"/>
        <v>0</v>
      </c>
      <c r="AC537" s="142">
        <f t="shared" si="251"/>
        <v>0</v>
      </c>
      <c r="AD537" s="142">
        <f>AC537+LOOKUP(V537,Sheet2!A$3:A$24,Sheet2!J$3:J$24)</f>
        <v>0</v>
      </c>
      <c r="AE537" s="142">
        <f t="shared" si="231"/>
        <v>0</v>
      </c>
      <c r="AF537" s="142">
        <f t="shared" si="232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46"/>
        <v>0</v>
      </c>
      <c r="AK537" s="141">
        <f t="shared" si="247"/>
        <v>0</v>
      </c>
      <c r="AL537" s="142">
        <f t="shared" si="233"/>
        <v>0</v>
      </c>
      <c r="AM537" s="142">
        <f t="shared" si="234"/>
        <v>0</v>
      </c>
      <c r="AN537" s="142">
        <f t="shared" si="235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36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37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38"/>
        <v>0</v>
      </c>
      <c r="BO537" s="128">
        <f t="shared" si="239"/>
        <v>0</v>
      </c>
      <c r="BP537" s="120"/>
      <c r="BQ537" s="56">
        <f t="shared" si="240"/>
        <v>0</v>
      </c>
      <c r="BR537" s="52">
        <f t="shared" si="241"/>
        <v>0</v>
      </c>
      <c r="BS537" s="52">
        <f t="shared" si="242"/>
        <v>0</v>
      </c>
      <c r="BT537" s="32">
        <f>IF(OR(LOOKUP(V537,Sheet2!A$3:A$25,Sheet2!B$3:B$25)=1,G537=0),0,AW537-AO537*0.2*G537)</f>
        <v>0</v>
      </c>
      <c r="BU537" s="52">
        <f t="shared" si="243"/>
        <v>0</v>
      </c>
      <c r="BV537" s="52">
        <f t="shared" si="244"/>
        <v>0</v>
      </c>
      <c r="BW537" s="32">
        <f t="shared" si="245"/>
        <v>0</v>
      </c>
    </row>
    <row r="538" spans="4:75">
      <c r="D538" s="103">
        <f t="shared" si="252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27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28"/>
        <v>0</v>
      </c>
      <c r="T538" s="118">
        <v>0</v>
      </c>
      <c r="V538" s="141">
        <f t="shared" si="226"/>
        <v>0</v>
      </c>
      <c r="W538" s="142">
        <f t="shared" si="229"/>
        <v>0</v>
      </c>
      <c r="X538" s="142">
        <f t="shared" si="248"/>
        <v>0</v>
      </c>
      <c r="Y538" s="142">
        <f t="shared" si="249"/>
        <v>0</v>
      </c>
      <c r="Z538" s="142">
        <f>Y538+LOOKUP(V538,Sheet2!A$3:A$24,Sheet2!J$3:J$24)</f>
        <v>0</v>
      </c>
      <c r="AA538" s="142">
        <f t="shared" si="230"/>
        <v>0</v>
      </c>
      <c r="AB538" s="142">
        <f t="shared" si="250"/>
        <v>0</v>
      </c>
      <c r="AC538" s="142">
        <f t="shared" si="251"/>
        <v>0</v>
      </c>
      <c r="AD538" s="142">
        <f>AC538+LOOKUP(V538,Sheet2!A$3:A$24,Sheet2!J$3:J$24)</f>
        <v>0</v>
      </c>
      <c r="AE538" s="142">
        <f t="shared" si="231"/>
        <v>0</v>
      </c>
      <c r="AF538" s="142">
        <f t="shared" si="232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46"/>
        <v>0</v>
      </c>
      <c r="AK538" s="141">
        <f t="shared" si="247"/>
        <v>0</v>
      </c>
      <c r="AL538" s="142">
        <f t="shared" si="233"/>
        <v>0</v>
      </c>
      <c r="AM538" s="142">
        <f t="shared" si="234"/>
        <v>0</v>
      </c>
      <c r="AN538" s="142">
        <f t="shared" si="235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36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37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38"/>
        <v>0</v>
      </c>
      <c r="BO538" s="128">
        <f t="shared" si="239"/>
        <v>0</v>
      </c>
      <c r="BP538" s="120"/>
      <c r="BQ538" s="56">
        <f t="shared" si="240"/>
        <v>0</v>
      </c>
      <c r="BR538" s="52">
        <f t="shared" si="241"/>
        <v>0</v>
      </c>
      <c r="BS538" s="52">
        <f t="shared" si="242"/>
        <v>0</v>
      </c>
      <c r="BT538" s="32">
        <f>IF(OR(LOOKUP(V538,Sheet2!A$3:A$25,Sheet2!B$3:B$25)=1,G538=0),0,AW538-AO538*0.2*G538)</f>
        <v>0</v>
      </c>
      <c r="BU538" s="52">
        <f t="shared" si="243"/>
        <v>0</v>
      </c>
      <c r="BV538" s="52">
        <f t="shared" si="244"/>
        <v>0</v>
      </c>
      <c r="BW538" s="32">
        <f t="shared" si="245"/>
        <v>0</v>
      </c>
    </row>
    <row r="539" spans="4:75">
      <c r="D539" s="103">
        <f t="shared" si="252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27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28"/>
        <v>0</v>
      </c>
      <c r="T539" s="118">
        <v>0</v>
      </c>
      <c r="V539" s="141">
        <f t="shared" si="226"/>
        <v>0</v>
      </c>
      <c r="W539" s="142">
        <f t="shared" si="229"/>
        <v>0</v>
      </c>
      <c r="X539" s="142">
        <f t="shared" si="248"/>
        <v>0</v>
      </c>
      <c r="Y539" s="142">
        <f t="shared" si="249"/>
        <v>0</v>
      </c>
      <c r="Z539" s="142">
        <f>Y539+LOOKUP(V539,Sheet2!A$3:A$24,Sheet2!J$3:J$24)</f>
        <v>0</v>
      </c>
      <c r="AA539" s="142">
        <f t="shared" si="230"/>
        <v>0</v>
      </c>
      <c r="AB539" s="142">
        <f t="shared" si="250"/>
        <v>0</v>
      </c>
      <c r="AC539" s="142">
        <f t="shared" si="251"/>
        <v>0</v>
      </c>
      <c r="AD539" s="142">
        <f>AC539+LOOKUP(V539,Sheet2!A$3:A$24,Sheet2!J$3:J$24)</f>
        <v>0</v>
      </c>
      <c r="AE539" s="142">
        <f t="shared" si="231"/>
        <v>0</v>
      </c>
      <c r="AF539" s="142">
        <f t="shared" si="232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46"/>
        <v>0</v>
      </c>
      <c r="AK539" s="141">
        <f t="shared" si="247"/>
        <v>0</v>
      </c>
      <c r="AL539" s="142">
        <f t="shared" si="233"/>
        <v>0</v>
      </c>
      <c r="AM539" s="142">
        <f t="shared" si="234"/>
        <v>0</v>
      </c>
      <c r="AN539" s="142">
        <f t="shared" si="235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36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37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38"/>
        <v>0</v>
      </c>
      <c r="BO539" s="128">
        <f t="shared" si="239"/>
        <v>0</v>
      </c>
      <c r="BP539" s="120"/>
      <c r="BQ539" s="56">
        <f t="shared" si="240"/>
        <v>0</v>
      </c>
      <c r="BR539" s="52">
        <f t="shared" si="241"/>
        <v>0</v>
      </c>
      <c r="BS539" s="52">
        <f t="shared" si="242"/>
        <v>0</v>
      </c>
      <c r="BT539" s="32">
        <f>IF(OR(LOOKUP(V539,Sheet2!A$3:A$25,Sheet2!B$3:B$25)=1,G539=0),0,AW539-AO539*0.2*G539)</f>
        <v>0</v>
      </c>
      <c r="BU539" s="52">
        <f t="shared" si="243"/>
        <v>0</v>
      </c>
      <c r="BV539" s="52">
        <f t="shared" si="244"/>
        <v>0</v>
      </c>
      <c r="BW539" s="32">
        <f t="shared" si="245"/>
        <v>0</v>
      </c>
    </row>
    <row r="540" spans="4:75">
      <c r="D540" s="103">
        <f t="shared" si="252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27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28"/>
        <v>0</v>
      </c>
      <c r="T540" s="118">
        <v>0</v>
      </c>
      <c r="V540" s="141">
        <f t="shared" si="226"/>
        <v>0</v>
      </c>
      <c r="W540" s="142">
        <f t="shared" si="229"/>
        <v>0</v>
      </c>
      <c r="X540" s="142">
        <f t="shared" si="248"/>
        <v>0</v>
      </c>
      <c r="Y540" s="142">
        <f t="shared" si="249"/>
        <v>0</v>
      </c>
      <c r="Z540" s="142">
        <f>Y540+LOOKUP(V540,Sheet2!A$3:A$24,Sheet2!J$3:J$24)</f>
        <v>0</v>
      </c>
      <c r="AA540" s="142">
        <f t="shared" si="230"/>
        <v>0</v>
      </c>
      <c r="AB540" s="142">
        <f t="shared" si="250"/>
        <v>0</v>
      </c>
      <c r="AC540" s="142">
        <f t="shared" si="251"/>
        <v>0</v>
      </c>
      <c r="AD540" s="142">
        <f>AC540+LOOKUP(V540,Sheet2!A$3:A$24,Sheet2!J$3:J$24)</f>
        <v>0</v>
      </c>
      <c r="AE540" s="142">
        <f t="shared" si="231"/>
        <v>0</v>
      </c>
      <c r="AF540" s="142">
        <f t="shared" si="232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46"/>
        <v>0</v>
      </c>
      <c r="AK540" s="141">
        <f t="shared" si="247"/>
        <v>0</v>
      </c>
      <c r="AL540" s="142">
        <f t="shared" si="233"/>
        <v>0</v>
      </c>
      <c r="AM540" s="142">
        <f t="shared" si="234"/>
        <v>0</v>
      </c>
      <c r="AN540" s="142">
        <f t="shared" si="235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36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37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38"/>
        <v>0</v>
      </c>
      <c r="BO540" s="128">
        <f t="shared" si="239"/>
        <v>0</v>
      </c>
      <c r="BP540" s="120"/>
      <c r="BQ540" s="56">
        <f t="shared" si="240"/>
        <v>0</v>
      </c>
      <c r="BR540" s="52">
        <f t="shared" si="241"/>
        <v>0</v>
      </c>
      <c r="BS540" s="52">
        <f t="shared" si="242"/>
        <v>0</v>
      </c>
      <c r="BT540" s="32">
        <f>IF(OR(LOOKUP(V540,Sheet2!A$3:A$25,Sheet2!B$3:B$25)=1,G540=0),0,AW540-AO540*0.2*G540)</f>
        <v>0</v>
      </c>
      <c r="BU540" s="52">
        <f t="shared" si="243"/>
        <v>0</v>
      </c>
      <c r="BV540" s="52">
        <f t="shared" si="244"/>
        <v>0</v>
      </c>
      <c r="BW540" s="32">
        <f t="shared" si="245"/>
        <v>0</v>
      </c>
    </row>
    <row r="541" spans="4:75">
      <c r="D541" s="103">
        <f t="shared" si="252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27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28"/>
        <v>0</v>
      </c>
      <c r="T541" s="118">
        <v>0</v>
      </c>
      <c r="V541" s="141">
        <f t="shared" si="226"/>
        <v>0</v>
      </c>
      <c r="W541" s="142">
        <f t="shared" si="229"/>
        <v>0</v>
      </c>
      <c r="X541" s="142">
        <f t="shared" si="248"/>
        <v>0</v>
      </c>
      <c r="Y541" s="142">
        <f t="shared" si="249"/>
        <v>0</v>
      </c>
      <c r="Z541" s="142">
        <f>Y541+LOOKUP(V541,Sheet2!A$3:A$24,Sheet2!J$3:J$24)</f>
        <v>0</v>
      </c>
      <c r="AA541" s="142">
        <f t="shared" si="230"/>
        <v>0</v>
      </c>
      <c r="AB541" s="142">
        <f t="shared" si="250"/>
        <v>0</v>
      </c>
      <c r="AC541" s="142">
        <f t="shared" si="251"/>
        <v>0</v>
      </c>
      <c r="AD541" s="142">
        <f>AC541+LOOKUP(V541,Sheet2!A$3:A$24,Sheet2!J$3:J$24)</f>
        <v>0</v>
      </c>
      <c r="AE541" s="142">
        <f t="shared" si="231"/>
        <v>0</v>
      </c>
      <c r="AF541" s="142">
        <f t="shared" si="232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46"/>
        <v>0</v>
      </c>
      <c r="AK541" s="141">
        <f t="shared" si="247"/>
        <v>0</v>
      </c>
      <c r="AL541" s="142">
        <f t="shared" si="233"/>
        <v>0</v>
      </c>
      <c r="AM541" s="142">
        <f t="shared" si="234"/>
        <v>0</v>
      </c>
      <c r="AN541" s="142">
        <f t="shared" si="235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36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37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38"/>
        <v>0</v>
      </c>
      <c r="BO541" s="128">
        <f t="shared" si="239"/>
        <v>0</v>
      </c>
      <c r="BP541" s="120"/>
      <c r="BQ541" s="56">
        <f t="shared" si="240"/>
        <v>0</v>
      </c>
      <c r="BR541" s="52">
        <f t="shared" si="241"/>
        <v>0</v>
      </c>
      <c r="BS541" s="52">
        <f t="shared" si="242"/>
        <v>0</v>
      </c>
      <c r="BT541" s="32">
        <f>IF(OR(LOOKUP(V541,Sheet2!A$3:A$25,Sheet2!B$3:B$25)=1,G541=0),0,AW541-AO541*0.2*G541)</f>
        <v>0</v>
      </c>
      <c r="BU541" s="52">
        <f t="shared" si="243"/>
        <v>0</v>
      </c>
      <c r="BV541" s="52">
        <f t="shared" si="244"/>
        <v>0</v>
      </c>
      <c r="BW541" s="32">
        <f t="shared" si="245"/>
        <v>0</v>
      </c>
    </row>
    <row r="542" spans="4:75">
      <c r="D542" s="103">
        <f t="shared" si="252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27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28"/>
        <v>0</v>
      </c>
      <c r="T542" s="118">
        <v>0</v>
      </c>
      <c r="V542" s="141">
        <f t="shared" si="226"/>
        <v>0</v>
      </c>
      <c r="W542" s="142">
        <f t="shared" si="229"/>
        <v>0</v>
      </c>
      <c r="X542" s="142">
        <f t="shared" si="248"/>
        <v>0</v>
      </c>
      <c r="Y542" s="142">
        <f t="shared" si="249"/>
        <v>0</v>
      </c>
      <c r="Z542" s="142">
        <f>Y542+LOOKUP(V542,Sheet2!A$3:A$24,Sheet2!J$3:J$24)</f>
        <v>0</v>
      </c>
      <c r="AA542" s="142">
        <f t="shared" si="230"/>
        <v>0</v>
      </c>
      <c r="AB542" s="142">
        <f t="shared" si="250"/>
        <v>0</v>
      </c>
      <c r="AC542" s="142">
        <f t="shared" si="251"/>
        <v>0</v>
      </c>
      <c r="AD542" s="142">
        <f>AC542+LOOKUP(V542,Sheet2!A$3:A$24,Sheet2!J$3:J$24)</f>
        <v>0</v>
      </c>
      <c r="AE542" s="142">
        <f t="shared" si="231"/>
        <v>0</v>
      </c>
      <c r="AF542" s="142">
        <f t="shared" si="232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46"/>
        <v>0</v>
      </c>
      <c r="AK542" s="141">
        <f t="shared" si="247"/>
        <v>0</v>
      </c>
      <c r="AL542" s="142">
        <f t="shared" si="233"/>
        <v>0</v>
      </c>
      <c r="AM542" s="142">
        <f t="shared" si="234"/>
        <v>0</v>
      </c>
      <c r="AN542" s="142">
        <f t="shared" si="235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36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37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38"/>
        <v>0</v>
      </c>
      <c r="BO542" s="128">
        <f t="shared" si="239"/>
        <v>0</v>
      </c>
      <c r="BP542" s="120"/>
      <c r="BQ542" s="56">
        <f t="shared" si="240"/>
        <v>0</v>
      </c>
      <c r="BR542" s="52">
        <f t="shared" si="241"/>
        <v>0</v>
      </c>
      <c r="BS542" s="52">
        <f t="shared" si="242"/>
        <v>0</v>
      </c>
      <c r="BT542" s="32">
        <f>IF(OR(LOOKUP(V542,Sheet2!A$3:A$25,Sheet2!B$3:B$25)=1,G542=0),0,AW542-AO542*0.2*G542)</f>
        <v>0</v>
      </c>
      <c r="BU542" s="52">
        <f t="shared" si="243"/>
        <v>0</v>
      </c>
      <c r="BV542" s="52">
        <f t="shared" si="244"/>
        <v>0</v>
      </c>
      <c r="BW542" s="32">
        <f t="shared" si="245"/>
        <v>0</v>
      </c>
    </row>
    <row r="543" spans="4:75">
      <c r="D543" s="103">
        <f t="shared" si="252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27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28"/>
        <v>0</v>
      </c>
      <c r="T543" s="118">
        <v>0</v>
      </c>
      <c r="V543" s="141">
        <f t="shared" si="226"/>
        <v>0</v>
      </c>
      <c r="W543" s="142">
        <f t="shared" si="229"/>
        <v>0</v>
      </c>
      <c r="X543" s="142">
        <f t="shared" si="248"/>
        <v>0</v>
      </c>
      <c r="Y543" s="142">
        <f t="shared" si="249"/>
        <v>0</v>
      </c>
      <c r="Z543" s="142">
        <f>Y543+LOOKUP(V543,Sheet2!A$3:A$24,Sheet2!J$3:J$24)</f>
        <v>0</v>
      </c>
      <c r="AA543" s="142">
        <f t="shared" si="230"/>
        <v>0</v>
      </c>
      <c r="AB543" s="142">
        <f t="shared" si="250"/>
        <v>0</v>
      </c>
      <c r="AC543" s="142">
        <f t="shared" si="251"/>
        <v>0</v>
      </c>
      <c r="AD543" s="142">
        <f>AC543+LOOKUP(V543,Sheet2!A$3:A$24,Sheet2!J$3:J$24)</f>
        <v>0</v>
      </c>
      <c r="AE543" s="142">
        <f t="shared" si="231"/>
        <v>0</v>
      </c>
      <c r="AF543" s="142">
        <f t="shared" si="232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46"/>
        <v>0</v>
      </c>
      <c r="AK543" s="141">
        <f t="shared" si="247"/>
        <v>0</v>
      </c>
      <c r="AL543" s="142">
        <f t="shared" si="233"/>
        <v>0</v>
      </c>
      <c r="AM543" s="142">
        <f t="shared" si="234"/>
        <v>0</v>
      </c>
      <c r="AN543" s="142">
        <f t="shared" si="235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36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37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38"/>
        <v>0</v>
      </c>
      <c r="BO543" s="128">
        <f t="shared" si="239"/>
        <v>0</v>
      </c>
      <c r="BP543" s="120"/>
      <c r="BQ543" s="56">
        <f t="shared" si="240"/>
        <v>0</v>
      </c>
      <c r="BR543" s="52">
        <f t="shared" si="241"/>
        <v>0</v>
      </c>
      <c r="BS543" s="52">
        <f t="shared" si="242"/>
        <v>0</v>
      </c>
      <c r="BT543" s="32">
        <f>IF(OR(LOOKUP(V543,Sheet2!A$3:A$25,Sheet2!B$3:B$25)=1,G543=0),0,AW543-AO543*0.2*G543)</f>
        <v>0</v>
      </c>
      <c r="BU543" s="52">
        <f t="shared" si="243"/>
        <v>0</v>
      </c>
      <c r="BV543" s="52">
        <f t="shared" si="244"/>
        <v>0</v>
      </c>
      <c r="BW543" s="32">
        <f t="shared" si="245"/>
        <v>0</v>
      </c>
    </row>
    <row r="544" spans="4:75">
      <c r="D544" s="103">
        <f t="shared" si="252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27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28"/>
        <v>0</v>
      </c>
      <c r="T544" s="118">
        <v>0</v>
      </c>
      <c r="V544" s="141">
        <f t="shared" si="226"/>
        <v>0</v>
      </c>
      <c r="W544" s="142">
        <f t="shared" si="229"/>
        <v>0</v>
      </c>
      <c r="X544" s="142">
        <f t="shared" si="248"/>
        <v>0</v>
      </c>
      <c r="Y544" s="142">
        <f t="shared" si="249"/>
        <v>0</v>
      </c>
      <c r="Z544" s="142">
        <f>Y544+LOOKUP(V544,Sheet2!A$3:A$24,Sheet2!J$3:J$24)</f>
        <v>0</v>
      </c>
      <c r="AA544" s="142">
        <f t="shared" si="230"/>
        <v>0</v>
      </c>
      <c r="AB544" s="142">
        <f t="shared" si="250"/>
        <v>0</v>
      </c>
      <c r="AC544" s="142">
        <f t="shared" si="251"/>
        <v>0</v>
      </c>
      <c r="AD544" s="142">
        <f>AC544+LOOKUP(V544,Sheet2!A$3:A$24,Sheet2!J$3:J$24)</f>
        <v>0</v>
      </c>
      <c r="AE544" s="142">
        <f t="shared" si="231"/>
        <v>0</v>
      </c>
      <c r="AF544" s="142">
        <f t="shared" si="232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46"/>
        <v>0</v>
      </c>
      <c r="AK544" s="141">
        <f t="shared" si="247"/>
        <v>0</v>
      </c>
      <c r="AL544" s="142">
        <f t="shared" si="233"/>
        <v>0</v>
      </c>
      <c r="AM544" s="142">
        <f t="shared" si="234"/>
        <v>0</v>
      </c>
      <c r="AN544" s="142">
        <f t="shared" si="235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36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37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38"/>
        <v>0</v>
      </c>
      <c r="BO544" s="128">
        <f t="shared" si="239"/>
        <v>0</v>
      </c>
      <c r="BP544" s="120"/>
      <c r="BQ544" s="56">
        <f t="shared" si="240"/>
        <v>0</v>
      </c>
      <c r="BR544" s="52">
        <f t="shared" si="241"/>
        <v>0</v>
      </c>
      <c r="BS544" s="52">
        <f t="shared" si="242"/>
        <v>0</v>
      </c>
      <c r="BT544" s="32">
        <f>IF(OR(LOOKUP(V544,Sheet2!A$3:A$25,Sheet2!B$3:B$25)=1,G544=0),0,AW544-AO544*0.2*G544)</f>
        <v>0</v>
      </c>
      <c r="BU544" s="52">
        <f t="shared" si="243"/>
        <v>0</v>
      </c>
      <c r="BV544" s="52">
        <f t="shared" si="244"/>
        <v>0</v>
      </c>
      <c r="BW544" s="32">
        <f t="shared" si="245"/>
        <v>0</v>
      </c>
    </row>
    <row r="545" spans="4:75">
      <c r="D545" s="103">
        <f t="shared" si="252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27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28"/>
        <v>0</v>
      </c>
      <c r="T545" s="118">
        <v>0</v>
      </c>
      <c r="V545" s="141">
        <f t="shared" si="226"/>
        <v>0</v>
      </c>
      <c r="W545" s="142">
        <f t="shared" si="229"/>
        <v>0</v>
      </c>
      <c r="X545" s="142">
        <f t="shared" si="248"/>
        <v>0</v>
      </c>
      <c r="Y545" s="142">
        <f t="shared" si="249"/>
        <v>0</v>
      </c>
      <c r="Z545" s="142">
        <f>Y545+LOOKUP(V545,Sheet2!A$3:A$24,Sheet2!J$3:J$24)</f>
        <v>0</v>
      </c>
      <c r="AA545" s="142">
        <f t="shared" si="230"/>
        <v>0</v>
      </c>
      <c r="AB545" s="142">
        <f t="shared" si="250"/>
        <v>0</v>
      </c>
      <c r="AC545" s="142">
        <f t="shared" si="251"/>
        <v>0</v>
      </c>
      <c r="AD545" s="142">
        <f>AC545+LOOKUP(V545,Sheet2!A$3:A$24,Sheet2!J$3:J$24)</f>
        <v>0</v>
      </c>
      <c r="AE545" s="142">
        <f t="shared" si="231"/>
        <v>0</v>
      </c>
      <c r="AF545" s="142">
        <f t="shared" si="232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46"/>
        <v>0</v>
      </c>
      <c r="AK545" s="141">
        <f t="shared" si="247"/>
        <v>0</v>
      </c>
      <c r="AL545" s="142">
        <f t="shared" si="233"/>
        <v>0</v>
      </c>
      <c r="AM545" s="142">
        <f t="shared" si="234"/>
        <v>0</v>
      </c>
      <c r="AN545" s="142">
        <f t="shared" si="235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36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37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38"/>
        <v>0</v>
      </c>
      <c r="BO545" s="128">
        <f t="shared" si="239"/>
        <v>0</v>
      </c>
      <c r="BP545" s="120"/>
      <c r="BQ545" s="56">
        <f t="shared" si="240"/>
        <v>0</v>
      </c>
      <c r="BR545" s="52">
        <f t="shared" si="241"/>
        <v>0</v>
      </c>
      <c r="BS545" s="52">
        <f t="shared" si="242"/>
        <v>0</v>
      </c>
      <c r="BT545" s="32">
        <f>IF(OR(LOOKUP(V545,Sheet2!A$3:A$25,Sheet2!B$3:B$25)=1,G545=0),0,AW545-AO545*0.2*G545)</f>
        <v>0</v>
      </c>
      <c r="BU545" s="52">
        <f t="shared" si="243"/>
        <v>0</v>
      </c>
      <c r="BV545" s="52">
        <f t="shared" si="244"/>
        <v>0</v>
      </c>
      <c r="BW545" s="32">
        <f t="shared" si="245"/>
        <v>0</v>
      </c>
    </row>
    <row r="546" spans="4:75">
      <c r="D546" s="103">
        <f t="shared" si="252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27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28"/>
        <v>0</v>
      </c>
      <c r="T546" s="118">
        <v>0</v>
      </c>
      <c r="V546" s="141">
        <f t="shared" si="226"/>
        <v>0</v>
      </c>
      <c r="W546" s="142">
        <f t="shared" si="229"/>
        <v>0</v>
      </c>
      <c r="X546" s="142">
        <f t="shared" si="248"/>
        <v>0</v>
      </c>
      <c r="Y546" s="142">
        <f t="shared" si="249"/>
        <v>0</v>
      </c>
      <c r="Z546" s="142">
        <f>Y546+LOOKUP(V546,Sheet2!A$3:A$24,Sheet2!J$3:J$24)</f>
        <v>0</v>
      </c>
      <c r="AA546" s="142">
        <f t="shared" si="230"/>
        <v>0</v>
      </c>
      <c r="AB546" s="142">
        <f t="shared" si="250"/>
        <v>0</v>
      </c>
      <c r="AC546" s="142">
        <f t="shared" si="251"/>
        <v>0</v>
      </c>
      <c r="AD546" s="142">
        <f>AC546+LOOKUP(V546,Sheet2!A$3:A$24,Sheet2!J$3:J$24)</f>
        <v>0</v>
      </c>
      <c r="AE546" s="142">
        <f t="shared" si="231"/>
        <v>0</v>
      </c>
      <c r="AF546" s="142">
        <f t="shared" si="232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46"/>
        <v>0</v>
      </c>
      <c r="AK546" s="141">
        <f t="shared" si="247"/>
        <v>0</v>
      </c>
      <c r="AL546" s="142">
        <f t="shared" si="233"/>
        <v>0</v>
      </c>
      <c r="AM546" s="142">
        <f t="shared" si="234"/>
        <v>0</v>
      </c>
      <c r="AN546" s="142">
        <f t="shared" si="235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36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37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38"/>
        <v>0</v>
      </c>
      <c r="BO546" s="128">
        <f t="shared" si="239"/>
        <v>0</v>
      </c>
      <c r="BP546" s="120"/>
      <c r="BQ546" s="56">
        <f t="shared" si="240"/>
        <v>0</v>
      </c>
      <c r="BR546" s="52">
        <f t="shared" si="241"/>
        <v>0</v>
      </c>
      <c r="BS546" s="52">
        <f t="shared" si="242"/>
        <v>0</v>
      </c>
      <c r="BT546" s="32">
        <f>IF(OR(LOOKUP(V546,Sheet2!A$3:A$25,Sheet2!B$3:B$25)=1,G546=0),0,AW546-AO546*0.2*G546)</f>
        <v>0</v>
      </c>
      <c r="BU546" s="52">
        <f t="shared" si="243"/>
        <v>0</v>
      </c>
      <c r="BV546" s="52">
        <f t="shared" si="244"/>
        <v>0</v>
      </c>
      <c r="BW546" s="32">
        <f t="shared" si="245"/>
        <v>0</v>
      </c>
    </row>
    <row r="547" spans="4:75">
      <c r="D547" s="103">
        <f t="shared" si="252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27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28"/>
        <v>0</v>
      </c>
      <c r="T547" s="118">
        <v>0</v>
      </c>
      <c r="V547" s="141">
        <f t="shared" si="226"/>
        <v>0</v>
      </c>
      <c r="W547" s="142">
        <f t="shared" si="229"/>
        <v>0</v>
      </c>
      <c r="X547" s="142">
        <f t="shared" si="248"/>
        <v>0</v>
      </c>
      <c r="Y547" s="142">
        <f t="shared" si="249"/>
        <v>0</v>
      </c>
      <c r="Z547" s="142">
        <f>Y547+LOOKUP(V547,Sheet2!A$3:A$24,Sheet2!J$3:J$24)</f>
        <v>0</v>
      </c>
      <c r="AA547" s="142">
        <f t="shared" si="230"/>
        <v>0</v>
      </c>
      <c r="AB547" s="142">
        <f t="shared" si="250"/>
        <v>0</v>
      </c>
      <c r="AC547" s="142">
        <f t="shared" si="251"/>
        <v>0</v>
      </c>
      <c r="AD547" s="142">
        <f>AC547+LOOKUP(V547,Sheet2!A$3:A$24,Sheet2!J$3:J$24)</f>
        <v>0</v>
      </c>
      <c r="AE547" s="142">
        <f t="shared" si="231"/>
        <v>0</v>
      </c>
      <c r="AF547" s="142">
        <f t="shared" si="232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46"/>
        <v>0</v>
      </c>
      <c r="AK547" s="141">
        <f t="shared" si="247"/>
        <v>0</v>
      </c>
      <c r="AL547" s="142">
        <f t="shared" si="233"/>
        <v>0</v>
      </c>
      <c r="AM547" s="142">
        <f t="shared" si="234"/>
        <v>0</v>
      </c>
      <c r="AN547" s="142">
        <f t="shared" si="235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36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37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38"/>
        <v>0</v>
      </c>
      <c r="BO547" s="128">
        <f t="shared" si="239"/>
        <v>0</v>
      </c>
      <c r="BP547" s="120"/>
      <c r="BQ547" s="56">
        <f t="shared" si="240"/>
        <v>0</v>
      </c>
      <c r="BR547" s="52">
        <f t="shared" si="241"/>
        <v>0</v>
      </c>
      <c r="BS547" s="52">
        <f t="shared" si="242"/>
        <v>0</v>
      </c>
      <c r="BT547" s="32">
        <f>IF(OR(LOOKUP(V547,Sheet2!A$3:A$25,Sheet2!B$3:B$25)=1,G547=0),0,AW547-AO547*0.2*G547)</f>
        <v>0</v>
      </c>
      <c r="BU547" s="52">
        <f t="shared" si="243"/>
        <v>0</v>
      </c>
      <c r="BV547" s="52">
        <f t="shared" si="244"/>
        <v>0</v>
      </c>
      <c r="BW547" s="32">
        <f t="shared" si="245"/>
        <v>0</v>
      </c>
    </row>
    <row r="548" spans="4:75">
      <c r="D548" s="103">
        <f t="shared" si="252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27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28"/>
        <v>0</v>
      </c>
      <c r="T548" s="118">
        <v>0</v>
      </c>
      <c r="V548" s="141">
        <f t="shared" si="226"/>
        <v>0</v>
      </c>
      <c r="W548" s="142">
        <f t="shared" si="229"/>
        <v>0</v>
      </c>
      <c r="X548" s="142">
        <f t="shared" si="248"/>
        <v>0</v>
      </c>
      <c r="Y548" s="142">
        <f t="shared" si="249"/>
        <v>0</v>
      </c>
      <c r="Z548" s="142">
        <f>Y548+LOOKUP(V548,Sheet2!A$3:A$24,Sheet2!J$3:J$24)</f>
        <v>0</v>
      </c>
      <c r="AA548" s="142">
        <f t="shared" si="230"/>
        <v>0</v>
      </c>
      <c r="AB548" s="142">
        <f t="shared" si="250"/>
        <v>0</v>
      </c>
      <c r="AC548" s="142">
        <f t="shared" si="251"/>
        <v>0</v>
      </c>
      <c r="AD548" s="142">
        <f>AC548+LOOKUP(V548,Sheet2!A$3:A$24,Sheet2!J$3:J$24)</f>
        <v>0</v>
      </c>
      <c r="AE548" s="142">
        <f t="shared" si="231"/>
        <v>0</v>
      </c>
      <c r="AF548" s="142">
        <f t="shared" si="232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46"/>
        <v>0</v>
      </c>
      <c r="AK548" s="141">
        <f t="shared" si="247"/>
        <v>0</v>
      </c>
      <c r="AL548" s="142">
        <f t="shared" si="233"/>
        <v>0</v>
      </c>
      <c r="AM548" s="142">
        <f t="shared" si="234"/>
        <v>0</v>
      </c>
      <c r="AN548" s="142">
        <f t="shared" si="235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36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37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38"/>
        <v>0</v>
      </c>
      <c r="BO548" s="128">
        <f t="shared" si="239"/>
        <v>0</v>
      </c>
      <c r="BP548" s="120"/>
      <c r="BQ548" s="56">
        <f t="shared" si="240"/>
        <v>0</v>
      </c>
      <c r="BR548" s="52">
        <f t="shared" si="241"/>
        <v>0</v>
      </c>
      <c r="BS548" s="52">
        <f t="shared" si="242"/>
        <v>0</v>
      </c>
      <c r="BT548" s="32">
        <f>IF(OR(LOOKUP(V548,Sheet2!A$3:A$25,Sheet2!B$3:B$25)=1,G548=0),0,AW548-AO548*0.2*G548)</f>
        <v>0</v>
      </c>
      <c r="BU548" s="52">
        <f t="shared" si="243"/>
        <v>0</v>
      </c>
      <c r="BV548" s="52">
        <f t="shared" si="244"/>
        <v>0</v>
      </c>
      <c r="BW548" s="32">
        <f t="shared" si="245"/>
        <v>0</v>
      </c>
    </row>
    <row r="549" spans="4:75">
      <c r="D549" s="103">
        <f t="shared" si="252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27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28"/>
        <v>0</v>
      </c>
      <c r="T549" s="118">
        <v>0</v>
      </c>
      <c r="V549" s="141">
        <f t="shared" si="226"/>
        <v>0</v>
      </c>
      <c r="W549" s="142">
        <f t="shared" si="229"/>
        <v>0</v>
      </c>
      <c r="X549" s="142">
        <f t="shared" si="248"/>
        <v>0</v>
      </c>
      <c r="Y549" s="142">
        <f t="shared" si="249"/>
        <v>0</v>
      </c>
      <c r="Z549" s="142">
        <f>Y549+LOOKUP(V549,Sheet2!A$3:A$24,Sheet2!J$3:J$24)</f>
        <v>0</v>
      </c>
      <c r="AA549" s="142">
        <f t="shared" si="230"/>
        <v>0</v>
      </c>
      <c r="AB549" s="142">
        <f t="shared" si="250"/>
        <v>0</v>
      </c>
      <c r="AC549" s="142">
        <f t="shared" si="251"/>
        <v>0</v>
      </c>
      <c r="AD549" s="142">
        <f>AC549+LOOKUP(V549,Sheet2!A$3:A$24,Sheet2!J$3:J$24)</f>
        <v>0</v>
      </c>
      <c r="AE549" s="142">
        <f t="shared" si="231"/>
        <v>0</v>
      </c>
      <c r="AF549" s="142">
        <f t="shared" si="232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46"/>
        <v>0</v>
      </c>
      <c r="AK549" s="141">
        <f t="shared" si="247"/>
        <v>0</v>
      </c>
      <c r="AL549" s="142">
        <f t="shared" si="233"/>
        <v>0</v>
      </c>
      <c r="AM549" s="142">
        <f t="shared" si="234"/>
        <v>0</v>
      </c>
      <c r="AN549" s="142">
        <f t="shared" si="235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36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37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38"/>
        <v>0</v>
      </c>
      <c r="BO549" s="128">
        <f t="shared" si="239"/>
        <v>0</v>
      </c>
      <c r="BP549" s="120"/>
      <c r="BQ549" s="56">
        <f t="shared" si="240"/>
        <v>0</v>
      </c>
      <c r="BR549" s="52">
        <f t="shared" si="241"/>
        <v>0</v>
      </c>
      <c r="BS549" s="52">
        <f t="shared" si="242"/>
        <v>0</v>
      </c>
      <c r="BT549" s="32">
        <f>IF(OR(LOOKUP(V549,Sheet2!A$3:A$25,Sheet2!B$3:B$25)=1,G549=0),0,AW549-AO549*0.2*G549)</f>
        <v>0</v>
      </c>
      <c r="BU549" s="52">
        <f t="shared" si="243"/>
        <v>0</v>
      </c>
      <c r="BV549" s="52">
        <f t="shared" si="244"/>
        <v>0</v>
      </c>
      <c r="BW549" s="32">
        <f t="shared" si="245"/>
        <v>0</v>
      </c>
    </row>
    <row r="550" spans="4:75">
      <c r="D550" s="103">
        <f t="shared" si="252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27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28"/>
        <v>0</v>
      </c>
      <c r="T550" s="118">
        <v>0</v>
      </c>
      <c r="V550" s="141">
        <f t="shared" si="226"/>
        <v>0</v>
      </c>
      <c r="W550" s="142">
        <f t="shared" si="229"/>
        <v>0</v>
      </c>
      <c r="X550" s="142">
        <f t="shared" si="248"/>
        <v>0</v>
      </c>
      <c r="Y550" s="142">
        <f t="shared" si="249"/>
        <v>0</v>
      </c>
      <c r="Z550" s="142">
        <f>Y550+LOOKUP(V550,Sheet2!A$3:A$24,Sheet2!J$3:J$24)</f>
        <v>0</v>
      </c>
      <c r="AA550" s="142">
        <f t="shared" si="230"/>
        <v>0</v>
      </c>
      <c r="AB550" s="142">
        <f t="shared" si="250"/>
        <v>0</v>
      </c>
      <c r="AC550" s="142">
        <f t="shared" si="251"/>
        <v>0</v>
      </c>
      <c r="AD550" s="142">
        <f>AC550+LOOKUP(V550,Sheet2!A$3:A$24,Sheet2!J$3:J$24)</f>
        <v>0</v>
      </c>
      <c r="AE550" s="142">
        <f t="shared" si="231"/>
        <v>0</v>
      </c>
      <c r="AF550" s="142">
        <f t="shared" si="232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46"/>
        <v>0</v>
      </c>
      <c r="AK550" s="141">
        <f t="shared" si="247"/>
        <v>0</v>
      </c>
      <c r="AL550" s="142">
        <f t="shared" si="233"/>
        <v>0</v>
      </c>
      <c r="AM550" s="142">
        <f t="shared" si="234"/>
        <v>0</v>
      </c>
      <c r="AN550" s="142">
        <f t="shared" si="235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36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37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38"/>
        <v>0</v>
      </c>
      <c r="BO550" s="128">
        <f t="shared" si="239"/>
        <v>0</v>
      </c>
      <c r="BP550" s="120"/>
      <c r="BQ550" s="56">
        <f t="shared" si="240"/>
        <v>0</v>
      </c>
      <c r="BR550" s="52">
        <f t="shared" si="241"/>
        <v>0</v>
      </c>
      <c r="BS550" s="52">
        <f t="shared" si="242"/>
        <v>0</v>
      </c>
      <c r="BT550" s="32">
        <f>IF(OR(LOOKUP(V550,Sheet2!A$3:A$25,Sheet2!B$3:B$25)=1,G550=0),0,AW550-AO550*0.2*G550)</f>
        <v>0</v>
      </c>
      <c r="BU550" s="52">
        <f t="shared" si="243"/>
        <v>0</v>
      </c>
      <c r="BV550" s="52">
        <f t="shared" si="244"/>
        <v>0</v>
      </c>
      <c r="BW550" s="32">
        <f t="shared" si="245"/>
        <v>0</v>
      </c>
    </row>
    <row r="551" spans="4:75">
      <c r="D551" s="103">
        <f t="shared" si="252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27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28"/>
        <v>0</v>
      </c>
      <c r="T551" s="118">
        <v>0</v>
      </c>
      <c r="V551" s="141">
        <f t="shared" si="226"/>
        <v>0</v>
      </c>
      <c r="W551" s="142">
        <f t="shared" si="229"/>
        <v>0</v>
      </c>
      <c r="X551" s="142">
        <f t="shared" si="248"/>
        <v>0</v>
      </c>
      <c r="Y551" s="142">
        <f t="shared" si="249"/>
        <v>0</v>
      </c>
      <c r="Z551" s="142">
        <f>Y551+LOOKUP(V551,Sheet2!A$3:A$24,Sheet2!J$3:J$24)</f>
        <v>0</v>
      </c>
      <c r="AA551" s="142">
        <f t="shared" si="230"/>
        <v>0</v>
      </c>
      <c r="AB551" s="142">
        <f t="shared" si="250"/>
        <v>0</v>
      </c>
      <c r="AC551" s="142">
        <f t="shared" si="251"/>
        <v>0</v>
      </c>
      <c r="AD551" s="142">
        <f>AC551+LOOKUP(V551,Sheet2!A$3:A$24,Sheet2!J$3:J$24)</f>
        <v>0</v>
      </c>
      <c r="AE551" s="142">
        <f t="shared" si="231"/>
        <v>0</v>
      </c>
      <c r="AF551" s="142">
        <f t="shared" si="232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46"/>
        <v>0</v>
      </c>
      <c r="AK551" s="141">
        <f t="shared" si="247"/>
        <v>0</v>
      </c>
      <c r="AL551" s="142">
        <f t="shared" si="233"/>
        <v>0</v>
      </c>
      <c r="AM551" s="142">
        <f t="shared" si="234"/>
        <v>0</v>
      </c>
      <c r="AN551" s="142">
        <f t="shared" si="235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36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37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38"/>
        <v>0</v>
      </c>
      <c r="BO551" s="128">
        <f t="shared" si="239"/>
        <v>0</v>
      </c>
      <c r="BP551" s="120"/>
      <c r="BQ551" s="56">
        <f t="shared" si="240"/>
        <v>0</v>
      </c>
      <c r="BR551" s="52">
        <f t="shared" si="241"/>
        <v>0</v>
      </c>
      <c r="BS551" s="52">
        <f t="shared" si="242"/>
        <v>0</v>
      </c>
      <c r="BT551" s="32">
        <f>IF(OR(LOOKUP(V551,Sheet2!A$3:A$25,Sheet2!B$3:B$25)=1,G551=0),0,AW551-AO551*0.2*G551)</f>
        <v>0</v>
      </c>
      <c r="BU551" s="52">
        <f t="shared" si="243"/>
        <v>0</v>
      </c>
      <c r="BV551" s="52">
        <f t="shared" si="244"/>
        <v>0</v>
      </c>
      <c r="BW551" s="32">
        <f t="shared" si="245"/>
        <v>0</v>
      </c>
    </row>
    <row r="552" spans="4:75">
      <c r="D552" s="103">
        <f t="shared" si="252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27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28"/>
        <v>0</v>
      </c>
      <c r="T552" s="118">
        <v>0</v>
      </c>
      <c r="V552" s="141">
        <f t="shared" si="226"/>
        <v>0</v>
      </c>
      <c r="W552" s="142">
        <f t="shared" si="229"/>
        <v>0</v>
      </c>
      <c r="X552" s="142">
        <f t="shared" si="248"/>
        <v>0</v>
      </c>
      <c r="Y552" s="142">
        <f t="shared" si="249"/>
        <v>0</v>
      </c>
      <c r="Z552" s="142">
        <f>Y552+LOOKUP(V552,Sheet2!A$3:A$24,Sheet2!J$3:J$24)</f>
        <v>0</v>
      </c>
      <c r="AA552" s="142">
        <f t="shared" si="230"/>
        <v>0</v>
      </c>
      <c r="AB552" s="142">
        <f t="shared" si="250"/>
        <v>0</v>
      </c>
      <c r="AC552" s="142">
        <f t="shared" si="251"/>
        <v>0</v>
      </c>
      <c r="AD552" s="142">
        <f>AC552+LOOKUP(V552,Sheet2!A$3:A$24,Sheet2!J$3:J$24)</f>
        <v>0</v>
      </c>
      <c r="AE552" s="142">
        <f t="shared" si="231"/>
        <v>0</v>
      </c>
      <c r="AF552" s="142">
        <f t="shared" si="232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46"/>
        <v>0</v>
      </c>
      <c r="AK552" s="141">
        <f t="shared" si="247"/>
        <v>0</v>
      </c>
      <c r="AL552" s="142">
        <f t="shared" si="233"/>
        <v>0</v>
      </c>
      <c r="AM552" s="142">
        <f t="shared" si="234"/>
        <v>0</v>
      </c>
      <c r="AN552" s="142">
        <f t="shared" si="235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36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37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38"/>
        <v>0</v>
      </c>
      <c r="BO552" s="128">
        <f t="shared" si="239"/>
        <v>0</v>
      </c>
      <c r="BP552" s="120"/>
      <c r="BQ552" s="56">
        <f t="shared" si="240"/>
        <v>0</v>
      </c>
      <c r="BR552" s="52">
        <f t="shared" si="241"/>
        <v>0</v>
      </c>
      <c r="BS552" s="52">
        <f t="shared" si="242"/>
        <v>0</v>
      </c>
      <c r="BT552" s="32">
        <f>IF(OR(LOOKUP(V552,Sheet2!A$3:A$25,Sheet2!B$3:B$25)=1,G552=0),0,AW552-AO552*0.2*G552)</f>
        <v>0</v>
      </c>
      <c r="BU552" s="52">
        <f t="shared" si="243"/>
        <v>0</v>
      </c>
      <c r="BV552" s="52">
        <f t="shared" si="244"/>
        <v>0</v>
      </c>
      <c r="BW552" s="32">
        <f t="shared" si="245"/>
        <v>0</v>
      </c>
    </row>
    <row r="553" spans="4:75">
      <c r="D553" s="103">
        <f t="shared" si="252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27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28"/>
        <v>0</v>
      </c>
      <c r="T553" s="118">
        <v>0</v>
      </c>
      <c r="V553" s="141">
        <f t="shared" si="226"/>
        <v>0</v>
      </c>
      <c r="W553" s="142">
        <f t="shared" si="229"/>
        <v>0</v>
      </c>
      <c r="X553" s="142">
        <f t="shared" si="248"/>
        <v>0</v>
      </c>
      <c r="Y553" s="142">
        <f t="shared" si="249"/>
        <v>0</v>
      </c>
      <c r="Z553" s="142">
        <f>Y553+LOOKUP(V553,Sheet2!A$3:A$24,Sheet2!J$3:J$24)</f>
        <v>0</v>
      </c>
      <c r="AA553" s="142">
        <f t="shared" si="230"/>
        <v>0</v>
      </c>
      <c r="AB553" s="142">
        <f t="shared" si="250"/>
        <v>0</v>
      </c>
      <c r="AC553" s="142">
        <f t="shared" si="251"/>
        <v>0</v>
      </c>
      <c r="AD553" s="142">
        <f>AC553+LOOKUP(V553,Sheet2!A$3:A$24,Sheet2!J$3:J$24)</f>
        <v>0</v>
      </c>
      <c r="AE553" s="142">
        <f t="shared" si="231"/>
        <v>0</v>
      </c>
      <c r="AF553" s="142">
        <f t="shared" si="232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46"/>
        <v>0</v>
      </c>
      <c r="AK553" s="141">
        <f t="shared" si="247"/>
        <v>0</v>
      </c>
      <c r="AL553" s="142">
        <f t="shared" si="233"/>
        <v>0</v>
      </c>
      <c r="AM553" s="142">
        <f t="shared" si="234"/>
        <v>0</v>
      </c>
      <c r="AN553" s="142">
        <f t="shared" si="235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36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37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38"/>
        <v>0</v>
      </c>
      <c r="BO553" s="128">
        <f t="shared" si="239"/>
        <v>0</v>
      </c>
      <c r="BP553" s="120"/>
      <c r="BQ553" s="56">
        <f t="shared" si="240"/>
        <v>0</v>
      </c>
      <c r="BR553" s="52">
        <f t="shared" si="241"/>
        <v>0</v>
      </c>
      <c r="BS553" s="52">
        <f t="shared" si="242"/>
        <v>0</v>
      </c>
      <c r="BT553" s="32">
        <f>IF(OR(LOOKUP(V553,Sheet2!A$3:A$25,Sheet2!B$3:B$25)=1,G553=0),0,AW553-AO553*0.2*G553)</f>
        <v>0</v>
      </c>
      <c r="BU553" s="52">
        <f t="shared" si="243"/>
        <v>0</v>
      </c>
      <c r="BV553" s="52">
        <f t="shared" si="244"/>
        <v>0</v>
      </c>
      <c r="BW553" s="32">
        <f t="shared" si="245"/>
        <v>0</v>
      </c>
    </row>
    <row r="554" spans="4:75">
      <c r="D554" s="103">
        <f t="shared" si="252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27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28"/>
        <v>0</v>
      </c>
      <c r="T554" s="118">
        <v>0</v>
      </c>
      <c r="V554" s="141">
        <f t="shared" si="226"/>
        <v>0</v>
      </c>
      <c r="W554" s="142">
        <f t="shared" si="229"/>
        <v>0</v>
      </c>
      <c r="X554" s="142">
        <f t="shared" si="248"/>
        <v>0</v>
      </c>
      <c r="Y554" s="142">
        <f t="shared" si="249"/>
        <v>0</v>
      </c>
      <c r="Z554" s="142">
        <f>Y554+LOOKUP(V554,Sheet2!A$3:A$24,Sheet2!J$3:J$24)</f>
        <v>0</v>
      </c>
      <c r="AA554" s="142">
        <f t="shared" si="230"/>
        <v>0</v>
      </c>
      <c r="AB554" s="142">
        <f t="shared" si="250"/>
        <v>0</v>
      </c>
      <c r="AC554" s="142">
        <f t="shared" si="251"/>
        <v>0</v>
      </c>
      <c r="AD554" s="142">
        <f>AC554+LOOKUP(V554,Sheet2!A$3:A$24,Sheet2!J$3:J$24)</f>
        <v>0</v>
      </c>
      <c r="AE554" s="142">
        <f t="shared" si="231"/>
        <v>0</v>
      </c>
      <c r="AF554" s="142">
        <f t="shared" si="232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46"/>
        <v>0</v>
      </c>
      <c r="AK554" s="141">
        <f t="shared" si="247"/>
        <v>0</v>
      </c>
      <c r="AL554" s="142">
        <f t="shared" si="233"/>
        <v>0</v>
      </c>
      <c r="AM554" s="142">
        <f t="shared" si="234"/>
        <v>0</v>
      </c>
      <c r="AN554" s="142">
        <f t="shared" si="235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36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37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38"/>
        <v>0</v>
      </c>
      <c r="BO554" s="128">
        <f t="shared" si="239"/>
        <v>0</v>
      </c>
      <c r="BP554" s="120"/>
      <c r="BQ554" s="56">
        <f t="shared" si="240"/>
        <v>0</v>
      </c>
      <c r="BR554" s="52">
        <f t="shared" si="241"/>
        <v>0</v>
      </c>
      <c r="BS554" s="52">
        <f t="shared" si="242"/>
        <v>0</v>
      </c>
      <c r="BT554" s="32">
        <f>IF(OR(LOOKUP(V554,Sheet2!A$3:A$25,Sheet2!B$3:B$25)=1,G554=0),0,AW554-AO554*0.2*G554)</f>
        <v>0</v>
      </c>
      <c r="BU554" s="52">
        <f t="shared" si="243"/>
        <v>0</v>
      </c>
      <c r="BV554" s="52">
        <f t="shared" si="244"/>
        <v>0</v>
      </c>
      <c r="BW554" s="32">
        <f t="shared" si="245"/>
        <v>0</v>
      </c>
    </row>
    <row r="555" spans="4:75">
      <c r="D555" s="103">
        <f t="shared" si="252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27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28"/>
        <v>0</v>
      </c>
      <c r="T555" s="118">
        <v>0</v>
      </c>
      <c r="V555" s="141">
        <f t="shared" si="226"/>
        <v>0</v>
      </c>
      <c r="W555" s="142">
        <f t="shared" si="229"/>
        <v>0</v>
      </c>
      <c r="X555" s="142">
        <f t="shared" si="248"/>
        <v>0</v>
      </c>
      <c r="Y555" s="142">
        <f t="shared" si="249"/>
        <v>0</v>
      </c>
      <c r="Z555" s="142">
        <f>Y555+LOOKUP(V555,Sheet2!A$3:A$24,Sheet2!J$3:J$24)</f>
        <v>0</v>
      </c>
      <c r="AA555" s="142">
        <f t="shared" si="230"/>
        <v>0</v>
      </c>
      <c r="AB555" s="142">
        <f t="shared" si="250"/>
        <v>0</v>
      </c>
      <c r="AC555" s="142">
        <f t="shared" si="251"/>
        <v>0</v>
      </c>
      <c r="AD555" s="142">
        <f>AC555+LOOKUP(V555,Sheet2!A$3:A$24,Sheet2!J$3:J$24)</f>
        <v>0</v>
      </c>
      <c r="AE555" s="142">
        <f t="shared" si="231"/>
        <v>0</v>
      </c>
      <c r="AF555" s="142">
        <f t="shared" si="232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46"/>
        <v>0</v>
      </c>
      <c r="AK555" s="141">
        <f t="shared" si="247"/>
        <v>0</v>
      </c>
      <c r="AL555" s="142">
        <f t="shared" si="233"/>
        <v>0</v>
      </c>
      <c r="AM555" s="142">
        <f t="shared" si="234"/>
        <v>0</v>
      </c>
      <c r="AN555" s="142">
        <f t="shared" si="235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36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37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38"/>
        <v>0</v>
      </c>
      <c r="BO555" s="128">
        <f t="shared" si="239"/>
        <v>0</v>
      </c>
      <c r="BP555" s="120"/>
      <c r="BQ555" s="56">
        <f t="shared" si="240"/>
        <v>0</v>
      </c>
      <c r="BR555" s="52">
        <f t="shared" si="241"/>
        <v>0</v>
      </c>
      <c r="BS555" s="52">
        <f t="shared" si="242"/>
        <v>0</v>
      </c>
      <c r="BT555" s="32">
        <f>IF(OR(LOOKUP(V555,Sheet2!A$3:A$25,Sheet2!B$3:B$25)=1,G555=0),0,AW555-AO555*0.2*G555)</f>
        <v>0</v>
      </c>
      <c r="BU555" s="52">
        <f t="shared" si="243"/>
        <v>0</v>
      </c>
      <c r="BV555" s="52">
        <f t="shared" si="244"/>
        <v>0</v>
      </c>
      <c r="BW555" s="32">
        <f t="shared" si="245"/>
        <v>0</v>
      </c>
    </row>
    <row r="556" spans="4:75">
      <c r="D556" s="103">
        <f t="shared" si="252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27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28"/>
        <v>0</v>
      </c>
      <c r="T556" s="118">
        <v>0</v>
      </c>
      <c r="V556" s="141">
        <f t="shared" si="226"/>
        <v>0</v>
      </c>
      <c r="W556" s="142">
        <f t="shared" si="229"/>
        <v>0</v>
      </c>
      <c r="X556" s="142">
        <f t="shared" si="248"/>
        <v>0</v>
      </c>
      <c r="Y556" s="142">
        <f t="shared" si="249"/>
        <v>0</v>
      </c>
      <c r="Z556" s="142">
        <f>Y556+LOOKUP(V556,Sheet2!A$3:A$24,Sheet2!J$3:J$24)</f>
        <v>0</v>
      </c>
      <c r="AA556" s="142">
        <f t="shared" si="230"/>
        <v>0</v>
      </c>
      <c r="AB556" s="142">
        <f t="shared" si="250"/>
        <v>0</v>
      </c>
      <c r="AC556" s="142">
        <f t="shared" si="251"/>
        <v>0</v>
      </c>
      <c r="AD556" s="142">
        <f>AC556+LOOKUP(V556,Sheet2!A$3:A$24,Sheet2!J$3:J$24)</f>
        <v>0</v>
      </c>
      <c r="AE556" s="142">
        <f t="shared" si="231"/>
        <v>0</v>
      </c>
      <c r="AF556" s="142">
        <f t="shared" si="232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46"/>
        <v>0</v>
      </c>
      <c r="AK556" s="141">
        <f t="shared" si="247"/>
        <v>0</v>
      </c>
      <c r="AL556" s="142">
        <f t="shared" si="233"/>
        <v>0</v>
      </c>
      <c r="AM556" s="142">
        <f t="shared" si="234"/>
        <v>0</v>
      </c>
      <c r="AN556" s="142">
        <f t="shared" si="235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36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37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38"/>
        <v>0</v>
      </c>
      <c r="BO556" s="128">
        <f t="shared" si="239"/>
        <v>0</v>
      </c>
      <c r="BP556" s="120"/>
      <c r="BQ556" s="56">
        <f t="shared" si="240"/>
        <v>0</v>
      </c>
      <c r="BR556" s="52">
        <f t="shared" si="241"/>
        <v>0</v>
      </c>
      <c r="BS556" s="52">
        <f t="shared" si="242"/>
        <v>0</v>
      </c>
      <c r="BT556" s="32">
        <f>IF(OR(LOOKUP(V556,Sheet2!A$3:A$25,Sheet2!B$3:B$25)=1,G556=0),0,AW556-AO556*0.2*G556)</f>
        <v>0</v>
      </c>
      <c r="BU556" s="52">
        <f t="shared" si="243"/>
        <v>0</v>
      </c>
      <c r="BV556" s="52">
        <f t="shared" si="244"/>
        <v>0</v>
      </c>
      <c r="BW556" s="32">
        <f t="shared" si="245"/>
        <v>0</v>
      </c>
    </row>
    <row r="557" spans="4:75">
      <c r="D557" s="103">
        <f t="shared" si="252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27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28"/>
        <v>0</v>
      </c>
      <c r="T557" s="118">
        <v>0</v>
      </c>
      <c r="V557" s="141">
        <f t="shared" si="226"/>
        <v>0</v>
      </c>
      <c r="W557" s="142">
        <f t="shared" si="229"/>
        <v>0</v>
      </c>
      <c r="X557" s="142">
        <f t="shared" si="248"/>
        <v>0</v>
      </c>
      <c r="Y557" s="142">
        <f t="shared" si="249"/>
        <v>0</v>
      </c>
      <c r="Z557" s="142">
        <f>Y557+LOOKUP(V557,Sheet2!A$3:A$24,Sheet2!J$3:J$24)</f>
        <v>0</v>
      </c>
      <c r="AA557" s="142">
        <f t="shared" si="230"/>
        <v>0</v>
      </c>
      <c r="AB557" s="142">
        <f t="shared" si="250"/>
        <v>0</v>
      </c>
      <c r="AC557" s="142">
        <f t="shared" si="251"/>
        <v>0</v>
      </c>
      <c r="AD557" s="142">
        <f>AC557+LOOKUP(V557,Sheet2!A$3:A$24,Sheet2!J$3:J$24)</f>
        <v>0</v>
      </c>
      <c r="AE557" s="142">
        <f t="shared" si="231"/>
        <v>0</v>
      </c>
      <c r="AF557" s="142">
        <f t="shared" si="232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46"/>
        <v>0</v>
      </c>
      <c r="AK557" s="141">
        <f t="shared" si="247"/>
        <v>0</v>
      </c>
      <c r="AL557" s="142">
        <f t="shared" si="233"/>
        <v>0</v>
      </c>
      <c r="AM557" s="142">
        <f t="shared" si="234"/>
        <v>0</v>
      </c>
      <c r="AN557" s="142">
        <f t="shared" si="235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36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37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38"/>
        <v>0</v>
      </c>
      <c r="BO557" s="128">
        <f t="shared" si="239"/>
        <v>0</v>
      </c>
      <c r="BP557" s="120"/>
      <c r="BQ557" s="56">
        <f t="shared" si="240"/>
        <v>0</v>
      </c>
      <c r="BR557" s="52">
        <f t="shared" si="241"/>
        <v>0</v>
      </c>
      <c r="BS557" s="52">
        <f t="shared" si="242"/>
        <v>0</v>
      </c>
      <c r="BT557" s="32">
        <f>IF(OR(LOOKUP(V557,Sheet2!A$3:A$25,Sheet2!B$3:B$25)=1,G557=0),0,AW557-AO557*0.2*G557)</f>
        <v>0</v>
      </c>
      <c r="BU557" s="52">
        <f t="shared" si="243"/>
        <v>0</v>
      </c>
      <c r="BV557" s="52">
        <f t="shared" si="244"/>
        <v>0</v>
      </c>
      <c r="BW557" s="32">
        <f t="shared" si="245"/>
        <v>0</v>
      </c>
    </row>
    <row r="558" spans="4:75">
      <c r="D558" s="103">
        <f t="shared" si="252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27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28"/>
        <v>0</v>
      </c>
      <c r="T558" s="118">
        <v>0</v>
      </c>
      <c r="V558" s="141">
        <f t="shared" si="226"/>
        <v>0</v>
      </c>
      <c r="W558" s="142">
        <f t="shared" si="229"/>
        <v>0</v>
      </c>
      <c r="X558" s="142">
        <f t="shared" si="248"/>
        <v>0</v>
      </c>
      <c r="Y558" s="142">
        <f t="shared" si="249"/>
        <v>0</v>
      </c>
      <c r="Z558" s="142">
        <f>Y558+LOOKUP(V558,Sheet2!A$3:A$24,Sheet2!J$3:J$24)</f>
        <v>0</v>
      </c>
      <c r="AA558" s="142">
        <f t="shared" si="230"/>
        <v>0</v>
      </c>
      <c r="AB558" s="142">
        <f t="shared" si="250"/>
        <v>0</v>
      </c>
      <c r="AC558" s="142">
        <f t="shared" si="251"/>
        <v>0</v>
      </c>
      <c r="AD558" s="142">
        <f>AC558+LOOKUP(V558,Sheet2!A$3:A$24,Sheet2!J$3:J$24)</f>
        <v>0</v>
      </c>
      <c r="AE558" s="142">
        <f t="shared" si="231"/>
        <v>0</v>
      </c>
      <c r="AF558" s="142">
        <f t="shared" si="232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46"/>
        <v>0</v>
      </c>
      <c r="AK558" s="141">
        <f t="shared" si="247"/>
        <v>0</v>
      </c>
      <c r="AL558" s="142">
        <f t="shared" si="233"/>
        <v>0</v>
      </c>
      <c r="AM558" s="142">
        <f t="shared" si="234"/>
        <v>0</v>
      </c>
      <c r="AN558" s="142">
        <f t="shared" si="235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36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37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38"/>
        <v>0</v>
      </c>
      <c r="BO558" s="128">
        <f t="shared" si="239"/>
        <v>0</v>
      </c>
      <c r="BP558" s="120"/>
      <c r="BQ558" s="56">
        <f t="shared" si="240"/>
        <v>0</v>
      </c>
      <c r="BR558" s="52">
        <f t="shared" si="241"/>
        <v>0</v>
      </c>
      <c r="BS558" s="52">
        <f t="shared" si="242"/>
        <v>0</v>
      </c>
      <c r="BT558" s="32">
        <f>IF(OR(LOOKUP(V558,Sheet2!A$3:A$25,Sheet2!B$3:B$25)=1,G558=0),0,AW558-AO558*0.2*G558)</f>
        <v>0</v>
      </c>
      <c r="BU558" s="52">
        <f t="shared" si="243"/>
        <v>0</v>
      </c>
      <c r="BV558" s="52">
        <f t="shared" si="244"/>
        <v>0</v>
      </c>
      <c r="BW558" s="32">
        <f t="shared" si="245"/>
        <v>0</v>
      </c>
    </row>
    <row r="559" spans="4:75">
      <c r="D559" s="103">
        <f t="shared" si="252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27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28"/>
        <v>0</v>
      </c>
      <c r="T559" s="118">
        <v>0</v>
      </c>
      <c r="V559" s="141">
        <f t="shared" si="226"/>
        <v>0</v>
      </c>
      <c r="W559" s="142">
        <f t="shared" si="229"/>
        <v>0</v>
      </c>
      <c r="X559" s="142">
        <f t="shared" si="248"/>
        <v>0</v>
      </c>
      <c r="Y559" s="142">
        <f t="shared" si="249"/>
        <v>0</v>
      </c>
      <c r="Z559" s="142">
        <f>Y559+LOOKUP(V559,Sheet2!A$3:A$24,Sheet2!J$3:J$24)</f>
        <v>0</v>
      </c>
      <c r="AA559" s="142">
        <f t="shared" si="230"/>
        <v>0</v>
      </c>
      <c r="AB559" s="142">
        <f t="shared" si="250"/>
        <v>0</v>
      </c>
      <c r="AC559" s="142">
        <f t="shared" si="251"/>
        <v>0</v>
      </c>
      <c r="AD559" s="142">
        <f>AC559+LOOKUP(V559,Sheet2!A$3:A$24,Sheet2!J$3:J$24)</f>
        <v>0</v>
      </c>
      <c r="AE559" s="142">
        <f t="shared" si="231"/>
        <v>0</v>
      </c>
      <c r="AF559" s="142">
        <f t="shared" si="232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46"/>
        <v>0</v>
      </c>
      <c r="AK559" s="141">
        <f t="shared" si="247"/>
        <v>0</v>
      </c>
      <c r="AL559" s="142">
        <f t="shared" si="233"/>
        <v>0</v>
      </c>
      <c r="AM559" s="142">
        <f t="shared" si="234"/>
        <v>0</v>
      </c>
      <c r="AN559" s="142">
        <f t="shared" si="235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36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37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38"/>
        <v>0</v>
      </c>
      <c r="BO559" s="128">
        <f t="shared" si="239"/>
        <v>0</v>
      </c>
      <c r="BP559" s="120"/>
      <c r="BQ559" s="56">
        <f t="shared" si="240"/>
        <v>0</v>
      </c>
      <c r="BR559" s="52">
        <f t="shared" si="241"/>
        <v>0</v>
      </c>
      <c r="BS559" s="52">
        <f t="shared" si="242"/>
        <v>0</v>
      </c>
      <c r="BT559" s="32">
        <f>IF(OR(LOOKUP(V559,Sheet2!A$3:A$25,Sheet2!B$3:B$25)=1,G559=0),0,AW559-AO559*0.2*G559)</f>
        <v>0</v>
      </c>
      <c r="BU559" s="52">
        <f t="shared" si="243"/>
        <v>0</v>
      </c>
      <c r="BV559" s="52">
        <f t="shared" si="244"/>
        <v>0</v>
      </c>
      <c r="BW559" s="32">
        <f t="shared" si="245"/>
        <v>0</v>
      </c>
    </row>
    <row r="560" spans="4:75">
      <c r="D560" s="103">
        <f t="shared" si="252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27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28"/>
        <v>0</v>
      </c>
      <c r="T560" s="118">
        <v>0</v>
      </c>
      <c r="V560" s="141">
        <f t="shared" si="226"/>
        <v>0</v>
      </c>
      <c r="W560" s="142">
        <f t="shared" si="229"/>
        <v>0</v>
      </c>
      <c r="X560" s="142">
        <f t="shared" si="248"/>
        <v>0</v>
      </c>
      <c r="Y560" s="142">
        <f t="shared" si="249"/>
        <v>0</v>
      </c>
      <c r="Z560" s="142">
        <f>Y560+LOOKUP(V560,Sheet2!A$3:A$24,Sheet2!J$3:J$24)</f>
        <v>0</v>
      </c>
      <c r="AA560" s="142">
        <f t="shared" si="230"/>
        <v>0</v>
      </c>
      <c r="AB560" s="142">
        <f t="shared" si="250"/>
        <v>0</v>
      </c>
      <c r="AC560" s="142">
        <f t="shared" si="251"/>
        <v>0</v>
      </c>
      <c r="AD560" s="142">
        <f>AC560+LOOKUP(V560,Sheet2!A$3:A$24,Sheet2!J$3:J$24)</f>
        <v>0</v>
      </c>
      <c r="AE560" s="142">
        <f t="shared" si="231"/>
        <v>0</v>
      </c>
      <c r="AF560" s="142">
        <f t="shared" si="232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46"/>
        <v>0</v>
      </c>
      <c r="AK560" s="141">
        <f t="shared" si="247"/>
        <v>0</v>
      </c>
      <c r="AL560" s="142">
        <f t="shared" si="233"/>
        <v>0</v>
      </c>
      <c r="AM560" s="142">
        <f t="shared" si="234"/>
        <v>0</v>
      </c>
      <c r="AN560" s="142">
        <f t="shared" si="235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36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37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38"/>
        <v>0</v>
      </c>
      <c r="BO560" s="128">
        <f t="shared" si="239"/>
        <v>0</v>
      </c>
      <c r="BP560" s="120"/>
      <c r="BQ560" s="56">
        <f t="shared" si="240"/>
        <v>0</v>
      </c>
      <c r="BR560" s="52">
        <f t="shared" si="241"/>
        <v>0</v>
      </c>
      <c r="BS560" s="52">
        <f t="shared" si="242"/>
        <v>0</v>
      </c>
      <c r="BT560" s="32">
        <f>IF(OR(LOOKUP(V560,Sheet2!A$3:A$25,Sheet2!B$3:B$25)=1,G560=0),0,AW560-AO560*0.2*G560)</f>
        <v>0</v>
      </c>
      <c r="BU560" s="52">
        <f t="shared" si="243"/>
        <v>0</v>
      </c>
      <c r="BV560" s="52">
        <f t="shared" si="244"/>
        <v>0</v>
      </c>
      <c r="BW560" s="32">
        <f t="shared" si="245"/>
        <v>0</v>
      </c>
    </row>
    <row r="561" spans="4:75">
      <c r="D561" s="103">
        <f t="shared" si="252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27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28"/>
        <v>0</v>
      </c>
      <c r="T561" s="118">
        <v>0</v>
      </c>
      <c r="V561" s="141">
        <f t="shared" si="226"/>
        <v>0</v>
      </c>
      <c r="W561" s="142">
        <f t="shared" si="229"/>
        <v>0</v>
      </c>
      <c r="X561" s="142">
        <f t="shared" si="248"/>
        <v>0</v>
      </c>
      <c r="Y561" s="142">
        <f t="shared" si="249"/>
        <v>0</v>
      </c>
      <c r="Z561" s="142">
        <f>Y561+LOOKUP(V561,Sheet2!A$3:A$24,Sheet2!J$3:J$24)</f>
        <v>0</v>
      </c>
      <c r="AA561" s="142">
        <f t="shared" si="230"/>
        <v>0</v>
      </c>
      <c r="AB561" s="142">
        <f t="shared" si="250"/>
        <v>0</v>
      </c>
      <c r="AC561" s="142">
        <f t="shared" si="251"/>
        <v>0</v>
      </c>
      <c r="AD561" s="142">
        <f>AC561+LOOKUP(V561,Sheet2!A$3:A$24,Sheet2!J$3:J$24)</f>
        <v>0</v>
      </c>
      <c r="AE561" s="142">
        <f t="shared" si="231"/>
        <v>0</v>
      </c>
      <c r="AF561" s="142">
        <f t="shared" si="232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46"/>
        <v>0</v>
      </c>
      <c r="AK561" s="141">
        <f t="shared" si="247"/>
        <v>0</v>
      </c>
      <c r="AL561" s="142">
        <f t="shared" si="233"/>
        <v>0</v>
      </c>
      <c r="AM561" s="142">
        <f t="shared" si="234"/>
        <v>0</v>
      </c>
      <c r="AN561" s="142">
        <f t="shared" si="235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36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37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38"/>
        <v>0</v>
      </c>
      <c r="BO561" s="128">
        <f t="shared" si="239"/>
        <v>0</v>
      </c>
      <c r="BP561" s="120"/>
      <c r="BQ561" s="56">
        <f t="shared" si="240"/>
        <v>0</v>
      </c>
      <c r="BR561" s="52">
        <f t="shared" si="241"/>
        <v>0</v>
      </c>
      <c r="BS561" s="52">
        <f t="shared" si="242"/>
        <v>0</v>
      </c>
      <c r="BT561" s="32">
        <f>IF(OR(LOOKUP(V561,Sheet2!A$3:A$25,Sheet2!B$3:B$25)=1,G561=0),0,AW561-AO561*0.2*G561)</f>
        <v>0</v>
      </c>
      <c r="BU561" s="52">
        <f t="shared" si="243"/>
        <v>0</v>
      </c>
      <c r="BV561" s="52">
        <f t="shared" si="244"/>
        <v>0</v>
      </c>
      <c r="BW561" s="32">
        <f t="shared" si="245"/>
        <v>0</v>
      </c>
    </row>
    <row r="562" spans="4:75">
      <c r="D562" s="103">
        <f t="shared" si="252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27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28"/>
        <v>0</v>
      </c>
      <c r="T562" s="118">
        <v>0</v>
      </c>
      <c r="V562" s="141">
        <f t="shared" si="226"/>
        <v>0</v>
      </c>
      <c r="W562" s="142">
        <f t="shared" si="229"/>
        <v>0</v>
      </c>
      <c r="X562" s="142">
        <f t="shared" si="248"/>
        <v>0</v>
      </c>
      <c r="Y562" s="142">
        <f t="shared" si="249"/>
        <v>0</v>
      </c>
      <c r="Z562" s="142">
        <f>Y562+LOOKUP(V562,Sheet2!A$3:A$24,Sheet2!J$3:J$24)</f>
        <v>0</v>
      </c>
      <c r="AA562" s="142">
        <f t="shared" si="230"/>
        <v>0</v>
      </c>
      <c r="AB562" s="142">
        <f t="shared" si="250"/>
        <v>0</v>
      </c>
      <c r="AC562" s="142">
        <f t="shared" si="251"/>
        <v>0</v>
      </c>
      <c r="AD562" s="142">
        <f>AC562+LOOKUP(V562,Sheet2!A$3:A$24,Sheet2!J$3:J$24)</f>
        <v>0</v>
      </c>
      <c r="AE562" s="142">
        <f t="shared" si="231"/>
        <v>0</v>
      </c>
      <c r="AF562" s="142">
        <f t="shared" si="232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46"/>
        <v>0</v>
      </c>
      <c r="AK562" s="141">
        <f t="shared" si="247"/>
        <v>0</v>
      </c>
      <c r="AL562" s="142">
        <f t="shared" si="233"/>
        <v>0</v>
      </c>
      <c r="AM562" s="142">
        <f t="shared" si="234"/>
        <v>0</v>
      </c>
      <c r="AN562" s="142">
        <f t="shared" si="235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36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37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38"/>
        <v>0</v>
      </c>
      <c r="BO562" s="128">
        <f t="shared" si="239"/>
        <v>0</v>
      </c>
      <c r="BP562" s="120"/>
      <c r="BQ562" s="56">
        <f t="shared" si="240"/>
        <v>0</v>
      </c>
      <c r="BR562" s="52">
        <f t="shared" si="241"/>
        <v>0</v>
      </c>
      <c r="BS562" s="52">
        <f t="shared" si="242"/>
        <v>0</v>
      </c>
      <c r="BT562" s="32">
        <f>IF(OR(LOOKUP(V562,Sheet2!A$3:A$25,Sheet2!B$3:B$25)=1,G562=0),0,AW562-AO562*0.2*G562)</f>
        <v>0</v>
      </c>
      <c r="BU562" s="52">
        <f t="shared" si="243"/>
        <v>0</v>
      </c>
      <c r="BV562" s="52">
        <f t="shared" si="244"/>
        <v>0</v>
      </c>
      <c r="BW562" s="32">
        <f t="shared" si="245"/>
        <v>0</v>
      </c>
    </row>
    <row r="563" spans="4:75">
      <c r="D563" s="103">
        <f t="shared" si="252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27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28"/>
        <v>0</v>
      </c>
      <c r="T563" s="118">
        <v>0</v>
      </c>
      <c r="V563" s="141">
        <f t="shared" si="226"/>
        <v>0</v>
      </c>
      <c r="W563" s="142">
        <f t="shared" si="229"/>
        <v>0</v>
      </c>
      <c r="X563" s="142">
        <f t="shared" si="248"/>
        <v>0</v>
      </c>
      <c r="Y563" s="142">
        <f t="shared" si="249"/>
        <v>0</v>
      </c>
      <c r="Z563" s="142">
        <f>Y563+LOOKUP(V563,Sheet2!A$3:A$24,Sheet2!J$3:J$24)</f>
        <v>0</v>
      </c>
      <c r="AA563" s="142">
        <f t="shared" si="230"/>
        <v>0</v>
      </c>
      <c r="AB563" s="142">
        <f t="shared" si="250"/>
        <v>0</v>
      </c>
      <c r="AC563" s="142">
        <f t="shared" si="251"/>
        <v>0</v>
      </c>
      <c r="AD563" s="142">
        <f>AC563+LOOKUP(V563,Sheet2!A$3:A$24,Sheet2!J$3:J$24)</f>
        <v>0</v>
      </c>
      <c r="AE563" s="142">
        <f t="shared" si="231"/>
        <v>0</v>
      </c>
      <c r="AF563" s="142">
        <f t="shared" si="232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46"/>
        <v>0</v>
      </c>
      <c r="AK563" s="141">
        <f t="shared" si="247"/>
        <v>0</v>
      </c>
      <c r="AL563" s="142">
        <f t="shared" si="233"/>
        <v>0</v>
      </c>
      <c r="AM563" s="142">
        <f t="shared" si="234"/>
        <v>0</v>
      </c>
      <c r="AN563" s="142">
        <f t="shared" si="235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36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37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38"/>
        <v>0</v>
      </c>
      <c r="BO563" s="128">
        <f t="shared" si="239"/>
        <v>0</v>
      </c>
      <c r="BP563" s="120"/>
      <c r="BQ563" s="56">
        <f t="shared" si="240"/>
        <v>0</v>
      </c>
      <c r="BR563" s="52">
        <f t="shared" si="241"/>
        <v>0</v>
      </c>
      <c r="BS563" s="52">
        <f t="shared" si="242"/>
        <v>0</v>
      </c>
      <c r="BT563" s="32">
        <f>IF(OR(LOOKUP(V563,Sheet2!A$3:A$25,Sheet2!B$3:B$25)=1,G563=0),0,AW563-AO563*0.2*G563)</f>
        <v>0</v>
      </c>
      <c r="BU563" s="52">
        <f t="shared" si="243"/>
        <v>0</v>
      </c>
      <c r="BV563" s="52">
        <f t="shared" si="244"/>
        <v>0</v>
      </c>
      <c r="BW563" s="32">
        <f t="shared" si="245"/>
        <v>0</v>
      </c>
    </row>
    <row r="564" spans="4:75">
      <c r="D564" s="103">
        <f t="shared" si="252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27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28"/>
        <v>0</v>
      </c>
      <c r="T564" s="118">
        <v>0</v>
      </c>
      <c r="V564" s="141">
        <f t="shared" si="226"/>
        <v>0</v>
      </c>
      <c r="W564" s="142">
        <f t="shared" si="229"/>
        <v>0</v>
      </c>
      <c r="X564" s="142">
        <f t="shared" si="248"/>
        <v>0</v>
      </c>
      <c r="Y564" s="142">
        <f t="shared" si="249"/>
        <v>0</v>
      </c>
      <c r="Z564" s="142">
        <f>Y564+LOOKUP(V564,Sheet2!A$3:A$24,Sheet2!J$3:J$24)</f>
        <v>0</v>
      </c>
      <c r="AA564" s="142">
        <f t="shared" si="230"/>
        <v>0</v>
      </c>
      <c r="AB564" s="142">
        <f t="shared" si="250"/>
        <v>0</v>
      </c>
      <c r="AC564" s="142">
        <f t="shared" si="251"/>
        <v>0</v>
      </c>
      <c r="AD564" s="142">
        <f>AC564+LOOKUP(V564,Sheet2!A$3:A$24,Sheet2!J$3:J$24)</f>
        <v>0</v>
      </c>
      <c r="AE564" s="142">
        <f t="shared" si="231"/>
        <v>0</v>
      </c>
      <c r="AF564" s="142">
        <f t="shared" si="232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46"/>
        <v>0</v>
      </c>
      <c r="AK564" s="141">
        <f t="shared" si="247"/>
        <v>0</v>
      </c>
      <c r="AL564" s="142">
        <f t="shared" si="233"/>
        <v>0</v>
      </c>
      <c r="AM564" s="142">
        <f t="shared" si="234"/>
        <v>0</v>
      </c>
      <c r="AN564" s="142">
        <f t="shared" si="235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36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37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38"/>
        <v>0</v>
      </c>
      <c r="BO564" s="128">
        <f t="shared" si="239"/>
        <v>0</v>
      </c>
      <c r="BP564" s="120"/>
      <c r="BQ564" s="56">
        <f t="shared" si="240"/>
        <v>0</v>
      </c>
      <c r="BR564" s="52">
        <f t="shared" si="241"/>
        <v>0</v>
      </c>
      <c r="BS564" s="52">
        <f t="shared" si="242"/>
        <v>0</v>
      </c>
      <c r="BT564" s="32">
        <f>IF(OR(LOOKUP(V564,Sheet2!A$3:A$25,Sheet2!B$3:B$25)=1,G564=0),0,AW564-AO564*0.2*G564)</f>
        <v>0</v>
      </c>
      <c r="BU564" s="52">
        <f t="shared" si="243"/>
        <v>0</v>
      </c>
      <c r="BV564" s="52">
        <f t="shared" si="244"/>
        <v>0</v>
      </c>
      <c r="BW564" s="32">
        <f t="shared" si="245"/>
        <v>0</v>
      </c>
    </row>
    <row r="565" spans="4:75">
      <c r="D565" s="103">
        <f t="shared" si="252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27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28"/>
        <v>0</v>
      </c>
      <c r="T565" s="118">
        <v>0</v>
      </c>
      <c r="V565" s="141">
        <f t="shared" si="226"/>
        <v>0</v>
      </c>
      <c r="W565" s="142">
        <f t="shared" si="229"/>
        <v>0</v>
      </c>
      <c r="X565" s="142">
        <f t="shared" si="248"/>
        <v>0</v>
      </c>
      <c r="Y565" s="142">
        <f t="shared" si="249"/>
        <v>0</v>
      </c>
      <c r="Z565" s="142">
        <f>Y565+LOOKUP(V565,Sheet2!A$3:A$24,Sheet2!J$3:J$24)</f>
        <v>0</v>
      </c>
      <c r="AA565" s="142">
        <f t="shared" si="230"/>
        <v>0</v>
      </c>
      <c r="AB565" s="142">
        <f t="shared" si="250"/>
        <v>0</v>
      </c>
      <c r="AC565" s="142">
        <f t="shared" si="251"/>
        <v>0</v>
      </c>
      <c r="AD565" s="142">
        <f>AC565+LOOKUP(V565,Sheet2!A$3:A$24,Sheet2!J$3:J$24)</f>
        <v>0</v>
      </c>
      <c r="AE565" s="142">
        <f t="shared" si="231"/>
        <v>0</v>
      </c>
      <c r="AF565" s="142">
        <f t="shared" si="232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46"/>
        <v>0</v>
      </c>
      <c r="AK565" s="141">
        <f t="shared" si="247"/>
        <v>0</v>
      </c>
      <c r="AL565" s="142">
        <f t="shared" si="233"/>
        <v>0</v>
      </c>
      <c r="AM565" s="142">
        <f t="shared" si="234"/>
        <v>0</v>
      </c>
      <c r="AN565" s="142">
        <f t="shared" si="235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36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37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38"/>
        <v>0</v>
      </c>
      <c r="BO565" s="128">
        <f t="shared" si="239"/>
        <v>0</v>
      </c>
      <c r="BP565" s="120"/>
      <c r="BQ565" s="56">
        <f t="shared" si="240"/>
        <v>0</v>
      </c>
      <c r="BR565" s="52">
        <f t="shared" si="241"/>
        <v>0</v>
      </c>
      <c r="BS565" s="52">
        <f t="shared" si="242"/>
        <v>0</v>
      </c>
      <c r="BT565" s="32">
        <f>IF(OR(LOOKUP(V565,Sheet2!A$3:A$25,Sheet2!B$3:B$25)=1,G565=0),0,AW565-AO565*0.2*G565)</f>
        <v>0</v>
      </c>
      <c r="BU565" s="52">
        <f t="shared" si="243"/>
        <v>0</v>
      </c>
      <c r="BV565" s="52">
        <f t="shared" si="244"/>
        <v>0</v>
      </c>
      <c r="BW565" s="32">
        <f t="shared" si="245"/>
        <v>0</v>
      </c>
    </row>
    <row r="566" spans="4:75">
      <c r="D566" s="103">
        <f t="shared" si="252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27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28"/>
        <v>0</v>
      </c>
      <c r="T566" s="118">
        <v>0</v>
      </c>
      <c r="V566" s="141">
        <f t="shared" si="226"/>
        <v>0</v>
      </c>
      <c r="W566" s="142">
        <f t="shared" si="229"/>
        <v>0</v>
      </c>
      <c r="X566" s="142">
        <f t="shared" si="248"/>
        <v>0</v>
      </c>
      <c r="Y566" s="142">
        <f t="shared" si="249"/>
        <v>0</v>
      </c>
      <c r="Z566" s="142">
        <f>Y566+LOOKUP(V566,Sheet2!A$3:A$24,Sheet2!J$3:J$24)</f>
        <v>0</v>
      </c>
      <c r="AA566" s="142">
        <f t="shared" si="230"/>
        <v>0</v>
      </c>
      <c r="AB566" s="142">
        <f t="shared" si="250"/>
        <v>0</v>
      </c>
      <c r="AC566" s="142">
        <f t="shared" si="251"/>
        <v>0</v>
      </c>
      <c r="AD566" s="142">
        <f>AC566+LOOKUP(V566,Sheet2!A$3:A$24,Sheet2!J$3:J$24)</f>
        <v>0</v>
      </c>
      <c r="AE566" s="142">
        <f t="shared" si="231"/>
        <v>0</v>
      </c>
      <c r="AF566" s="142">
        <f t="shared" si="232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46"/>
        <v>0</v>
      </c>
      <c r="AK566" s="141">
        <f t="shared" si="247"/>
        <v>0</v>
      </c>
      <c r="AL566" s="142">
        <f t="shared" si="233"/>
        <v>0</v>
      </c>
      <c r="AM566" s="142">
        <f t="shared" si="234"/>
        <v>0</v>
      </c>
      <c r="AN566" s="142">
        <f t="shared" si="235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36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37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38"/>
        <v>0</v>
      </c>
      <c r="BO566" s="128">
        <f t="shared" si="239"/>
        <v>0</v>
      </c>
      <c r="BP566" s="120"/>
      <c r="BQ566" s="56">
        <f t="shared" si="240"/>
        <v>0</v>
      </c>
      <c r="BR566" s="52">
        <f t="shared" si="241"/>
        <v>0</v>
      </c>
      <c r="BS566" s="52">
        <f t="shared" si="242"/>
        <v>0</v>
      </c>
      <c r="BT566" s="32">
        <f>IF(OR(LOOKUP(V566,Sheet2!A$3:A$25,Sheet2!B$3:B$25)=1,G566=0),0,AW566-AO566*0.2*G566)</f>
        <v>0</v>
      </c>
      <c r="BU566" s="52">
        <f t="shared" si="243"/>
        <v>0</v>
      </c>
      <c r="BV566" s="52">
        <f t="shared" si="244"/>
        <v>0</v>
      </c>
      <c r="BW566" s="32">
        <f t="shared" si="245"/>
        <v>0</v>
      </c>
    </row>
    <row r="567" spans="4:75">
      <c r="D567" s="103">
        <f t="shared" si="252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27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28"/>
        <v>0</v>
      </c>
      <c r="T567" s="118">
        <v>0</v>
      </c>
      <c r="V567" s="141">
        <f t="shared" si="226"/>
        <v>0</v>
      </c>
      <c r="W567" s="142">
        <f t="shared" si="229"/>
        <v>0</v>
      </c>
      <c r="X567" s="142">
        <f t="shared" si="248"/>
        <v>0</v>
      </c>
      <c r="Y567" s="142">
        <f t="shared" si="249"/>
        <v>0</v>
      </c>
      <c r="Z567" s="142">
        <f>Y567+LOOKUP(V567,Sheet2!A$3:A$24,Sheet2!J$3:J$24)</f>
        <v>0</v>
      </c>
      <c r="AA567" s="142">
        <f t="shared" si="230"/>
        <v>0</v>
      </c>
      <c r="AB567" s="142">
        <f t="shared" si="250"/>
        <v>0</v>
      </c>
      <c r="AC567" s="142">
        <f t="shared" si="251"/>
        <v>0</v>
      </c>
      <c r="AD567" s="142">
        <f>AC567+LOOKUP(V567,Sheet2!A$3:A$24,Sheet2!J$3:J$24)</f>
        <v>0</v>
      </c>
      <c r="AE567" s="142">
        <f t="shared" si="231"/>
        <v>0</v>
      </c>
      <c r="AF567" s="142">
        <f t="shared" si="232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46"/>
        <v>0</v>
      </c>
      <c r="AK567" s="141">
        <f t="shared" si="247"/>
        <v>0</v>
      </c>
      <c r="AL567" s="142">
        <f t="shared" si="233"/>
        <v>0</v>
      </c>
      <c r="AM567" s="142">
        <f t="shared" si="234"/>
        <v>0</v>
      </c>
      <c r="AN567" s="142">
        <f t="shared" si="235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36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37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38"/>
        <v>0</v>
      </c>
      <c r="BO567" s="128">
        <f t="shared" si="239"/>
        <v>0</v>
      </c>
      <c r="BP567" s="120"/>
      <c r="BQ567" s="56">
        <f t="shared" si="240"/>
        <v>0</v>
      </c>
      <c r="BR567" s="52">
        <f t="shared" si="241"/>
        <v>0</v>
      </c>
      <c r="BS567" s="52">
        <f t="shared" si="242"/>
        <v>0</v>
      </c>
      <c r="BT567" s="32">
        <f>IF(OR(LOOKUP(V567,Sheet2!A$3:A$25,Sheet2!B$3:B$25)=1,G567=0),0,AW567-AO567*0.2*G567)</f>
        <v>0</v>
      </c>
      <c r="BU567" s="52">
        <f t="shared" si="243"/>
        <v>0</v>
      </c>
      <c r="BV567" s="52">
        <f t="shared" si="244"/>
        <v>0</v>
      </c>
      <c r="BW567" s="32">
        <f t="shared" si="245"/>
        <v>0</v>
      </c>
    </row>
    <row r="568" spans="4:75">
      <c r="D568" s="103">
        <f t="shared" si="252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27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28"/>
        <v>0</v>
      </c>
      <c r="T568" s="118">
        <v>0</v>
      </c>
      <c r="V568" s="141">
        <f t="shared" si="226"/>
        <v>0</v>
      </c>
      <c r="W568" s="142">
        <f t="shared" si="229"/>
        <v>0</v>
      </c>
      <c r="X568" s="142">
        <f t="shared" si="248"/>
        <v>0</v>
      </c>
      <c r="Y568" s="142">
        <f t="shared" si="249"/>
        <v>0</v>
      </c>
      <c r="Z568" s="142">
        <f>Y568+LOOKUP(V568,Sheet2!A$3:A$24,Sheet2!J$3:J$24)</f>
        <v>0</v>
      </c>
      <c r="AA568" s="142">
        <f t="shared" si="230"/>
        <v>0</v>
      </c>
      <c r="AB568" s="142">
        <f t="shared" si="250"/>
        <v>0</v>
      </c>
      <c r="AC568" s="142">
        <f t="shared" si="251"/>
        <v>0</v>
      </c>
      <c r="AD568" s="142">
        <f>AC568+LOOKUP(V568,Sheet2!A$3:A$24,Sheet2!J$3:J$24)</f>
        <v>0</v>
      </c>
      <c r="AE568" s="142">
        <f t="shared" si="231"/>
        <v>0</v>
      </c>
      <c r="AF568" s="142">
        <f t="shared" si="232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46"/>
        <v>0</v>
      </c>
      <c r="AK568" s="141">
        <f t="shared" si="247"/>
        <v>0</v>
      </c>
      <c r="AL568" s="142">
        <f t="shared" si="233"/>
        <v>0</v>
      </c>
      <c r="AM568" s="142">
        <f t="shared" si="234"/>
        <v>0</v>
      </c>
      <c r="AN568" s="142">
        <f t="shared" si="235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36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37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38"/>
        <v>0</v>
      </c>
      <c r="BO568" s="128">
        <f t="shared" si="239"/>
        <v>0</v>
      </c>
      <c r="BP568" s="120"/>
      <c r="BQ568" s="56">
        <f t="shared" si="240"/>
        <v>0</v>
      </c>
      <c r="BR568" s="52">
        <f t="shared" si="241"/>
        <v>0</v>
      </c>
      <c r="BS568" s="52">
        <f t="shared" si="242"/>
        <v>0</v>
      </c>
      <c r="BT568" s="32">
        <f>IF(OR(LOOKUP(V568,Sheet2!A$3:A$25,Sheet2!B$3:B$25)=1,G568=0),0,AW568-AO568*0.2*G568)</f>
        <v>0</v>
      </c>
      <c r="BU568" s="52">
        <f t="shared" si="243"/>
        <v>0</v>
      </c>
      <c r="BV568" s="52">
        <f t="shared" si="244"/>
        <v>0</v>
      </c>
      <c r="BW568" s="32">
        <f t="shared" si="245"/>
        <v>0</v>
      </c>
    </row>
    <row r="569" spans="4:75">
      <c r="D569" s="103">
        <f t="shared" si="252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27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28"/>
        <v>0</v>
      </c>
      <c r="T569" s="118">
        <v>0</v>
      </c>
      <c r="V569" s="141">
        <f t="shared" si="226"/>
        <v>0</v>
      </c>
      <c r="W569" s="142">
        <f t="shared" si="229"/>
        <v>0</v>
      </c>
      <c r="X569" s="142">
        <f t="shared" si="248"/>
        <v>0</v>
      </c>
      <c r="Y569" s="142">
        <f t="shared" si="249"/>
        <v>0</v>
      </c>
      <c r="Z569" s="142">
        <f>Y569+LOOKUP(V569,Sheet2!A$3:A$24,Sheet2!J$3:J$24)</f>
        <v>0</v>
      </c>
      <c r="AA569" s="142">
        <f t="shared" si="230"/>
        <v>0</v>
      </c>
      <c r="AB569" s="142">
        <f t="shared" si="250"/>
        <v>0</v>
      </c>
      <c r="AC569" s="142">
        <f t="shared" si="251"/>
        <v>0</v>
      </c>
      <c r="AD569" s="142">
        <f>AC569+LOOKUP(V569,Sheet2!A$3:A$24,Sheet2!J$3:J$24)</f>
        <v>0</v>
      </c>
      <c r="AE569" s="142">
        <f t="shared" si="231"/>
        <v>0</v>
      </c>
      <c r="AF569" s="142">
        <f t="shared" si="232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46"/>
        <v>0</v>
      </c>
      <c r="AK569" s="141">
        <f t="shared" si="247"/>
        <v>0</v>
      </c>
      <c r="AL569" s="142">
        <f t="shared" si="233"/>
        <v>0</v>
      </c>
      <c r="AM569" s="142">
        <f t="shared" si="234"/>
        <v>0</v>
      </c>
      <c r="AN569" s="142">
        <f t="shared" si="235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36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37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38"/>
        <v>0</v>
      </c>
      <c r="BO569" s="128">
        <f t="shared" si="239"/>
        <v>0</v>
      </c>
      <c r="BP569" s="120"/>
      <c r="BQ569" s="56">
        <f t="shared" si="240"/>
        <v>0</v>
      </c>
      <c r="BR569" s="52">
        <f t="shared" si="241"/>
        <v>0</v>
      </c>
      <c r="BS569" s="52">
        <f t="shared" si="242"/>
        <v>0</v>
      </c>
      <c r="BT569" s="32">
        <f>IF(OR(LOOKUP(V569,Sheet2!A$3:A$25,Sheet2!B$3:B$25)=1,G569=0),0,AW569-AO569*0.2*G569)</f>
        <v>0</v>
      </c>
      <c r="BU569" s="52">
        <f t="shared" si="243"/>
        <v>0</v>
      </c>
      <c r="BV569" s="52">
        <f t="shared" si="244"/>
        <v>0</v>
      </c>
      <c r="BW569" s="32">
        <f t="shared" si="245"/>
        <v>0</v>
      </c>
    </row>
    <row r="570" spans="4:75">
      <c r="D570" s="103">
        <f t="shared" si="252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27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28"/>
        <v>0</v>
      </c>
      <c r="T570" s="118">
        <v>0</v>
      </c>
      <c r="V570" s="141">
        <f t="shared" si="226"/>
        <v>0</v>
      </c>
      <c r="W570" s="142">
        <f t="shared" si="229"/>
        <v>0</v>
      </c>
      <c r="X570" s="142">
        <f t="shared" si="248"/>
        <v>0</v>
      </c>
      <c r="Y570" s="142">
        <f t="shared" si="249"/>
        <v>0</v>
      </c>
      <c r="Z570" s="142">
        <f>Y570+LOOKUP(V570,Sheet2!A$3:A$24,Sheet2!J$3:J$24)</f>
        <v>0</v>
      </c>
      <c r="AA570" s="142">
        <f t="shared" si="230"/>
        <v>0</v>
      </c>
      <c r="AB570" s="142">
        <f t="shared" si="250"/>
        <v>0</v>
      </c>
      <c r="AC570" s="142">
        <f t="shared" si="251"/>
        <v>0</v>
      </c>
      <c r="AD570" s="142">
        <f>AC570+LOOKUP(V570,Sheet2!A$3:A$24,Sheet2!J$3:J$24)</f>
        <v>0</v>
      </c>
      <c r="AE570" s="142">
        <f t="shared" si="231"/>
        <v>0</v>
      </c>
      <c r="AF570" s="142">
        <f t="shared" si="232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46"/>
        <v>0</v>
      </c>
      <c r="AK570" s="141">
        <f t="shared" si="247"/>
        <v>0</v>
      </c>
      <c r="AL570" s="142">
        <f t="shared" si="233"/>
        <v>0</v>
      </c>
      <c r="AM570" s="142">
        <f t="shared" si="234"/>
        <v>0</v>
      </c>
      <c r="AN570" s="142">
        <f t="shared" si="235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36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37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38"/>
        <v>0</v>
      </c>
      <c r="BO570" s="128">
        <f t="shared" si="239"/>
        <v>0</v>
      </c>
      <c r="BP570" s="120"/>
      <c r="BQ570" s="56">
        <f t="shared" si="240"/>
        <v>0</v>
      </c>
      <c r="BR570" s="52">
        <f t="shared" si="241"/>
        <v>0</v>
      </c>
      <c r="BS570" s="52">
        <f t="shared" si="242"/>
        <v>0</v>
      </c>
      <c r="BT570" s="32">
        <f>IF(OR(LOOKUP(V570,Sheet2!A$3:A$25,Sheet2!B$3:B$25)=1,G570=0),0,AW570-AO570*0.2*G570)</f>
        <v>0</v>
      </c>
      <c r="BU570" s="52">
        <f t="shared" si="243"/>
        <v>0</v>
      </c>
      <c r="BV570" s="52">
        <f t="shared" si="244"/>
        <v>0</v>
      </c>
      <c r="BW570" s="32">
        <f t="shared" si="245"/>
        <v>0</v>
      </c>
    </row>
    <row r="571" spans="4:75">
      <c r="D571" s="103">
        <f t="shared" si="252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27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28"/>
        <v>0</v>
      </c>
      <c r="T571" s="118">
        <v>0</v>
      </c>
      <c r="V571" s="141">
        <f t="shared" si="226"/>
        <v>0</v>
      </c>
      <c r="W571" s="142">
        <f t="shared" si="229"/>
        <v>0</v>
      </c>
      <c r="X571" s="142">
        <f t="shared" si="248"/>
        <v>0</v>
      </c>
      <c r="Y571" s="142">
        <f t="shared" si="249"/>
        <v>0</v>
      </c>
      <c r="Z571" s="142">
        <f>Y571+LOOKUP(V571,Sheet2!A$3:A$24,Sheet2!J$3:J$24)</f>
        <v>0</v>
      </c>
      <c r="AA571" s="142">
        <f t="shared" si="230"/>
        <v>0</v>
      </c>
      <c r="AB571" s="142">
        <f t="shared" si="250"/>
        <v>0</v>
      </c>
      <c r="AC571" s="142">
        <f t="shared" si="251"/>
        <v>0</v>
      </c>
      <c r="AD571" s="142">
        <f>AC571+LOOKUP(V571,Sheet2!A$3:A$24,Sheet2!J$3:J$24)</f>
        <v>0</v>
      </c>
      <c r="AE571" s="142">
        <f t="shared" si="231"/>
        <v>0</v>
      </c>
      <c r="AF571" s="142">
        <f t="shared" si="232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46"/>
        <v>0</v>
      </c>
      <c r="AK571" s="141">
        <f t="shared" si="247"/>
        <v>0</v>
      </c>
      <c r="AL571" s="142">
        <f t="shared" si="233"/>
        <v>0</v>
      </c>
      <c r="AM571" s="142">
        <f t="shared" si="234"/>
        <v>0</v>
      </c>
      <c r="AN571" s="142">
        <f t="shared" si="235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36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37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38"/>
        <v>0</v>
      </c>
      <c r="BO571" s="128">
        <f t="shared" si="239"/>
        <v>0</v>
      </c>
      <c r="BP571" s="120"/>
      <c r="BQ571" s="56">
        <f t="shared" si="240"/>
        <v>0</v>
      </c>
      <c r="BR571" s="52">
        <f t="shared" si="241"/>
        <v>0</v>
      </c>
      <c r="BS571" s="52">
        <f t="shared" si="242"/>
        <v>0</v>
      </c>
      <c r="BT571" s="32">
        <f>IF(OR(LOOKUP(V571,Sheet2!A$3:A$25,Sheet2!B$3:B$25)=1,G571=0),0,AW571-AO571*0.2*G571)</f>
        <v>0</v>
      </c>
      <c r="BU571" s="52">
        <f t="shared" si="243"/>
        <v>0</v>
      </c>
      <c r="BV571" s="52">
        <f t="shared" si="244"/>
        <v>0</v>
      </c>
      <c r="BW571" s="32">
        <f t="shared" si="245"/>
        <v>0</v>
      </c>
    </row>
    <row r="572" spans="4:75">
      <c r="D572" s="103">
        <f t="shared" si="252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27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28"/>
        <v>0</v>
      </c>
      <c r="T572" s="118">
        <v>0</v>
      </c>
      <c r="V572" s="141">
        <f t="shared" si="226"/>
        <v>0</v>
      </c>
      <c r="W572" s="142">
        <f t="shared" si="229"/>
        <v>0</v>
      </c>
      <c r="X572" s="142">
        <f t="shared" si="248"/>
        <v>0</v>
      </c>
      <c r="Y572" s="142">
        <f t="shared" si="249"/>
        <v>0</v>
      </c>
      <c r="Z572" s="142">
        <f>Y572+LOOKUP(V572,Sheet2!A$3:A$24,Sheet2!J$3:J$24)</f>
        <v>0</v>
      </c>
      <c r="AA572" s="142">
        <f t="shared" si="230"/>
        <v>0</v>
      </c>
      <c r="AB572" s="142">
        <f t="shared" si="250"/>
        <v>0</v>
      </c>
      <c r="AC572" s="142">
        <f t="shared" si="251"/>
        <v>0</v>
      </c>
      <c r="AD572" s="142">
        <f>AC572+LOOKUP(V572,Sheet2!A$3:A$24,Sheet2!J$3:J$24)</f>
        <v>0</v>
      </c>
      <c r="AE572" s="142">
        <f t="shared" si="231"/>
        <v>0</v>
      </c>
      <c r="AF572" s="142">
        <f t="shared" si="232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46"/>
        <v>0</v>
      </c>
      <c r="AK572" s="141">
        <f t="shared" si="247"/>
        <v>0</v>
      </c>
      <c r="AL572" s="142">
        <f t="shared" si="233"/>
        <v>0</v>
      </c>
      <c r="AM572" s="142">
        <f t="shared" si="234"/>
        <v>0</v>
      </c>
      <c r="AN572" s="142">
        <f t="shared" si="235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36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37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38"/>
        <v>0</v>
      </c>
      <c r="BO572" s="128">
        <f t="shared" si="239"/>
        <v>0</v>
      </c>
      <c r="BP572" s="120"/>
      <c r="BQ572" s="56">
        <f t="shared" si="240"/>
        <v>0</v>
      </c>
      <c r="BR572" s="52">
        <f t="shared" si="241"/>
        <v>0</v>
      </c>
      <c r="BS572" s="52">
        <f t="shared" si="242"/>
        <v>0</v>
      </c>
      <c r="BT572" s="32">
        <f>IF(OR(LOOKUP(V572,Sheet2!A$3:A$25,Sheet2!B$3:B$25)=1,G572=0),0,AW572-AO572*0.2*G572)</f>
        <v>0</v>
      </c>
      <c r="BU572" s="52">
        <f t="shared" si="243"/>
        <v>0</v>
      </c>
      <c r="BV572" s="52">
        <f t="shared" si="244"/>
        <v>0</v>
      </c>
      <c r="BW572" s="32">
        <f t="shared" si="245"/>
        <v>0</v>
      </c>
    </row>
    <row r="573" spans="4:75">
      <c r="D573" s="103">
        <f t="shared" si="252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27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28"/>
        <v>0</v>
      </c>
      <c r="T573" s="118">
        <v>0</v>
      </c>
      <c r="V573" s="141">
        <f t="shared" si="226"/>
        <v>0</v>
      </c>
      <c r="W573" s="142">
        <f t="shared" si="229"/>
        <v>0</v>
      </c>
      <c r="X573" s="142">
        <f t="shared" si="248"/>
        <v>0</v>
      </c>
      <c r="Y573" s="142">
        <f t="shared" si="249"/>
        <v>0</v>
      </c>
      <c r="Z573" s="142">
        <f>Y573+LOOKUP(V573,Sheet2!A$3:A$24,Sheet2!J$3:J$24)</f>
        <v>0</v>
      </c>
      <c r="AA573" s="142">
        <f t="shared" si="230"/>
        <v>0</v>
      </c>
      <c r="AB573" s="142">
        <f t="shared" si="250"/>
        <v>0</v>
      </c>
      <c r="AC573" s="142">
        <f t="shared" si="251"/>
        <v>0</v>
      </c>
      <c r="AD573" s="142">
        <f>AC573+LOOKUP(V573,Sheet2!A$3:A$24,Sheet2!J$3:J$24)</f>
        <v>0</v>
      </c>
      <c r="AE573" s="142">
        <f t="shared" si="231"/>
        <v>0</v>
      </c>
      <c r="AF573" s="142">
        <f t="shared" si="232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46"/>
        <v>0</v>
      </c>
      <c r="AK573" s="141">
        <f t="shared" si="247"/>
        <v>0</v>
      </c>
      <c r="AL573" s="142">
        <f t="shared" si="233"/>
        <v>0</v>
      </c>
      <c r="AM573" s="142">
        <f t="shared" si="234"/>
        <v>0</v>
      </c>
      <c r="AN573" s="142">
        <f t="shared" si="235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36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37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38"/>
        <v>0</v>
      </c>
      <c r="BO573" s="128">
        <f t="shared" si="239"/>
        <v>0</v>
      </c>
      <c r="BP573" s="120"/>
      <c r="BQ573" s="56">
        <f t="shared" si="240"/>
        <v>0</v>
      </c>
      <c r="BR573" s="52">
        <f t="shared" si="241"/>
        <v>0</v>
      </c>
      <c r="BS573" s="52">
        <f t="shared" si="242"/>
        <v>0</v>
      </c>
      <c r="BT573" s="32">
        <f>IF(OR(LOOKUP(V573,Sheet2!A$3:A$25,Sheet2!B$3:B$25)=1,G573=0),0,AW573-AO573*0.2*G573)</f>
        <v>0</v>
      </c>
      <c r="BU573" s="52">
        <f t="shared" si="243"/>
        <v>0</v>
      </c>
      <c r="BV573" s="52">
        <f t="shared" si="244"/>
        <v>0</v>
      </c>
      <c r="BW573" s="32">
        <f t="shared" si="245"/>
        <v>0</v>
      </c>
    </row>
    <row r="574" spans="4:75">
      <c r="D574" s="103">
        <f t="shared" ref="D574:D619" si="253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27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28"/>
        <v>0</v>
      </c>
      <c r="T574" s="118">
        <v>0</v>
      </c>
      <c r="V574" s="141">
        <f t="shared" si="226"/>
        <v>0</v>
      </c>
      <c r="W574" s="142">
        <f t="shared" si="229"/>
        <v>0</v>
      </c>
      <c r="X574" s="142">
        <f t="shared" si="248"/>
        <v>0</v>
      </c>
      <c r="Y574" s="142">
        <f t="shared" si="249"/>
        <v>0</v>
      </c>
      <c r="Z574" s="142">
        <f>Y574+LOOKUP(V574,Sheet2!A$3:A$24,Sheet2!J$3:J$24)</f>
        <v>0</v>
      </c>
      <c r="AA574" s="142">
        <f t="shared" si="230"/>
        <v>0</v>
      </c>
      <c r="AB574" s="142">
        <f t="shared" si="250"/>
        <v>0</v>
      </c>
      <c r="AC574" s="142">
        <f t="shared" si="251"/>
        <v>0</v>
      </c>
      <c r="AD574" s="142">
        <f>AC574+LOOKUP(V574,Sheet2!A$3:A$24,Sheet2!J$3:J$24)</f>
        <v>0</v>
      </c>
      <c r="AE574" s="142">
        <f t="shared" si="231"/>
        <v>0</v>
      </c>
      <c r="AF574" s="142">
        <f t="shared" si="232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46"/>
        <v>0</v>
      </c>
      <c r="AK574" s="141">
        <f t="shared" si="247"/>
        <v>0</v>
      </c>
      <c r="AL574" s="142">
        <f t="shared" si="233"/>
        <v>0</v>
      </c>
      <c r="AM574" s="142">
        <f t="shared" si="234"/>
        <v>0</v>
      </c>
      <c r="AN574" s="142">
        <f t="shared" si="235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36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37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38"/>
        <v>0</v>
      </c>
      <c r="BO574" s="128">
        <f t="shared" si="239"/>
        <v>0</v>
      </c>
      <c r="BP574" s="120"/>
      <c r="BQ574" s="56">
        <f t="shared" si="240"/>
        <v>0</v>
      </c>
      <c r="BR574" s="52">
        <f t="shared" si="241"/>
        <v>0</v>
      </c>
      <c r="BS574" s="52">
        <f t="shared" si="242"/>
        <v>0</v>
      </c>
      <c r="BT574" s="32">
        <f>IF(OR(LOOKUP(V574,Sheet2!A$3:A$25,Sheet2!B$3:B$25)=1,G574=0),0,AW574-AO574*0.2*G574)</f>
        <v>0</v>
      </c>
      <c r="BU574" s="52">
        <f t="shared" si="243"/>
        <v>0</v>
      </c>
      <c r="BV574" s="52">
        <f t="shared" si="244"/>
        <v>0</v>
      </c>
      <c r="BW574" s="32">
        <f t="shared" si="245"/>
        <v>0</v>
      </c>
    </row>
    <row r="575" spans="4:75">
      <c r="D575" s="103">
        <f t="shared" si="253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27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28"/>
        <v>0</v>
      </c>
      <c r="T575" s="118">
        <v>0</v>
      </c>
      <c r="V575" s="141">
        <f t="shared" si="226"/>
        <v>0</v>
      </c>
      <c r="W575" s="142">
        <f t="shared" si="229"/>
        <v>0</v>
      </c>
      <c r="X575" s="142">
        <f t="shared" si="248"/>
        <v>0</v>
      </c>
      <c r="Y575" s="142">
        <f t="shared" si="249"/>
        <v>0</v>
      </c>
      <c r="Z575" s="142">
        <f>Y575+LOOKUP(V575,Sheet2!A$3:A$24,Sheet2!J$3:J$24)</f>
        <v>0</v>
      </c>
      <c r="AA575" s="142">
        <f t="shared" si="230"/>
        <v>0</v>
      </c>
      <c r="AB575" s="142">
        <f t="shared" si="250"/>
        <v>0</v>
      </c>
      <c r="AC575" s="142">
        <f t="shared" si="251"/>
        <v>0</v>
      </c>
      <c r="AD575" s="142">
        <f>AC575+LOOKUP(V575,Sheet2!A$3:A$24,Sheet2!J$3:J$24)</f>
        <v>0</v>
      </c>
      <c r="AE575" s="142">
        <f t="shared" si="231"/>
        <v>0</v>
      </c>
      <c r="AF575" s="142">
        <f t="shared" si="232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46"/>
        <v>0</v>
      </c>
      <c r="AK575" s="141">
        <f t="shared" si="247"/>
        <v>0</v>
      </c>
      <c r="AL575" s="142">
        <f t="shared" si="233"/>
        <v>0</v>
      </c>
      <c r="AM575" s="142">
        <f t="shared" si="234"/>
        <v>0</v>
      </c>
      <c r="AN575" s="142">
        <f t="shared" si="235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36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37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38"/>
        <v>0</v>
      </c>
      <c r="BO575" s="128">
        <f t="shared" si="239"/>
        <v>0</v>
      </c>
      <c r="BP575" s="120"/>
      <c r="BQ575" s="56">
        <f t="shared" si="240"/>
        <v>0</v>
      </c>
      <c r="BR575" s="52">
        <f t="shared" si="241"/>
        <v>0</v>
      </c>
      <c r="BS575" s="52">
        <f t="shared" si="242"/>
        <v>0</v>
      </c>
      <c r="BT575" s="32">
        <f>IF(OR(LOOKUP(V575,Sheet2!A$3:A$25,Sheet2!B$3:B$25)=1,G575=0),0,AW575-AO575*0.2*G575)</f>
        <v>0</v>
      </c>
      <c r="BU575" s="52">
        <f t="shared" si="243"/>
        <v>0</v>
      </c>
      <c r="BV575" s="52">
        <f t="shared" si="244"/>
        <v>0</v>
      </c>
      <c r="BW575" s="32">
        <f t="shared" si="245"/>
        <v>0</v>
      </c>
    </row>
    <row r="576" spans="4:75">
      <c r="D576" s="103">
        <f t="shared" si="253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27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28"/>
        <v>0</v>
      </c>
      <c r="T576" s="118">
        <v>0</v>
      </c>
      <c r="V576" s="141">
        <f t="shared" si="226"/>
        <v>0</v>
      </c>
      <c r="W576" s="142">
        <f t="shared" si="229"/>
        <v>0</v>
      </c>
      <c r="X576" s="142">
        <f t="shared" si="248"/>
        <v>0</v>
      </c>
      <c r="Y576" s="142">
        <f t="shared" si="249"/>
        <v>0</v>
      </c>
      <c r="Z576" s="142">
        <f>Y576+LOOKUP(V576,Sheet2!A$3:A$24,Sheet2!J$3:J$24)</f>
        <v>0</v>
      </c>
      <c r="AA576" s="142">
        <f t="shared" si="230"/>
        <v>0</v>
      </c>
      <c r="AB576" s="142">
        <f t="shared" si="250"/>
        <v>0</v>
      </c>
      <c r="AC576" s="142">
        <f t="shared" si="251"/>
        <v>0</v>
      </c>
      <c r="AD576" s="142">
        <f>AC576+LOOKUP(V576,Sheet2!A$3:A$24,Sheet2!J$3:J$24)</f>
        <v>0</v>
      </c>
      <c r="AE576" s="142">
        <f t="shared" si="231"/>
        <v>0</v>
      </c>
      <c r="AF576" s="142">
        <f t="shared" si="232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46"/>
        <v>0</v>
      </c>
      <c r="AK576" s="141">
        <f t="shared" si="247"/>
        <v>0</v>
      </c>
      <c r="AL576" s="142">
        <f t="shared" si="233"/>
        <v>0</v>
      </c>
      <c r="AM576" s="142">
        <f t="shared" si="234"/>
        <v>0</v>
      </c>
      <c r="AN576" s="142">
        <f t="shared" si="235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36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37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38"/>
        <v>0</v>
      </c>
      <c r="BO576" s="128">
        <f t="shared" si="239"/>
        <v>0</v>
      </c>
      <c r="BP576" s="120"/>
      <c r="BQ576" s="56">
        <f t="shared" si="240"/>
        <v>0</v>
      </c>
      <c r="BR576" s="52">
        <f t="shared" si="241"/>
        <v>0</v>
      </c>
      <c r="BS576" s="52">
        <f t="shared" si="242"/>
        <v>0</v>
      </c>
      <c r="BT576" s="32">
        <f>IF(OR(LOOKUP(V576,Sheet2!A$3:A$25,Sheet2!B$3:B$25)=1,G576=0),0,AW576-AO576*0.2*G576)</f>
        <v>0</v>
      </c>
      <c r="BU576" s="52">
        <f t="shared" si="243"/>
        <v>0</v>
      </c>
      <c r="BV576" s="52">
        <f t="shared" si="244"/>
        <v>0</v>
      </c>
      <c r="BW576" s="32">
        <f t="shared" si="245"/>
        <v>0</v>
      </c>
    </row>
    <row r="577" spans="4:75">
      <c r="D577" s="103">
        <f t="shared" si="253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27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28"/>
        <v>0</v>
      </c>
      <c r="T577" s="118">
        <v>0</v>
      </c>
      <c r="V577" s="141">
        <f t="shared" si="226"/>
        <v>0</v>
      </c>
      <c r="W577" s="142">
        <f t="shared" si="229"/>
        <v>0</v>
      </c>
      <c r="X577" s="142">
        <f t="shared" si="248"/>
        <v>0</v>
      </c>
      <c r="Y577" s="142">
        <f t="shared" si="249"/>
        <v>0</v>
      </c>
      <c r="Z577" s="142">
        <f>Y577+LOOKUP(V577,Sheet2!A$3:A$24,Sheet2!J$3:J$24)</f>
        <v>0</v>
      </c>
      <c r="AA577" s="142">
        <f t="shared" si="230"/>
        <v>0</v>
      </c>
      <c r="AB577" s="142">
        <f t="shared" si="250"/>
        <v>0</v>
      </c>
      <c r="AC577" s="142">
        <f t="shared" si="251"/>
        <v>0</v>
      </c>
      <c r="AD577" s="142">
        <f>AC577+LOOKUP(V577,Sheet2!A$3:A$24,Sheet2!J$3:J$24)</f>
        <v>0</v>
      </c>
      <c r="AE577" s="142">
        <f t="shared" si="231"/>
        <v>0</v>
      </c>
      <c r="AF577" s="142">
        <f t="shared" si="232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46"/>
        <v>0</v>
      </c>
      <c r="AK577" s="141">
        <f t="shared" si="247"/>
        <v>0</v>
      </c>
      <c r="AL577" s="142">
        <f t="shared" si="233"/>
        <v>0</v>
      </c>
      <c r="AM577" s="142">
        <f t="shared" si="234"/>
        <v>0</v>
      </c>
      <c r="AN577" s="142">
        <f t="shared" si="235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36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37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38"/>
        <v>0</v>
      </c>
      <c r="BO577" s="128">
        <f t="shared" si="239"/>
        <v>0</v>
      </c>
      <c r="BP577" s="120"/>
      <c r="BQ577" s="56">
        <f t="shared" si="240"/>
        <v>0</v>
      </c>
      <c r="BR577" s="52">
        <f t="shared" si="241"/>
        <v>0</v>
      </c>
      <c r="BS577" s="52">
        <f t="shared" si="242"/>
        <v>0</v>
      </c>
      <c r="BT577" s="32">
        <f>IF(OR(LOOKUP(V577,Sheet2!A$3:A$25,Sheet2!B$3:B$25)=1,G577=0),0,AW577-AO577*0.2*G577)</f>
        <v>0</v>
      </c>
      <c r="BU577" s="52">
        <f t="shared" si="243"/>
        <v>0</v>
      </c>
      <c r="BV577" s="52">
        <f t="shared" si="244"/>
        <v>0</v>
      </c>
      <c r="BW577" s="32">
        <f t="shared" si="245"/>
        <v>0</v>
      </c>
    </row>
    <row r="578" spans="4:75">
      <c r="D578" s="103">
        <f t="shared" si="253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27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28"/>
        <v>0</v>
      </c>
      <c r="T578" s="118">
        <v>0</v>
      </c>
      <c r="V578" s="141">
        <f t="shared" si="226"/>
        <v>0</v>
      </c>
      <c r="W578" s="142">
        <f t="shared" si="229"/>
        <v>0</v>
      </c>
      <c r="X578" s="142">
        <f t="shared" si="248"/>
        <v>0</v>
      </c>
      <c r="Y578" s="142">
        <f t="shared" si="249"/>
        <v>0</v>
      </c>
      <c r="Z578" s="142">
        <f>Y578+LOOKUP(V578,Sheet2!A$3:A$24,Sheet2!J$3:J$24)</f>
        <v>0</v>
      </c>
      <c r="AA578" s="142">
        <f t="shared" si="230"/>
        <v>0</v>
      </c>
      <c r="AB578" s="142">
        <f t="shared" si="250"/>
        <v>0</v>
      </c>
      <c r="AC578" s="142">
        <f t="shared" si="251"/>
        <v>0</v>
      </c>
      <c r="AD578" s="142">
        <f>AC578+LOOKUP(V578,Sheet2!A$3:A$24,Sheet2!J$3:J$24)</f>
        <v>0</v>
      </c>
      <c r="AE578" s="142">
        <f t="shared" si="231"/>
        <v>0</v>
      </c>
      <c r="AF578" s="142">
        <f t="shared" si="232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46"/>
        <v>0</v>
      </c>
      <c r="AK578" s="141">
        <f t="shared" si="247"/>
        <v>0</v>
      </c>
      <c r="AL578" s="142">
        <f t="shared" si="233"/>
        <v>0</v>
      </c>
      <c r="AM578" s="142">
        <f t="shared" si="234"/>
        <v>0</v>
      </c>
      <c r="AN578" s="142">
        <f t="shared" si="235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36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37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38"/>
        <v>0</v>
      </c>
      <c r="BO578" s="128">
        <f t="shared" si="239"/>
        <v>0</v>
      </c>
      <c r="BP578" s="120"/>
      <c r="BQ578" s="56">
        <f t="shared" si="240"/>
        <v>0</v>
      </c>
      <c r="BR578" s="52">
        <f t="shared" si="241"/>
        <v>0</v>
      </c>
      <c r="BS578" s="52">
        <f t="shared" si="242"/>
        <v>0</v>
      </c>
      <c r="BT578" s="32">
        <f>IF(OR(LOOKUP(V578,Sheet2!A$3:A$25,Sheet2!B$3:B$25)=1,G578=0),0,AW578-AO578*0.2*G578)</f>
        <v>0</v>
      </c>
      <c r="BU578" s="52">
        <f t="shared" si="243"/>
        <v>0</v>
      </c>
      <c r="BV578" s="52">
        <f t="shared" si="244"/>
        <v>0</v>
      </c>
      <c r="BW578" s="32">
        <f t="shared" si="245"/>
        <v>0</v>
      </c>
    </row>
    <row r="579" spans="4:75">
      <c r="D579" s="103">
        <f t="shared" si="253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27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28"/>
        <v>0</v>
      </c>
      <c r="T579" s="118">
        <v>0</v>
      </c>
      <c r="V579" s="141">
        <f t="shared" ref="V579:V642" si="254">IF(G579=0,0,IF(NOT(H579=0),H579,V578))</f>
        <v>0</v>
      </c>
      <c r="W579" s="142">
        <f t="shared" si="229"/>
        <v>0</v>
      </c>
      <c r="X579" s="142">
        <f t="shared" si="248"/>
        <v>0</v>
      </c>
      <c r="Y579" s="142">
        <f t="shared" si="249"/>
        <v>0</v>
      </c>
      <c r="Z579" s="142">
        <f>Y579+LOOKUP(V579,Sheet2!A$3:A$24,Sheet2!J$3:J$24)</f>
        <v>0</v>
      </c>
      <c r="AA579" s="142">
        <f t="shared" si="230"/>
        <v>0</v>
      </c>
      <c r="AB579" s="142">
        <f t="shared" si="250"/>
        <v>0</v>
      </c>
      <c r="AC579" s="142">
        <f t="shared" si="251"/>
        <v>0</v>
      </c>
      <c r="AD579" s="142">
        <f>AC579+LOOKUP(V579,Sheet2!A$3:A$24,Sheet2!J$3:J$24)</f>
        <v>0</v>
      </c>
      <c r="AE579" s="142">
        <f t="shared" si="231"/>
        <v>0</v>
      </c>
      <c r="AF579" s="142">
        <f t="shared" si="232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46"/>
        <v>0</v>
      </c>
      <c r="AK579" s="141">
        <f t="shared" si="247"/>
        <v>0</v>
      </c>
      <c r="AL579" s="142">
        <f t="shared" si="233"/>
        <v>0</v>
      </c>
      <c r="AM579" s="142">
        <f t="shared" si="234"/>
        <v>0</v>
      </c>
      <c r="AN579" s="142">
        <f t="shared" si="235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36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37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38"/>
        <v>0</v>
      </c>
      <c r="BO579" s="128">
        <f t="shared" si="239"/>
        <v>0</v>
      </c>
      <c r="BP579" s="120"/>
      <c r="BQ579" s="56">
        <f t="shared" si="240"/>
        <v>0</v>
      </c>
      <c r="BR579" s="52">
        <f t="shared" si="241"/>
        <v>0</v>
      </c>
      <c r="BS579" s="52">
        <f t="shared" si="242"/>
        <v>0</v>
      </c>
      <c r="BT579" s="32">
        <f>IF(OR(LOOKUP(V579,Sheet2!A$3:A$25,Sheet2!B$3:B$25)=1,G579=0),0,AW579-AO579*0.2*G579)</f>
        <v>0</v>
      </c>
      <c r="BU579" s="52">
        <f t="shared" si="243"/>
        <v>0</v>
      </c>
      <c r="BV579" s="52">
        <f t="shared" si="244"/>
        <v>0</v>
      </c>
      <c r="BW579" s="32">
        <f t="shared" si="245"/>
        <v>0</v>
      </c>
    </row>
    <row r="580" spans="4:75">
      <c r="D580" s="103">
        <f t="shared" si="253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55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56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v>0</v>
      </c>
      <c r="V580" s="141">
        <f t="shared" si="254"/>
        <v>0</v>
      </c>
      <c r="W580" s="142">
        <f t="shared" ref="W580:W643" si="257">IF($G580=0,0,D580)</f>
        <v>0</v>
      </c>
      <c r="X580" s="142">
        <f t="shared" si="248"/>
        <v>0</v>
      </c>
      <c r="Y580" s="142">
        <f t="shared" si="249"/>
        <v>0</v>
      </c>
      <c r="Z580" s="142">
        <f>Y580+LOOKUP(V580,Sheet2!A$3:A$24,Sheet2!J$3:J$24)</f>
        <v>0</v>
      </c>
      <c r="AA580" s="142">
        <f t="shared" ref="AA580:AA643" si="258">IF($G580=0,0,D581)</f>
        <v>0</v>
      </c>
      <c r="AB580" s="142">
        <f t="shared" si="250"/>
        <v>0</v>
      </c>
      <c r="AC580" s="142">
        <f t="shared" si="251"/>
        <v>0</v>
      </c>
      <c r="AD580" s="142">
        <f>AC580+LOOKUP(V580,Sheet2!A$3:A$24,Sheet2!J$3:J$24)</f>
        <v>0</v>
      </c>
      <c r="AE580" s="142">
        <f t="shared" ref="AE580:AE643" si="259">X580-Z580</f>
        <v>0</v>
      </c>
      <c r="AF580" s="142">
        <f t="shared" ref="AF580:AF643" si="260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46"/>
        <v>0</v>
      </c>
      <c r="AK580" s="141">
        <f t="shared" si="247"/>
        <v>0</v>
      </c>
      <c r="AL580" s="142">
        <f t="shared" ref="AL580:AL643" si="261">IF(G580=0,0,IF(W580=0,X580-Y580+AH580+AI580,W580-Y580+AH580+AI580))</f>
        <v>0</v>
      </c>
      <c r="AM580" s="142">
        <f t="shared" ref="AM580:AM643" si="262">IF(G580=0,0,IF(AA580=0,AB580-AC580+AH580+AI580,AA580-AC580+AH580+AI580))</f>
        <v>0</v>
      </c>
      <c r="AN580" s="142">
        <f t="shared" ref="AN580:AN643" si="263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64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65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66">IF(O580=1,(AQ580+AR580)*(AN580-P580)/AN580,AQ580+AR580)</f>
        <v>0</v>
      </c>
      <c r="BO580" s="128">
        <f t="shared" ref="BO580:BO643" si="267">P580*G580*AO580</f>
        <v>0</v>
      </c>
      <c r="BP580" s="120"/>
      <c r="BQ580" s="56">
        <f t="shared" ref="BQ580:BQ643" si="268">BP580/0.35*(AN580+2+AJ580)</f>
        <v>0</v>
      </c>
      <c r="BR580" s="52">
        <f t="shared" ref="BR580:BR643" si="269">IF(OR(S580="a",S580="E",S580="无"),BN580,0)</f>
        <v>0</v>
      </c>
      <c r="BS580" s="52">
        <f t="shared" ref="BS580:BS643" si="270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71">(MAX(AL580,AM580)+AJ580)*2+AO580*0.5</f>
        <v>0</v>
      </c>
      <c r="BV580" s="52">
        <f t="shared" ref="BV580:BV643" si="272">MAX(AL580,AM580)+AJ580+AO580*0.5</f>
        <v>0</v>
      </c>
      <c r="BW580" s="32">
        <f t="shared" ref="BW580:BW643" si="273">IF(N580=1,G580,0)</f>
        <v>0</v>
      </c>
    </row>
    <row r="581" spans="4:75">
      <c r="D581" s="103">
        <f t="shared" si="253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56"/>
        <v>0</v>
      </c>
      <c r="T581" s="118">
        <v>0</v>
      </c>
      <c r="V581" s="141">
        <f t="shared" si="254"/>
        <v>0</v>
      </c>
      <c r="W581" s="142">
        <f t="shared" si="257"/>
        <v>0</v>
      </c>
      <c r="X581" s="142">
        <f t="shared" si="248"/>
        <v>0</v>
      </c>
      <c r="Y581" s="142">
        <f t="shared" si="249"/>
        <v>0</v>
      </c>
      <c r="Z581" s="142">
        <f>Y581+LOOKUP(V581,Sheet2!A$3:A$24,Sheet2!J$3:J$24)</f>
        <v>0</v>
      </c>
      <c r="AA581" s="142">
        <f t="shared" si="258"/>
        <v>0</v>
      </c>
      <c r="AB581" s="142">
        <f t="shared" si="250"/>
        <v>0</v>
      </c>
      <c r="AC581" s="142">
        <f t="shared" si="251"/>
        <v>0</v>
      </c>
      <c r="AD581" s="142">
        <f>AC581+LOOKUP(V581,Sheet2!A$3:A$24,Sheet2!J$3:J$24)</f>
        <v>0</v>
      </c>
      <c r="AE581" s="142">
        <f t="shared" si="259"/>
        <v>0</v>
      </c>
      <c r="AF581" s="142">
        <f t="shared" si="260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74">IF(B581=0,0,IF(NOT(I581=0),I581,AJ580))</f>
        <v>0</v>
      </c>
      <c r="AK581" s="141">
        <f t="shared" ref="AK581:AK644" si="275">IF(B581=0,0,IF(NOT(J581=0),J581,AK580))</f>
        <v>0</v>
      </c>
      <c r="AL581" s="142">
        <f t="shared" si="261"/>
        <v>0</v>
      </c>
      <c r="AM581" s="142">
        <f t="shared" si="262"/>
        <v>0</v>
      </c>
      <c r="AN581" s="142">
        <f t="shared" si="263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64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65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66"/>
        <v>0</v>
      </c>
      <c r="BO581" s="128">
        <f t="shared" si="267"/>
        <v>0</v>
      </c>
      <c r="BP581" s="120"/>
      <c r="BQ581" s="56">
        <f t="shared" si="268"/>
        <v>0</v>
      </c>
      <c r="BR581" s="52">
        <f t="shared" si="269"/>
        <v>0</v>
      </c>
      <c r="BS581" s="52">
        <f t="shared" si="270"/>
        <v>0</v>
      </c>
      <c r="BT581" s="32">
        <f>IF(OR(LOOKUP(V581,Sheet2!A$3:A$25,Sheet2!B$3:B$25)=1,G581=0),0,AW581-AO581*0.2*G581)</f>
        <v>0</v>
      </c>
      <c r="BU581" s="52">
        <f t="shared" si="271"/>
        <v>0</v>
      </c>
      <c r="BV581" s="52">
        <f t="shared" si="272"/>
        <v>0</v>
      </c>
      <c r="BW581" s="32">
        <f t="shared" si="273"/>
        <v>0</v>
      </c>
    </row>
    <row r="582" spans="4:75">
      <c r="D582" s="103">
        <f t="shared" si="253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56"/>
        <v>0</v>
      </c>
      <c r="T582" s="118">
        <v>0</v>
      </c>
      <c r="V582" s="141">
        <f t="shared" si="254"/>
        <v>0</v>
      </c>
      <c r="W582" s="142">
        <f t="shared" si="257"/>
        <v>0</v>
      </c>
      <c r="X582" s="142">
        <f t="shared" si="248"/>
        <v>0</v>
      </c>
      <c r="Y582" s="142">
        <f t="shared" si="249"/>
        <v>0</v>
      </c>
      <c r="Z582" s="142">
        <f>Y582+LOOKUP(V582,Sheet2!A$3:A$24,Sheet2!J$3:J$24)</f>
        <v>0</v>
      </c>
      <c r="AA582" s="142">
        <f t="shared" si="258"/>
        <v>0</v>
      </c>
      <c r="AB582" s="142">
        <f t="shared" si="250"/>
        <v>0</v>
      </c>
      <c r="AC582" s="142">
        <f t="shared" si="251"/>
        <v>0</v>
      </c>
      <c r="AD582" s="142">
        <f>AC582+LOOKUP(V582,Sheet2!A$3:A$24,Sheet2!J$3:J$24)</f>
        <v>0</v>
      </c>
      <c r="AE582" s="142">
        <f t="shared" si="259"/>
        <v>0</v>
      </c>
      <c r="AF582" s="142">
        <f t="shared" si="260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74"/>
        <v>0</v>
      </c>
      <c r="AK582" s="141">
        <f t="shared" si="275"/>
        <v>0</v>
      </c>
      <c r="AL582" s="142">
        <f t="shared" si="261"/>
        <v>0</v>
      </c>
      <c r="AM582" s="142">
        <f t="shared" si="262"/>
        <v>0</v>
      </c>
      <c r="AN582" s="142">
        <f t="shared" si="263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64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65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66"/>
        <v>0</v>
      </c>
      <c r="BO582" s="128">
        <f t="shared" si="267"/>
        <v>0</v>
      </c>
      <c r="BP582" s="120"/>
      <c r="BQ582" s="56">
        <f t="shared" si="268"/>
        <v>0</v>
      </c>
      <c r="BR582" s="52">
        <f t="shared" si="269"/>
        <v>0</v>
      </c>
      <c r="BS582" s="52">
        <f t="shared" si="270"/>
        <v>0</v>
      </c>
      <c r="BT582" s="32">
        <f>IF(OR(LOOKUP(V582,Sheet2!A$3:A$25,Sheet2!B$3:B$25)=1,G582=0),0,AW582-AO582*0.2*G582)</f>
        <v>0</v>
      </c>
      <c r="BU582" s="52">
        <f t="shared" si="271"/>
        <v>0</v>
      </c>
      <c r="BV582" s="52">
        <f t="shared" si="272"/>
        <v>0</v>
      </c>
      <c r="BW582" s="32">
        <f t="shared" si="273"/>
        <v>0</v>
      </c>
    </row>
    <row r="583" spans="4:75">
      <c r="D583" s="103">
        <f t="shared" si="253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56"/>
        <v>0</v>
      </c>
      <c r="T583" s="118">
        <v>0</v>
      </c>
      <c r="V583" s="141">
        <f t="shared" si="254"/>
        <v>0</v>
      </c>
      <c r="W583" s="142">
        <f t="shared" si="257"/>
        <v>0</v>
      </c>
      <c r="X583" s="142">
        <f t="shared" si="248"/>
        <v>0</v>
      </c>
      <c r="Y583" s="142">
        <f t="shared" si="249"/>
        <v>0</v>
      </c>
      <c r="Z583" s="142">
        <f>Y583+LOOKUP(V583,Sheet2!A$3:A$24,Sheet2!J$3:J$24)</f>
        <v>0</v>
      </c>
      <c r="AA583" s="142">
        <f t="shared" si="258"/>
        <v>0</v>
      </c>
      <c r="AB583" s="142">
        <f t="shared" si="250"/>
        <v>0</v>
      </c>
      <c r="AC583" s="142">
        <f t="shared" si="251"/>
        <v>0</v>
      </c>
      <c r="AD583" s="142">
        <f>AC583+LOOKUP(V583,Sheet2!A$3:A$24,Sheet2!J$3:J$24)</f>
        <v>0</v>
      </c>
      <c r="AE583" s="142">
        <f t="shared" si="259"/>
        <v>0</v>
      </c>
      <c r="AF583" s="142">
        <f t="shared" si="260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74"/>
        <v>0</v>
      </c>
      <c r="AK583" s="141">
        <f t="shared" si="275"/>
        <v>0</v>
      </c>
      <c r="AL583" s="142">
        <f t="shared" si="261"/>
        <v>0</v>
      </c>
      <c r="AM583" s="142">
        <f t="shared" si="262"/>
        <v>0</v>
      </c>
      <c r="AN583" s="142">
        <f t="shared" si="263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64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65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66"/>
        <v>0</v>
      </c>
      <c r="BO583" s="128">
        <f t="shared" si="267"/>
        <v>0</v>
      </c>
      <c r="BP583" s="120"/>
      <c r="BQ583" s="56">
        <f t="shared" si="268"/>
        <v>0</v>
      </c>
      <c r="BR583" s="52">
        <f t="shared" si="269"/>
        <v>0</v>
      </c>
      <c r="BS583" s="52">
        <f t="shared" si="270"/>
        <v>0</v>
      </c>
      <c r="BT583" s="32">
        <f>IF(OR(LOOKUP(V583,Sheet2!A$3:A$25,Sheet2!B$3:B$25)=1,G583=0),0,AW583-AO583*0.2*G583)</f>
        <v>0</v>
      </c>
      <c r="BU583" s="52">
        <f t="shared" si="271"/>
        <v>0</v>
      </c>
      <c r="BV583" s="52">
        <f t="shared" si="272"/>
        <v>0</v>
      </c>
      <c r="BW583" s="32">
        <f t="shared" si="273"/>
        <v>0</v>
      </c>
    </row>
    <row r="584" spans="4:75">
      <c r="D584" s="103">
        <f t="shared" si="253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56"/>
        <v>0</v>
      </c>
      <c r="T584" s="118">
        <v>0</v>
      </c>
      <c r="V584" s="141">
        <f t="shared" si="254"/>
        <v>0</v>
      </c>
      <c r="W584" s="142">
        <f t="shared" si="257"/>
        <v>0</v>
      </c>
      <c r="X584" s="142">
        <f t="shared" si="248"/>
        <v>0</v>
      </c>
      <c r="Y584" s="142">
        <f t="shared" si="249"/>
        <v>0</v>
      </c>
      <c r="Z584" s="142">
        <f>Y584+LOOKUP(V584,Sheet2!A$3:A$24,Sheet2!J$3:J$24)</f>
        <v>0</v>
      </c>
      <c r="AA584" s="142">
        <f t="shared" si="258"/>
        <v>0</v>
      </c>
      <c r="AB584" s="142">
        <f t="shared" si="250"/>
        <v>0</v>
      </c>
      <c r="AC584" s="142">
        <f t="shared" si="251"/>
        <v>0</v>
      </c>
      <c r="AD584" s="142">
        <f>AC584+LOOKUP(V584,Sheet2!A$3:A$24,Sheet2!J$3:J$24)</f>
        <v>0</v>
      </c>
      <c r="AE584" s="142">
        <f t="shared" si="259"/>
        <v>0</v>
      </c>
      <c r="AF584" s="142">
        <f t="shared" si="260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74"/>
        <v>0</v>
      </c>
      <c r="AK584" s="141">
        <f t="shared" si="275"/>
        <v>0</v>
      </c>
      <c r="AL584" s="142">
        <f t="shared" si="261"/>
        <v>0</v>
      </c>
      <c r="AM584" s="142">
        <f t="shared" si="262"/>
        <v>0</v>
      </c>
      <c r="AN584" s="142">
        <f t="shared" si="263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64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65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66"/>
        <v>0</v>
      </c>
      <c r="BO584" s="128">
        <f t="shared" si="267"/>
        <v>0</v>
      </c>
      <c r="BP584" s="120"/>
      <c r="BQ584" s="56">
        <f t="shared" si="268"/>
        <v>0</v>
      </c>
      <c r="BR584" s="52">
        <f t="shared" si="269"/>
        <v>0</v>
      </c>
      <c r="BS584" s="52">
        <f t="shared" si="270"/>
        <v>0</v>
      </c>
      <c r="BT584" s="32">
        <f>IF(OR(LOOKUP(V584,Sheet2!A$3:A$25,Sheet2!B$3:B$25)=1,G584=0),0,AW584-AO584*0.2*G584)</f>
        <v>0</v>
      </c>
      <c r="BU584" s="52">
        <f t="shared" si="271"/>
        <v>0</v>
      </c>
      <c r="BV584" s="52">
        <f t="shared" si="272"/>
        <v>0</v>
      </c>
      <c r="BW584" s="32">
        <f t="shared" si="273"/>
        <v>0</v>
      </c>
    </row>
    <row r="585" spans="4:75">
      <c r="D585" s="103">
        <f t="shared" si="253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55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56"/>
        <v>0</v>
      </c>
      <c r="T585" s="118">
        <v>0</v>
      </c>
      <c r="V585" s="141">
        <f t="shared" si="254"/>
        <v>0</v>
      </c>
      <c r="W585" s="142">
        <f t="shared" si="257"/>
        <v>0</v>
      </c>
      <c r="X585" s="142">
        <f t="shared" si="248"/>
        <v>0</v>
      </c>
      <c r="Y585" s="142">
        <f t="shared" si="249"/>
        <v>0</v>
      </c>
      <c r="Z585" s="142">
        <f>Y585+LOOKUP(V585,Sheet2!A$3:A$24,Sheet2!J$3:J$24)</f>
        <v>0</v>
      </c>
      <c r="AA585" s="142">
        <f t="shared" si="258"/>
        <v>0</v>
      </c>
      <c r="AB585" s="142">
        <f t="shared" si="250"/>
        <v>0</v>
      </c>
      <c r="AC585" s="142">
        <f t="shared" si="251"/>
        <v>0</v>
      </c>
      <c r="AD585" s="142">
        <f>AC585+LOOKUP(V585,Sheet2!A$3:A$24,Sheet2!J$3:J$24)</f>
        <v>0</v>
      </c>
      <c r="AE585" s="142">
        <f t="shared" si="259"/>
        <v>0</v>
      </c>
      <c r="AF585" s="142">
        <f t="shared" si="260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74"/>
        <v>0</v>
      </c>
      <c r="AK585" s="141">
        <f t="shared" si="275"/>
        <v>0</v>
      </c>
      <c r="AL585" s="142">
        <f t="shared" si="261"/>
        <v>0</v>
      </c>
      <c r="AM585" s="142">
        <f t="shared" si="262"/>
        <v>0</v>
      </c>
      <c r="AN585" s="142">
        <f t="shared" si="263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64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65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66"/>
        <v>0</v>
      </c>
      <c r="BO585" s="128">
        <f t="shared" si="267"/>
        <v>0</v>
      </c>
      <c r="BP585" s="120"/>
      <c r="BQ585" s="56">
        <f t="shared" si="268"/>
        <v>0</v>
      </c>
      <c r="BR585" s="52">
        <f t="shared" si="269"/>
        <v>0</v>
      </c>
      <c r="BS585" s="52">
        <f t="shared" si="270"/>
        <v>0</v>
      </c>
      <c r="BT585" s="32">
        <f>IF(OR(LOOKUP(V585,Sheet2!A$3:A$25,Sheet2!B$3:B$25)=1,G585=0),0,AW585-AO585*0.2*G585)</f>
        <v>0</v>
      </c>
      <c r="BU585" s="52">
        <f t="shared" si="271"/>
        <v>0</v>
      </c>
      <c r="BV585" s="52">
        <f t="shared" si="272"/>
        <v>0</v>
      </c>
      <c r="BW585" s="32">
        <f t="shared" si="273"/>
        <v>0</v>
      </c>
    </row>
    <row r="586" spans="4:75">
      <c r="D586" s="103">
        <f t="shared" si="253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55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56"/>
        <v>0</v>
      </c>
      <c r="T586" s="118">
        <v>0</v>
      </c>
      <c r="V586" s="141">
        <f t="shared" si="254"/>
        <v>0</v>
      </c>
      <c r="W586" s="142">
        <f t="shared" si="257"/>
        <v>0</v>
      </c>
      <c r="X586" s="142">
        <f t="shared" ref="X586:X649" si="276">IF($G586=0,0,E586)</f>
        <v>0</v>
      </c>
      <c r="Y586" s="142">
        <f t="shared" ref="Y586:Y649" si="277">IF($G586=0,0,F586)</f>
        <v>0</v>
      </c>
      <c r="Z586" s="142">
        <f>Y586+LOOKUP(V586,Sheet2!A$3:A$24,Sheet2!J$3:J$24)</f>
        <v>0</v>
      </c>
      <c r="AA586" s="142">
        <f t="shared" si="258"/>
        <v>0</v>
      </c>
      <c r="AB586" s="142">
        <f t="shared" ref="AB586:AB649" si="278">IF($G586=0,0,E587)</f>
        <v>0</v>
      </c>
      <c r="AC586" s="142">
        <f t="shared" ref="AC586:AC649" si="279">IF($G586=0,0,F587)</f>
        <v>0</v>
      </c>
      <c r="AD586" s="142">
        <f>AC586+LOOKUP(V586,Sheet2!A$3:A$24,Sheet2!J$3:J$24)</f>
        <v>0</v>
      </c>
      <c r="AE586" s="142">
        <f t="shared" si="259"/>
        <v>0</v>
      </c>
      <c r="AF586" s="142">
        <f t="shared" si="260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74"/>
        <v>0</v>
      </c>
      <c r="AK586" s="141">
        <f t="shared" si="275"/>
        <v>0</v>
      </c>
      <c r="AL586" s="142">
        <f t="shared" si="261"/>
        <v>0</v>
      </c>
      <c r="AM586" s="142">
        <f t="shared" si="262"/>
        <v>0</v>
      </c>
      <c r="AN586" s="142">
        <f t="shared" si="263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64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65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66"/>
        <v>0</v>
      </c>
      <c r="BO586" s="128">
        <f t="shared" si="267"/>
        <v>0</v>
      </c>
      <c r="BP586" s="120"/>
      <c r="BQ586" s="56">
        <f t="shared" si="268"/>
        <v>0</v>
      </c>
      <c r="BR586" s="52">
        <f t="shared" si="269"/>
        <v>0</v>
      </c>
      <c r="BS586" s="52">
        <f t="shared" si="270"/>
        <v>0</v>
      </c>
      <c r="BT586" s="32">
        <f>IF(OR(LOOKUP(V586,Sheet2!A$3:A$25,Sheet2!B$3:B$25)=1,G586=0),0,AW586-AO586*0.2*G586)</f>
        <v>0</v>
      </c>
      <c r="BU586" s="52">
        <f t="shared" si="271"/>
        <v>0</v>
      </c>
      <c r="BV586" s="52">
        <f t="shared" si="272"/>
        <v>0</v>
      </c>
      <c r="BW586" s="32">
        <f t="shared" si="273"/>
        <v>0</v>
      </c>
    </row>
    <row r="587" spans="4:75">
      <c r="D587" s="103">
        <f t="shared" si="253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55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56"/>
        <v>0</v>
      </c>
      <c r="T587" s="118">
        <v>0</v>
      </c>
      <c r="V587" s="141">
        <f t="shared" si="254"/>
        <v>0</v>
      </c>
      <c r="W587" s="142">
        <f t="shared" si="257"/>
        <v>0</v>
      </c>
      <c r="X587" s="142">
        <f t="shared" si="276"/>
        <v>0</v>
      </c>
      <c r="Y587" s="142">
        <f t="shared" si="277"/>
        <v>0</v>
      </c>
      <c r="Z587" s="142">
        <f>Y587+LOOKUP(V587,Sheet2!A$3:A$24,Sheet2!J$3:J$24)</f>
        <v>0</v>
      </c>
      <c r="AA587" s="142">
        <f t="shared" si="258"/>
        <v>0</v>
      </c>
      <c r="AB587" s="142">
        <f t="shared" si="278"/>
        <v>0</v>
      </c>
      <c r="AC587" s="142">
        <f t="shared" si="279"/>
        <v>0</v>
      </c>
      <c r="AD587" s="142">
        <f>AC587+LOOKUP(V587,Sheet2!A$3:A$24,Sheet2!J$3:J$24)</f>
        <v>0</v>
      </c>
      <c r="AE587" s="142">
        <f t="shared" si="259"/>
        <v>0</v>
      </c>
      <c r="AF587" s="142">
        <f t="shared" si="260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74"/>
        <v>0</v>
      </c>
      <c r="AK587" s="141">
        <f t="shared" si="275"/>
        <v>0</v>
      </c>
      <c r="AL587" s="142">
        <f t="shared" si="261"/>
        <v>0</v>
      </c>
      <c r="AM587" s="142">
        <f t="shared" si="262"/>
        <v>0</v>
      </c>
      <c r="AN587" s="142">
        <f t="shared" si="263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64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65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66"/>
        <v>0</v>
      </c>
      <c r="BO587" s="128">
        <f t="shared" si="267"/>
        <v>0</v>
      </c>
      <c r="BP587" s="120"/>
      <c r="BQ587" s="56">
        <f t="shared" si="268"/>
        <v>0</v>
      </c>
      <c r="BR587" s="52">
        <f t="shared" si="269"/>
        <v>0</v>
      </c>
      <c r="BS587" s="52">
        <f t="shared" si="270"/>
        <v>0</v>
      </c>
      <c r="BT587" s="32">
        <f>IF(OR(LOOKUP(V587,Sheet2!A$3:A$25,Sheet2!B$3:B$25)=1,G587=0),0,AW587-AO587*0.2*G587)</f>
        <v>0</v>
      </c>
      <c r="BU587" s="52">
        <f t="shared" si="271"/>
        <v>0</v>
      </c>
      <c r="BV587" s="52">
        <f t="shared" si="272"/>
        <v>0</v>
      </c>
      <c r="BW587" s="32">
        <f t="shared" si="273"/>
        <v>0</v>
      </c>
    </row>
    <row r="588" spans="4:75">
      <c r="D588" s="103">
        <f t="shared" si="253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55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56"/>
        <v>0</v>
      </c>
      <c r="T588" s="118">
        <v>0</v>
      </c>
      <c r="V588" s="141">
        <f t="shared" si="254"/>
        <v>0</v>
      </c>
      <c r="W588" s="142">
        <f t="shared" si="257"/>
        <v>0</v>
      </c>
      <c r="X588" s="142">
        <f t="shared" si="276"/>
        <v>0</v>
      </c>
      <c r="Y588" s="142">
        <f t="shared" si="277"/>
        <v>0</v>
      </c>
      <c r="Z588" s="142">
        <f>Y588+LOOKUP(V588,Sheet2!A$3:A$24,Sheet2!J$3:J$24)</f>
        <v>0</v>
      </c>
      <c r="AA588" s="142">
        <f t="shared" si="258"/>
        <v>0</v>
      </c>
      <c r="AB588" s="142">
        <f t="shared" si="278"/>
        <v>0</v>
      </c>
      <c r="AC588" s="142">
        <f t="shared" si="279"/>
        <v>0</v>
      </c>
      <c r="AD588" s="142">
        <f>AC588+LOOKUP(V588,Sheet2!A$3:A$24,Sheet2!J$3:J$24)</f>
        <v>0</v>
      </c>
      <c r="AE588" s="142">
        <f t="shared" si="259"/>
        <v>0</v>
      </c>
      <c r="AF588" s="142">
        <f t="shared" si="260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74"/>
        <v>0</v>
      </c>
      <c r="AK588" s="141">
        <f t="shared" si="275"/>
        <v>0</v>
      </c>
      <c r="AL588" s="142">
        <f t="shared" si="261"/>
        <v>0</v>
      </c>
      <c r="AM588" s="142">
        <f t="shared" si="262"/>
        <v>0</v>
      </c>
      <c r="AN588" s="142">
        <f t="shared" si="263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64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65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66"/>
        <v>0</v>
      </c>
      <c r="BO588" s="128">
        <f t="shared" si="267"/>
        <v>0</v>
      </c>
      <c r="BP588" s="120"/>
      <c r="BQ588" s="56">
        <f t="shared" si="268"/>
        <v>0</v>
      </c>
      <c r="BR588" s="52">
        <f t="shared" si="269"/>
        <v>0</v>
      </c>
      <c r="BS588" s="52">
        <f t="shared" si="270"/>
        <v>0</v>
      </c>
      <c r="BT588" s="32">
        <f>IF(OR(LOOKUP(V588,Sheet2!A$3:A$25,Sheet2!B$3:B$25)=1,G588=0),0,AW588-AO588*0.2*G588)</f>
        <v>0</v>
      </c>
      <c r="BU588" s="52">
        <f t="shared" si="271"/>
        <v>0</v>
      </c>
      <c r="BV588" s="52">
        <f t="shared" si="272"/>
        <v>0</v>
      </c>
      <c r="BW588" s="32">
        <f t="shared" si="273"/>
        <v>0</v>
      </c>
    </row>
    <row r="589" spans="4:75">
      <c r="D589" s="103">
        <f t="shared" si="253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55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56"/>
        <v>0</v>
      </c>
      <c r="T589" s="118">
        <v>0</v>
      </c>
      <c r="V589" s="141">
        <f t="shared" si="254"/>
        <v>0</v>
      </c>
      <c r="W589" s="142">
        <f t="shared" si="257"/>
        <v>0</v>
      </c>
      <c r="X589" s="142">
        <f t="shared" si="276"/>
        <v>0</v>
      </c>
      <c r="Y589" s="142">
        <f t="shared" si="277"/>
        <v>0</v>
      </c>
      <c r="Z589" s="142">
        <f>Y589+LOOKUP(V589,Sheet2!A$3:A$24,Sheet2!J$3:J$24)</f>
        <v>0</v>
      </c>
      <c r="AA589" s="142">
        <f t="shared" si="258"/>
        <v>0</v>
      </c>
      <c r="AB589" s="142">
        <f t="shared" si="278"/>
        <v>0</v>
      </c>
      <c r="AC589" s="142">
        <f t="shared" si="279"/>
        <v>0</v>
      </c>
      <c r="AD589" s="142">
        <f>AC589+LOOKUP(V589,Sheet2!A$3:A$24,Sheet2!J$3:J$24)</f>
        <v>0</v>
      </c>
      <c r="AE589" s="142">
        <f t="shared" si="259"/>
        <v>0</v>
      </c>
      <c r="AF589" s="142">
        <f t="shared" si="260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74"/>
        <v>0</v>
      </c>
      <c r="AK589" s="141">
        <f t="shared" si="275"/>
        <v>0</v>
      </c>
      <c r="AL589" s="142">
        <f t="shared" si="261"/>
        <v>0</v>
      </c>
      <c r="AM589" s="142">
        <f t="shared" si="262"/>
        <v>0</v>
      </c>
      <c r="AN589" s="142">
        <f t="shared" si="263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64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65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66"/>
        <v>0</v>
      </c>
      <c r="BO589" s="128">
        <f t="shared" si="267"/>
        <v>0</v>
      </c>
      <c r="BP589" s="120"/>
      <c r="BQ589" s="56">
        <f t="shared" si="268"/>
        <v>0</v>
      </c>
      <c r="BR589" s="52">
        <f t="shared" si="269"/>
        <v>0</v>
      </c>
      <c r="BS589" s="52">
        <f t="shared" si="270"/>
        <v>0</v>
      </c>
      <c r="BT589" s="32">
        <f>IF(OR(LOOKUP(V589,Sheet2!A$3:A$25,Sheet2!B$3:B$25)=1,G589=0),0,AW589-AO589*0.2*G589)</f>
        <v>0</v>
      </c>
      <c r="BU589" s="52">
        <f t="shared" si="271"/>
        <v>0</v>
      </c>
      <c r="BV589" s="52">
        <f t="shared" si="272"/>
        <v>0</v>
      </c>
      <c r="BW589" s="32">
        <f t="shared" si="273"/>
        <v>0</v>
      </c>
    </row>
    <row r="590" spans="4:75">
      <c r="D590" s="103">
        <f t="shared" si="253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55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56"/>
        <v>0</v>
      </c>
      <c r="T590" s="118">
        <v>0</v>
      </c>
      <c r="V590" s="141">
        <f t="shared" si="254"/>
        <v>0</v>
      </c>
      <c r="W590" s="142">
        <f t="shared" si="257"/>
        <v>0</v>
      </c>
      <c r="X590" s="142">
        <f t="shared" si="276"/>
        <v>0</v>
      </c>
      <c r="Y590" s="142">
        <f t="shared" si="277"/>
        <v>0</v>
      </c>
      <c r="Z590" s="142">
        <f>Y590+LOOKUP(V590,Sheet2!A$3:A$24,Sheet2!J$3:J$24)</f>
        <v>0</v>
      </c>
      <c r="AA590" s="142">
        <f t="shared" si="258"/>
        <v>0</v>
      </c>
      <c r="AB590" s="142">
        <f t="shared" si="278"/>
        <v>0</v>
      </c>
      <c r="AC590" s="142">
        <f t="shared" si="279"/>
        <v>0</v>
      </c>
      <c r="AD590" s="142">
        <f>AC590+LOOKUP(V590,Sheet2!A$3:A$24,Sheet2!J$3:J$24)</f>
        <v>0</v>
      </c>
      <c r="AE590" s="142">
        <f t="shared" si="259"/>
        <v>0</v>
      </c>
      <c r="AF590" s="142">
        <f t="shared" si="260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74"/>
        <v>0</v>
      </c>
      <c r="AK590" s="141">
        <f t="shared" si="275"/>
        <v>0</v>
      </c>
      <c r="AL590" s="142">
        <f t="shared" si="261"/>
        <v>0</v>
      </c>
      <c r="AM590" s="142">
        <f t="shared" si="262"/>
        <v>0</v>
      </c>
      <c r="AN590" s="142">
        <f t="shared" si="263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64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65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66"/>
        <v>0</v>
      </c>
      <c r="BO590" s="128">
        <f t="shared" si="267"/>
        <v>0</v>
      </c>
      <c r="BP590" s="120"/>
      <c r="BQ590" s="56">
        <f t="shared" si="268"/>
        <v>0</v>
      </c>
      <c r="BR590" s="52">
        <f t="shared" si="269"/>
        <v>0</v>
      </c>
      <c r="BS590" s="52">
        <f t="shared" si="270"/>
        <v>0</v>
      </c>
      <c r="BT590" s="32">
        <f>IF(OR(LOOKUP(V590,Sheet2!A$3:A$25,Sheet2!B$3:B$25)=1,G590=0),0,AW590-AO590*0.2*G590)</f>
        <v>0</v>
      </c>
      <c r="BU590" s="52">
        <f t="shared" si="271"/>
        <v>0</v>
      </c>
      <c r="BV590" s="52">
        <f t="shared" si="272"/>
        <v>0</v>
      </c>
      <c r="BW590" s="32">
        <f t="shared" si="273"/>
        <v>0</v>
      </c>
    </row>
    <row r="591" spans="4:75">
      <c r="D591" s="103">
        <f t="shared" si="253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55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56"/>
        <v>0</v>
      </c>
      <c r="T591" s="118">
        <v>0</v>
      </c>
      <c r="V591" s="141">
        <f t="shared" si="254"/>
        <v>0</v>
      </c>
      <c r="W591" s="142">
        <f t="shared" si="257"/>
        <v>0</v>
      </c>
      <c r="X591" s="142">
        <f t="shared" si="276"/>
        <v>0</v>
      </c>
      <c r="Y591" s="142">
        <f t="shared" si="277"/>
        <v>0</v>
      </c>
      <c r="Z591" s="142">
        <f>Y591+LOOKUP(V591,Sheet2!A$3:A$24,Sheet2!J$3:J$24)</f>
        <v>0</v>
      </c>
      <c r="AA591" s="142">
        <f t="shared" si="258"/>
        <v>0</v>
      </c>
      <c r="AB591" s="142">
        <f t="shared" si="278"/>
        <v>0</v>
      </c>
      <c r="AC591" s="142">
        <f t="shared" si="279"/>
        <v>0</v>
      </c>
      <c r="AD591" s="142">
        <f>AC591+LOOKUP(V591,Sheet2!A$3:A$24,Sheet2!J$3:J$24)</f>
        <v>0</v>
      </c>
      <c r="AE591" s="142">
        <f t="shared" si="259"/>
        <v>0</v>
      </c>
      <c r="AF591" s="142">
        <f t="shared" si="260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74"/>
        <v>0</v>
      </c>
      <c r="AK591" s="141">
        <f t="shared" si="275"/>
        <v>0</v>
      </c>
      <c r="AL591" s="142">
        <f t="shared" si="261"/>
        <v>0</v>
      </c>
      <c r="AM591" s="142">
        <f t="shared" si="262"/>
        <v>0</v>
      </c>
      <c r="AN591" s="142">
        <f t="shared" si="263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64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65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66"/>
        <v>0</v>
      </c>
      <c r="BO591" s="128">
        <f t="shared" si="267"/>
        <v>0</v>
      </c>
      <c r="BP591" s="120"/>
      <c r="BQ591" s="56">
        <f t="shared" si="268"/>
        <v>0</v>
      </c>
      <c r="BR591" s="52">
        <f t="shared" si="269"/>
        <v>0</v>
      </c>
      <c r="BS591" s="52">
        <f t="shared" si="270"/>
        <v>0</v>
      </c>
      <c r="BT591" s="32">
        <f>IF(OR(LOOKUP(V591,Sheet2!A$3:A$25,Sheet2!B$3:B$25)=1,G591=0),0,AW591-AO591*0.2*G591)</f>
        <v>0</v>
      </c>
      <c r="BU591" s="52">
        <f t="shared" si="271"/>
        <v>0</v>
      </c>
      <c r="BV591" s="52">
        <f t="shared" si="272"/>
        <v>0</v>
      </c>
      <c r="BW591" s="32">
        <f t="shared" si="273"/>
        <v>0</v>
      </c>
    </row>
    <row r="592" spans="4:75">
      <c r="D592" s="103">
        <f t="shared" si="253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55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56"/>
        <v>0</v>
      </c>
      <c r="T592" s="118">
        <v>0</v>
      </c>
      <c r="V592" s="141">
        <f t="shared" si="254"/>
        <v>0</v>
      </c>
      <c r="W592" s="142">
        <f t="shared" si="257"/>
        <v>0</v>
      </c>
      <c r="X592" s="142">
        <f t="shared" si="276"/>
        <v>0</v>
      </c>
      <c r="Y592" s="142">
        <f t="shared" si="277"/>
        <v>0</v>
      </c>
      <c r="Z592" s="142">
        <f>Y592+LOOKUP(V592,Sheet2!A$3:A$24,Sheet2!J$3:J$24)</f>
        <v>0</v>
      </c>
      <c r="AA592" s="142">
        <f t="shared" si="258"/>
        <v>0</v>
      </c>
      <c r="AB592" s="142">
        <f t="shared" si="278"/>
        <v>0</v>
      </c>
      <c r="AC592" s="142">
        <f t="shared" si="279"/>
        <v>0</v>
      </c>
      <c r="AD592" s="142">
        <f>AC592+LOOKUP(V592,Sheet2!A$3:A$24,Sheet2!J$3:J$24)</f>
        <v>0</v>
      </c>
      <c r="AE592" s="142">
        <f t="shared" si="259"/>
        <v>0</v>
      </c>
      <c r="AF592" s="142">
        <f t="shared" si="260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74"/>
        <v>0</v>
      </c>
      <c r="AK592" s="141">
        <f t="shared" si="275"/>
        <v>0</v>
      </c>
      <c r="AL592" s="142">
        <f t="shared" si="261"/>
        <v>0</v>
      </c>
      <c r="AM592" s="142">
        <f t="shared" si="262"/>
        <v>0</v>
      </c>
      <c r="AN592" s="142">
        <f t="shared" si="263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64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65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66"/>
        <v>0</v>
      </c>
      <c r="BO592" s="128">
        <f t="shared" si="267"/>
        <v>0</v>
      </c>
      <c r="BP592" s="120"/>
      <c r="BQ592" s="56">
        <f t="shared" si="268"/>
        <v>0</v>
      </c>
      <c r="BR592" s="52">
        <f t="shared" si="269"/>
        <v>0</v>
      </c>
      <c r="BS592" s="52">
        <f t="shared" si="270"/>
        <v>0</v>
      </c>
      <c r="BT592" s="32">
        <f>IF(OR(LOOKUP(V592,Sheet2!A$3:A$25,Sheet2!B$3:B$25)=1,G592=0),0,AW592-AO592*0.2*G592)</f>
        <v>0</v>
      </c>
      <c r="BU592" s="52">
        <f t="shared" si="271"/>
        <v>0</v>
      </c>
      <c r="BV592" s="52">
        <f t="shared" si="272"/>
        <v>0</v>
      </c>
      <c r="BW592" s="32">
        <f t="shared" si="273"/>
        <v>0</v>
      </c>
    </row>
    <row r="593" spans="4:75">
      <c r="D593" s="103">
        <f t="shared" si="253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55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56"/>
        <v>0</v>
      </c>
      <c r="T593" s="118">
        <v>0</v>
      </c>
      <c r="V593" s="141">
        <f t="shared" si="254"/>
        <v>0</v>
      </c>
      <c r="W593" s="142">
        <f t="shared" si="257"/>
        <v>0</v>
      </c>
      <c r="X593" s="142">
        <f t="shared" si="276"/>
        <v>0</v>
      </c>
      <c r="Y593" s="142">
        <f t="shared" si="277"/>
        <v>0</v>
      </c>
      <c r="Z593" s="142">
        <f>Y593+LOOKUP(V593,Sheet2!A$3:A$24,Sheet2!J$3:J$24)</f>
        <v>0</v>
      </c>
      <c r="AA593" s="142">
        <f t="shared" si="258"/>
        <v>0</v>
      </c>
      <c r="AB593" s="142">
        <f t="shared" si="278"/>
        <v>0</v>
      </c>
      <c r="AC593" s="142">
        <f t="shared" si="279"/>
        <v>0</v>
      </c>
      <c r="AD593" s="142">
        <f>AC593+LOOKUP(V593,Sheet2!A$3:A$24,Sheet2!J$3:J$24)</f>
        <v>0</v>
      </c>
      <c r="AE593" s="142">
        <f t="shared" si="259"/>
        <v>0</v>
      </c>
      <c r="AF593" s="142">
        <f t="shared" si="260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74"/>
        <v>0</v>
      </c>
      <c r="AK593" s="141">
        <f t="shared" si="275"/>
        <v>0</v>
      </c>
      <c r="AL593" s="142">
        <f t="shared" si="261"/>
        <v>0</v>
      </c>
      <c r="AM593" s="142">
        <f t="shared" si="262"/>
        <v>0</v>
      </c>
      <c r="AN593" s="142">
        <f t="shared" si="263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64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65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66"/>
        <v>0</v>
      </c>
      <c r="BO593" s="128">
        <f t="shared" si="267"/>
        <v>0</v>
      </c>
      <c r="BP593" s="120"/>
      <c r="BQ593" s="56">
        <f t="shared" si="268"/>
        <v>0</v>
      </c>
      <c r="BR593" s="52">
        <f t="shared" si="269"/>
        <v>0</v>
      </c>
      <c r="BS593" s="52">
        <f t="shared" si="270"/>
        <v>0</v>
      </c>
      <c r="BT593" s="32">
        <f>IF(OR(LOOKUP(V593,Sheet2!A$3:A$25,Sheet2!B$3:B$25)=1,G593=0),0,AW593-AO593*0.2*G593)</f>
        <v>0</v>
      </c>
      <c r="BU593" s="52">
        <f t="shared" si="271"/>
        <v>0</v>
      </c>
      <c r="BV593" s="52">
        <f t="shared" si="272"/>
        <v>0</v>
      </c>
      <c r="BW593" s="32">
        <f t="shared" si="273"/>
        <v>0</v>
      </c>
    </row>
    <row r="594" spans="4:75">
      <c r="D594" s="103">
        <f t="shared" si="253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55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56"/>
        <v>0</v>
      </c>
      <c r="T594" s="118">
        <v>0</v>
      </c>
      <c r="V594" s="141">
        <f t="shared" si="254"/>
        <v>0</v>
      </c>
      <c r="W594" s="142">
        <f t="shared" si="257"/>
        <v>0</v>
      </c>
      <c r="X594" s="142">
        <f t="shared" si="276"/>
        <v>0</v>
      </c>
      <c r="Y594" s="142">
        <f t="shared" si="277"/>
        <v>0</v>
      </c>
      <c r="Z594" s="142">
        <f>Y594+LOOKUP(V594,Sheet2!A$3:A$24,Sheet2!J$3:J$24)</f>
        <v>0</v>
      </c>
      <c r="AA594" s="142">
        <f t="shared" si="258"/>
        <v>0</v>
      </c>
      <c r="AB594" s="142">
        <f t="shared" si="278"/>
        <v>0</v>
      </c>
      <c r="AC594" s="142">
        <f t="shared" si="279"/>
        <v>0</v>
      </c>
      <c r="AD594" s="142">
        <f>AC594+LOOKUP(V594,Sheet2!A$3:A$24,Sheet2!J$3:J$24)</f>
        <v>0</v>
      </c>
      <c r="AE594" s="142">
        <f t="shared" si="259"/>
        <v>0</v>
      </c>
      <c r="AF594" s="142">
        <f t="shared" si="260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74"/>
        <v>0</v>
      </c>
      <c r="AK594" s="141">
        <f t="shared" si="275"/>
        <v>0</v>
      </c>
      <c r="AL594" s="142">
        <f t="shared" si="261"/>
        <v>0</v>
      </c>
      <c r="AM594" s="142">
        <f t="shared" si="262"/>
        <v>0</v>
      </c>
      <c r="AN594" s="142">
        <f t="shared" si="263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64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65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66"/>
        <v>0</v>
      </c>
      <c r="BO594" s="128">
        <f t="shared" si="267"/>
        <v>0</v>
      </c>
      <c r="BP594" s="120"/>
      <c r="BQ594" s="56">
        <f t="shared" si="268"/>
        <v>0</v>
      </c>
      <c r="BR594" s="52">
        <f t="shared" si="269"/>
        <v>0</v>
      </c>
      <c r="BS594" s="52">
        <f t="shared" si="270"/>
        <v>0</v>
      </c>
      <c r="BT594" s="32">
        <f>IF(OR(LOOKUP(V594,Sheet2!A$3:A$25,Sheet2!B$3:B$25)=1,G594=0),0,AW594-AO594*0.2*G594)</f>
        <v>0</v>
      </c>
      <c r="BU594" s="52">
        <f t="shared" si="271"/>
        <v>0</v>
      </c>
      <c r="BV594" s="52">
        <f t="shared" si="272"/>
        <v>0</v>
      </c>
      <c r="BW594" s="32">
        <f t="shared" si="273"/>
        <v>0</v>
      </c>
    </row>
    <row r="595" spans="4:75">
      <c r="D595" s="103">
        <f t="shared" si="253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55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56"/>
        <v>0</v>
      </c>
      <c r="T595" s="118">
        <v>0</v>
      </c>
      <c r="V595" s="141">
        <f t="shared" si="254"/>
        <v>0</v>
      </c>
      <c r="W595" s="142">
        <f t="shared" si="257"/>
        <v>0</v>
      </c>
      <c r="X595" s="142">
        <f t="shared" si="276"/>
        <v>0</v>
      </c>
      <c r="Y595" s="142">
        <f t="shared" si="277"/>
        <v>0</v>
      </c>
      <c r="Z595" s="142">
        <f>Y595+LOOKUP(V595,Sheet2!A$3:A$24,Sheet2!J$3:J$24)</f>
        <v>0</v>
      </c>
      <c r="AA595" s="142">
        <f t="shared" si="258"/>
        <v>0</v>
      </c>
      <c r="AB595" s="142">
        <f t="shared" si="278"/>
        <v>0</v>
      </c>
      <c r="AC595" s="142">
        <f t="shared" si="279"/>
        <v>0</v>
      </c>
      <c r="AD595" s="142">
        <f>AC595+LOOKUP(V595,Sheet2!A$3:A$24,Sheet2!J$3:J$24)</f>
        <v>0</v>
      </c>
      <c r="AE595" s="142">
        <f t="shared" si="259"/>
        <v>0</v>
      </c>
      <c r="AF595" s="142">
        <f t="shared" si="260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74"/>
        <v>0</v>
      </c>
      <c r="AK595" s="141">
        <f t="shared" si="275"/>
        <v>0</v>
      </c>
      <c r="AL595" s="142">
        <f t="shared" si="261"/>
        <v>0</v>
      </c>
      <c r="AM595" s="142">
        <f t="shared" si="262"/>
        <v>0</v>
      </c>
      <c r="AN595" s="142">
        <f t="shared" si="263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64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65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66"/>
        <v>0</v>
      </c>
      <c r="BO595" s="128">
        <f t="shared" si="267"/>
        <v>0</v>
      </c>
      <c r="BP595" s="120"/>
      <c r="BQ595" s="56">
        <f t="shared" si="268"/>
        <v>0</v>
      </c>
      <c r="BR595" s="52">
        <f t="shared" si="269"/>
        <v>0</v>
      </c>
      <c r="BS595" s="52">
        <f t="shared" si="270"/>
        <v>0</v>
      </c>
      <c r="BT595" s="32">
        <f>IF(OR(LOOKUP(V595,Sheet2!A$3:A$25,Sheet2!B$3:B$25)=1,G595=0),0,AW595-AO595*0.2*G595)</f>
        <v>0</v>
      </c>
      <c r="BU595" s="52">
        <f t="shared" si="271"/>
        <v>0</v>
      </c>
      <c r="BV595" s="52">
        <f t="shared" si="272"/>
        <v>0</v>
      </c>
      <c r="BW595" s="32">
        <f t="shared" si="273"/>
        <v>0</v>
      </c>
    </row>
    <row r="596" spans="4:75">
      <c r="D596" s="103">
        <f t="shared" si="253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55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56"/>
        <v>0</v>
      </c>
      <c r="T596" s="118">
        <v>0</v>
      </c>
      <c r="V596" s="141">
        <f t="shared" si="254"/>
        <v>0</v>
      </c>
      <c r="W596" s="142">
        <f t="shared" si="257"/>
        <v>0</v>
      </c>
      <c r="X596" s="142">
        <f t="shared" si="276"/>
        <v>0</v>
      </c>
      <c r="Y596" s="142">
        <f t="shared" si="277"/>
        <v>0</v>
      </c>
      <c r="Z596" s="142">
        <f>Y596+LOOKUP(V596,Sheet2!A$3:A$24,Sheet2!J$3:J$24)</f>
        <v>0</v>
      </c>
      <c r="AA596" s="142">
        <f t="shared" si="258"/>
        <v>0</v>
      </c>
      <c r="AB596" s="142">
        <f t="shared" si="278"/>
        <v>0</v>
      </c>
      <c r="AC596" s="142">
        <f t="shared" si="279"/>
        <v>0</v>
      </c>
      <c r="AD596" s="142">
        <f>AC596+LOOKUP(V596,Sheet2!A$3:A$24,Sheet2!J$3:J$24)</f>
        <v>0</v>
      </c>
      <c r="AE596" s="142">
        <f t="shared" si="259"/>
        <v>0</v>
      </c>
      <c r="AF596" s="142">
        <f t="shared" si="260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74"/>
        <v>0</v>
      </c>
      <c r="AK596" s="141">
        <f t="shared" si="275"/>
        <v>0</v>
      </c>
      <c r="AL596" s="142">
        <f t="shared" si="261"/>
        <v>0</v>
      </c>
      <c r="AM596" s="142">
        <f t="shared" si="262"/>
        <v>0</v>
      </c>
      <c r="AN596" s="142">
        <f t="shared" si="263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64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65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66"/>
        <v>0</v>
      </c>
      <c r="BO596" s="128">
        <f t="shared" si="267"/>
        <v>0</v>
      </c>
      <c r="BP596" s="120"/>
      <c r="BQ596" s="56">
        <f t="shared" si="268"/>
        <v>0</v>
      </c>
      <c r="BR596" s="52">
        <f t="shared" si="269"/>
        <v>0</v>
      </c>
      <c r="BS596" s="52">
        <f t="shared" si="270"/>
        <v>0</v>
      </c>
      <c r="BT596" s="32">
        <f>IF(OR(LOOKUP(V596,Sheet2!A$3:A$25,Sheet2!B$3:B$25)=1,G596=0),0,AW596-AO596*0.2*G596)</f>
        <v>0</v>
      </c>
      <c r="BU596" s="52">
        <f t="shared" si="271"/>
        <v>0</v>
      </c>
      <c r="BV596" s="52">
        <f t="shared" si="272"/>
        <v>0</v>
      </c>
      <c r="BW596" s="32">
        <f t="shared" si="273"/>
        <v>0</v>
      </c>
    </row>
    <row r="597" spans="4:75">
      <c r="D597" s="103">
        <f t="shared" si="253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55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56"/>
        <v>0</v>
      </c>
      <c r="T597" s="118">
        <v>0</v>
      </c>
      <c r="V597" s="141">
        <f t="shared" si="254"/>
        <v>0</v>
      </c>
      <c r="W597" s="142">
        <f t="shared" si="257"/>
        <v>0</v>
      </c>
      <c r="X597" s="142">
        <f t="shared" si="276"/>
        <v>0</v>
      </c>
      <c r="Y597" s="142">
        <f t="shared" si="277"/>
        <v>0</v>
      </c>
      <c r="Z597" s="142">
        <f>Y597+LOOKUP(V597,Sheet2!A$3:A$24,Sheet2!J$3:J$24)</f>
        <v>0</v>
      </c>
      <c r="AA597" s="142">
        <f t="shared" si="258"/>
        <v>0</v>
      </c>
      <c r="AB597" s="142">
        <f t="shared" si="278"/>
        <v>0</v>
      </c>
      <c r="AC597" s="142">
        <f t="shared" si="279"/>
        <v>0</v>
      </c>
      <c r="AD597" s="142">
        <f>AC597+LOOKUP(V597,Sheet2!A$3:A$24,Sheet2!J$3:J$24)</f>
        <v>0</v>
      </c>
      <c r="AE597" s="142">
        <f t="shared" si="259"/>
        <v>0</v>
      </c>
      <c r="AF597" s="142">
        <f t="shared" si="260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74"/>
        <v>0</v>
      </c>
      <c r="AK597" s="141">
        <f t="shared" si="275"/>
        <v>0</v>
      </c>
      <c r="AL597" s="142">
        <f t="shared" si="261"/>
        <v>0</v>
      </c>
      <c r="AM597" s="142">
        <f t="shared" si="262"/>
        <v>0</v>
      </c>
      <c r="AN597" s="142">
        <f t="shared" si="263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64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65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66"/>
        <v>0</v>
      </c>
      <c r="BO597" s="128">
        <f t="shared" si="267"/>
        <v>0</v>
      </c>
      <c r="BP597" s="120"/>
      <c r="BQ597" s="56">
        <f t="shared" si="268"/>
        <v>0</v>
      </c>
      <c r="BR597" s="52">
        <f t="shared" si="269"/>
        <v>0</v>
      </c>
      <c r="BS597" s="52">
        <f t="shared" si="270"/>
        <v>0</v>
      </c>
      <c r="BT597" s="32">
        <f>IF(OR(LOOKUP(V597,Sheet2!A$3:A$25,Sheet2!B$3:B$25)=1,G597=0),0,AW597-AO597*0.2*G597)</f>
        <v>0</v>
      </c>
      <c r="BU597" s="52">
        <f t="shared" si="271"/>
        <v>0</v>
      </c>
      <c r="BV597" s="52">
        <f t="shared" si="272"/>
        <v>0</v>
      </c>
      <c r="BW597" s="32">
        <f t="shared" si="273"/>
        <v>0</v>
      </c>
    </row>
    <row r="598" spans="4:75">
      <c r="D598" s="103">
        <f t="shared" si="253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55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56"/>
        <v>0</v>
      </c>
      <c r="T598" s="118">
        <v>0</v>
      </c>
      <c r="V598" s="141">
        <f t="shared" si="254"/>
        <v>0</v>
      </c>
      <c r="W598" s="142">
        <f t="shared" si="257"/>
        <v>0</v>
      </c>
      <c r="X598" s="142">
        <f t="shared" si="276"/>
        <v>0</v>
      </c>
      <c r="Y598" s="142">
        <f t="shared" si="277"/>
        <v>0</v>
      </c>
      <c r="Z598" s="142">
        <f>Y598+LOOKUP(V598,Sheet2!A$3:A$24,Sheet2!J$3:J$24)</f>
        <v>0</v>
      </c>
      <c r="AA598" s="142">
        <f t="shared" si="258"/>
        <v>0</v>
      </c>
      <c r="AB598" s="142">
        <f t="shared" si="278"/>
        <v>0</v>
      </c>
      <c r="AC598" s="142">
        <f t="shared" si="279"/>
        <v>0</v>
      </c>
      <c r="AD598" s="142">
        <f>AC598+LOOKUP(V598,Sheet2!A$3:A$24,Sheet2!J$3:J$24)</f>
        <v>0</v>
      </c>
      <c r="AE598" s="142">
        <f t="shared" si="259"/>
        <v>0</v>
      </c>
      <c r="AF598" s="142">
        <f t="shared" si="260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74"/>
        <v>0</v>
      </c>
      <c r="AK598" s="141">
        <f t="shared" si="275"/>
        <v>0</v>
      </c>
      <c r="AL598" s="142">
        <f t="shared" si="261"/>
        <v>0</v>
      </c>
      <c r="AM598" s="142">
        <f t="shared" si="262"/>
        <v>0</v>
      </c>
      <c r="AN598" s="142">
        <f t="shared" si="263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64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65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66"/>
        <v>0</v>
      </c>
      <c r="BO598" s="128">
        <f t="shared" si="267"/>
        <v>0</v>
      </c>
      <c r="BP598" s="120"/>
      <c r="BQ598" s="56">
        <f t="shared" si="268"/>
        <v>0</v>
      </c>
      <c r="BR598" s="52">
        <f t="shared" si="269"/>
        <v>0</v>
      </c>
      <c r="BS598" s="52">
        <f t="shared" si="270"/>
        <v>0</v>
      </c>
      <c r="BT598" s="32">
        <f>IF(OR(LOOKUP(V598,Sheet2!A$3:A$25,Sheet2!B$3:B$25)=1,G598=0),0,AW598-AO598*0.2*G598)</f>
        <v>0</v>
      </c>
      <c r="BU598" s="52">
        <f t="shared" si="271"/>
        <v>0</v>
      </c>
      <c r="BV598" s="52">
        <f t="shared" si="272"/>
        <v>0</v>
      </c>
      <c r="BW598" s="32">
        <f t="shared" si="273"/>
        <v>0</v>
      </c>
    </row>
    <row r="599" spans="4:75">
      <c r="D599" s="103">
        <f t="shared" si="253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55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56"/>
        <v>0</v>
      </c>
      <c r="T599" s="118">
        <v>0</v>
      </c>
      <c r="V599" s="141">
        <f t="shared" si="254"/>
        <v>0</v>
      </c>
      <c r="W599" s="142">
        <f t="shared" si="257"/>
        <v>0</v>
      </c>
      <c r="X599" s="142">
        <f t="shared" si="276"/>
        <v>0</v>
      </c>
      <c r="Y599" s="142">
        <f t="shared" si="277"/>
        <v>0</v>
      </c>
      <c r="Z599" s="142">
        <f>Y599+LOOKUP(V599,Sheet2!A$3:A$24,Sheet2!J$3:J$24)</f>
        <v>0</v>
      </c>
      <c r="AA599" s="142">
        <f t="shared" si="258"/>
        <v>0</v>
      </c>
      <c r="AB599" s="142">
        <f t="shared" si="278"/>
        <v>0</v>
      </c>
      <c r="AC599" s="142">
        <f t="shared" si="279"/>
        <v>0</v>
      </c>
      <c r="AD599" s="142">
        <f>AC599+LOOKUP(V599,Sheet2!A$3:A$24,Sheet2!J$3:J$24)</f>
        <v>0</v>
      </c>
      <c r="AE599" s="142">
        <f t="shared" si="259"/>
        <v>0</v>
      </c>
      <c r="AF599" s="142">
        <f t="shared" si="260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74"/>
        <v>0</v>
      </c>
      <c r="AK599" s="141">
        <f t="shared" si="275"/>
        <v>0</v>
      </c>
      <c r="AL599" s="142">
        <f t="shared" si="261"/>
        <v>0</v>
      </c>
      <c r="AM599" s="142">
        <f t="shared" si="262"/>
        <v>0</v>
      </c>
      <c r="AN599" s="142">
        <f t="shared" si="263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64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65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66"/>
        <v>0</v>
      </c>
      <c r="BO599" s="128">
        <f t="shared" si="267"/>
        <v>0</v>
      </c>
      <c r="BP599" s="120"/>
      <c r="BQ599" s="56">
        <f t="shared" si="268"/>
        <v>0</v>
      </c>
      <c r="BR599" s="52">
        <f t="shared" si="269"/>
        <v>0</v>
      </c>
      <c r="BS599" s="52">
        <f t="shared" si="270"/>
        <v>0</v>
      </c>
      <c r="BT599" s="32">
        <f>IF(OR(LOOKUP(V599,Sheet2!A$3:A$25,Sheet2!B$3:B$25)=1,G599=0),0,AW599-AO599*0.2*G599)</f>
        <v>0</v>
      </c>
      <c r="BU599" s="52">
        <f t="shared" si="271"/>
        <v>0</v>
      </c>
      <c r="BV599" s="52">
        <f t="shared" si="272"/>
        <v>0</v>
      </c>
      <c r="BW599" s="32">
        <f t="shared" si="273"/>
        <v>0</v>
      </c>
    </row>
    <row r="600" spans="4:75">
      <c r="D600" s="103">
        <f t="shared" si="253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55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56"/>
        <v>0</v>
      </c>
      <c r="T600" s="118">
        <v>0</v>
      </c>
      <c r="V600" s="141">
        <f t="shared" si="254"/>
        <v>0</v>
      </c>
      <c r="W600" s="142">
        <f t="shared" si="257"/>
        <v>0</v>
      </c>
      <c r="X600" s="142">
        <f t="shared" si="276"/>
        <v>0</v>
      </c>
      <c r="Y600" s="142">
        <f t="shared" si="277"/>
        <v>0</v>
      </c>
      <c r="Z600" s="142">
        <f>Y600+LOOKUP(V600,Sheet2!A$3:A$24,Sheet2!J$3:J$24)</f>
        <v>0</v>
      </c>
      <c r="AA600" s="142">
        <f t="shared" si="258"/>
        <v>0</v>
      </c>
      <c r="AB600" s="142">
        <f t="shared" si="278"/>
        <v>0</v>
      </c>
      <c r="AC600" s="142">
        <f t="shared" si="279"/>
        <v>0</v>
      </c>
      <c r="AD600" s="142">
        <f>AC600+LOOKUP(V600,Sheet2!A$3:A$24,Sheet2!J$3:J$24)</f>
        <v>0</v>
      </c>
      <c r="AE600" s="142">
        <f t="shared" si="259"/>
        <v>0</v>
      </c>
      <c r="AF600" s="142">
        <f t="shared" si="260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74"/>
        <v>0</v>
      </c>
      <c r="AK600" s="141">
        <f t="shared" si="275"/>
        <v>0</v>
      </c>
      <c r="AL600" s="142">
        <f t="shared" si="261"/>
        <v>0</v>
      </c>
      <c r="AM600" s="142">
        <f t="shared" si="262"/>
        <v>0</v>
      </c>
      <c r="AN600" s="142">
        <f t="shared" si="263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64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65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66"/>
        <v>0</v>
      </c>
      <c r="BO600" s="128">
        <f t="shared" si="267"/>
        <v>0</v>
      </c>
      <c r="BP600" s="120"/>
      <c r="BQ600" s="56">
        <f t="shared" si="268"/>
        <v>0</v>
      </c>
      <c r="BR600" s="52">
        <f t="shared" si="269"/>
        <v>0</v>
      </c>
      <c r="BS600" s="52">
        <f t="shared" si="270"/>
        <v>0</v>
      </c>
      <c r="BT600" s="32">
        <f>IF(OR(LOOKUP(V600,Sheet2!A$3:A$25,Sheet2!B$3:B$25)=1,G600=0),0,AW600-AO600*0.2*G600)</f>
        <v>0</v>
      </c>
      <c r="BU600" s="52">
        <f t="shared" si="271"/>
        <v>0</v>
      </c>
      <c r="BV600" s="52">
        <f t="shared" si="272"/>
        <v>0</v>
      </c>
      <c r="BW600" s="32">
        <f t="shared" si="273"/>
        <v>0</v>
      </c>
    </row>
    <row r="601" spans="4:75">
      <c r="D601" s="103">
        <f t="shared" si="253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55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56"/>
        <v>0</v>
      </c>
      <c r="T601" s="118">
        <v>0</v>
      </c>
      <c r="V601" s="141">
        <f t="shared" si="254"/>
        <v>0</v>
      </c>
      <c r="W601" s="142">
        <f t="shared" si="257"/>
        <v>0</v>
      </c>
      <c r="X601" s="142">
        <f t="shared" si="276"/>
        <v>0</v>
      </c>
      <c r="Y601" s="142">
        <f t="shared" si="277"/>
        <v>0</v>
      </c>
      <c r="Z601" s="142">
        <f>Y601+LOOKUP(V601,Sheet2!A$3:A$24,Sheet2!J$3:J$24)</f>
        <v>0</v>
      </c>
      <c r="AA601" s="142">
        <f t="shared" si="258"/>
        <v>0</v>
      </c>
      <c r="AB601" s="142">
        <f t="shared" si="278"/>
        <v>0</v>
      </c>
      <c r="AC601" s="142">
        <f t="shared" si="279"/>
        <v>0</v>
      </c>
      <c r="AD601" s="142">
        <f>AC601+LOOKUP(V601,Sheet2!A$3:A$24,Sheet2!J$3:J$24)</f>
        <v>0</v>
      </c>
      <c r="AE601" s="142">
        <f t="shared" si="259"/>
        <v>0</v>
      </c>
      <c r="AF601" s="142">
        <f t="shared" si="260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74"/>
        <v>0</v>
      </c>
      <c r="AK601" s="141">
        <f t="shared" si="275"/>
        <v>0</v>
      </c>
      <c r="AL601" s="142">
        <f t="shared" si="261"/>
        <v>0</v>
      </c>
      <c r="AM601" s="142">
        <f t="shared" si="262"/>
        <v>0</v>
      </c>
      <c r="AN601" s="142">
        <f t="shared" si="263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64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65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66"/>
        <v>0</v>
      </c>
      <c r="BO601" s="128">
        <f t="shared" si="267"/>
        <v>0</v>
      </c>
      <c r="BP601" s="120"/>
      <c r="BQ601" s="56">
        <f t="shared" si="268"/>
        <v>0</v>
      </c>
      <c r="BR601" s="52">
        <f t="shared" si="269"/>
        <v>0</v>
      </c>
      <c r="BS601" s="52">
        <f t="shared" si="270"/>
        <v>0</v>
      </c>
      <c r="BT601" s="32">
        <f>IF(OR(LOOKUP(V601,Sheet2!A$3:A$25,Sheet2!B$3:B$25)=1,G601=0),0,AW601-AO601*0.2*G601)</f>
        <v>0</v>
      </c>
      <c r="BU601" s="52">
        <f t="shared" si="271"/>
        <v>0</v>
      </c>
      <c r="BV601" s="52">
        <f t="shared" si="272"/>
        <v>0</v>
      </c>
      <c r="BW601" s="32">
        <f t="shared" si="273"/>
        <v>0</v>
      </c>
    </row>
    <row r="602" spans="4:75">
      <c r="D602" s="103">
        <f t="shared" si="253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55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56"/>
        <v>0</v>
      </c>
      <c r="T602" s="118">
        <v>0</v>
      </c>
      <c r="V602" s="141">
        <f t="shared" si="254"/>
        <v>0</v>
      </c>
      <c r="W602" s="142">
        <f t="shared" si="257"/>
        <v>0</v>
      </c>
      <c r="X602" s="142">
        <f t="shared" si="276"/>
        <v>0</v>
      </c>
      <c r="Y602" s="142">
        <f t="shared" si="277"/>
        <v>0</v>
      </c>
      <c r="Z602" s="142">
        <f>Y602+LOOKUP(V602,Sheet2!A$3:A$24,Sheet2!J$3:J$24)</f>
        <v>0</v>
      </c>
      <c r="AA602" s="142">
        <f t="shared" si="258"/>
        <v>0</v>
      </c>
      <c r="AB602" s="142">
        <f t="shared" si="278"/>
        <v>0</v>
      </c>
      <c r="AC602" s="142">
        <f t="shared" si="279"/>
        <v>0</v>
      </c>
      <c r="AD602" s="142">
        <f>AC602+LOOKUP(V602,Sheet2!A$3:A$24,Sheet2!J$3:J$24)</f>
        <v>0</v>
      </c>
      <c r="AE602" s="142">
        <f t="shared" si="259"/>
        <v>0</v>
      </c>
      <c r="AF602" s="142">
        <f t="shared" si="260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74"/>
        <v>0</v>
      </c>
      <c r="AK602" s="141">
        <f t="shared" si="275"/>
        <v>0</v>
      </c>
      <c r="AL602" s="142">
        <f t="shared" si="261"/>
        <v>0</v>
      </c>
      <c r="AM602" s="142">
        <f t="shared" si="262"/>
        <v>0</v>
      </c>
      <c r="AN602" s="142">
        <f t="shared" si="263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64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65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66"/>
        <v>0</v>
      </c>
      <c r="BO602" s="128">
        <f t="shared" si="267"/>
        <v>0</v>
      </c>
      <c r="BP602" s="120"/>
      <c r="BQ602" s="56">
        <f t="shared" si="268"/>
        <v>0</v>
      </c>
      <c r="BR602" s="52">
        <f t="shared" si="269"/>
        <v>0</v>
      </c>
      <c r="BS602" s="52">
        <f t="shared" si="270"/>
        <v>0</v>
      </c>
      <c r="BT602" s="32">
        <f>IF(OR(LOOKUP(V602,Sheet2!A$3:A$25,Sheet2!B$3:B$25)=1,G602=0),0,AW602-AO602*0.2*G602)</f>
        <v>0</v>
      </c>
      <c r="BU602" s="52">
        <f t="shared" si="271"/>
        <v>0</v>
      </c>
      <c r="BV602" s="52">
        <f t="shared" si="272"/>
        <v>0</v>
      </c>
      <c r="BW602" s="32">
        <f t="shared" si="273"/>
        <v>0</v>
      </c>
    </row>
    <row r="603" spans="4:75">
      <c r="D603" s="103">
        <f t="shared" si="253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55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56"/>
        <v>0</v>
      </c>
      <c r="T603" s="118">
        <v>0</v>
      </c>
      <c r="V603" s="141">
        <f t="shared" si="254"/>
        <v>0</v>
      </c>
      <c r="W603" s="142">
        <f t="shared" si="257"/>
        <v>0</v>
      </c>
      <c r="X603" s="142">
        <f t="shared" si="276"/>
        <v>0</v>
      </c>
      <c r="Y603" s="142">
        <f t="shared" si="277"/>
        <v>0</v>
      </c>
      <c r="Z603" s="142">
        <f>Y603+LOOKUP(V603,Sheet2!A$3:A$24,Sheet2!J$3:J$24)</f>
        <v>0</v>
      </c>
      <c r="AA603" s="142">
        <f t="shared" si="258"/>
        <v>0</v>
      </c>
      <c r="AB603" s="142">
        <f t="shared" si="278"/>
        <v>0</v>
      </c>
      <c r="AC603" s="142">
        <f t="shared" si="279"/>
        <v>0</v>
      </c>
      <c r="AD603" s="142">
        <f>AC603+LOOKUP(V603,Sheet2!A$3:A$24,Sheet2!J$3:J$24)</f>
        <v>0</v>
      </c>
      <c r="AE603" s="142">
        <f t="shared" si="259"/>
        <v>0</v>
      </c>
      <c r="AF603" s="142">
        <f t="shared" si="260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74"/>
        <v>0</v>
      </c>
      <c r="AK603" s="141">
        <f t="shared" si="275"/>
        <v>0</v>
      </c>
      <c r="AL603" s="142">
        <f t="shared" si="261"/>
        <v>0</v>
      </c>
      <c r="AM603" s="142">
        <f t="shared" si="262"/>
        <v>0</v>
      </c>
      <c r="AN603" s="142">
        <f t="shared" si="263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64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65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66"/>
        <v>0</v>
      </c>
      <c r="BO603" s="128">
        <f t="shared" si="267"/>
        <v>0</v>
      </c>
      <c r="BP603" s="120"/>
      <c r="BQ603" s="56">
        <f t="shared" si="268"/>
        <v>0</v>
      </c>
      <c r="BR603" s="52">
        <f t="shared" si="269"/>
        <v>0</v>
      </c>
      <c r="BS603" s="52">
        <f t="shared" si="270"/>
        <v>0</v>
      </c>
      <c r="BT603" s="32">
        <f>IF(OR(LOOKUP(V603,Sheet2!A$3:A$25,Sheet2!B$3:B$25)=1,G603=0),0,AW603-AO603*0.2*G603)</f>
        <v>0</v>
      </c>
      <c r="BU603" s="52">
        <f t="shared" si="271"/>
        <v>0</v>
      </c>
      <c r="BV603" s="52">
        <f t="shared" si="272"/>
        <v>0</v>
      </c>
      <c r="BW603" s="32">
        <f t="shared" si="273"/>
        <v>0</v>
      </c>
    </row>
    <row r="604" spans="4:75">
      <c r="D604" s="103">
        <f t="shared" si="253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55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56"/>
        <v>0</v>
      </c>
      <c r="T604" s="118">
        <v>0</v>
      </c>
      <c r="V604" s="141">
        <f t="shared" si="254"/>
        <v>0</v>
      </c>
      <c r="W604" s="142">
        <f t="shared" si="257"/>
        <v>0</v>
      </c>
      <c r="X604" s="142">
        <f t="shared" si="276"/>
        <v>0</v>
      </c>
      <c r="Y604" s="142">
        <f t="shared" si="277"/>
        <v>0</v>
      </c>
      <c r="Z604" s="142">
        <f>Y604+LOOKUP(V604,Sheet2!A$3:A$24,Sheet2!J$3:J$24)</f>
        <v>0</v>
      </c>
      <c r="AA604" s="142">
        <f t="shared" si="258"/>
        <v>0</v>
      </c>
      <c r="AB604" s="142">
        <f t="shared" si="278"/>
        <v>0</v>
      </c>
      <c r="AC604" s="142">
        <f t="shared" si="279"/>
        <v>0</v>
      </c>
      <c r="AD604" s="142">
        <f>AC604+LOOKUP(V604,Sheet2!A$3:A$24,Sheet2!J$3:J$24)</f>
        <v>0</v>
      </c>
      <c r="AE604" s="142">
        <f t="shared" si="259"/>
        <v>0</v>
      </c>
      <c r="AF604" s="142">
        <f t="shared" si="260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74"/>
        <v>0</v>
      </c>
      <c r="AK604" s="141">
        <f t="shared" si="275"/>
        <v>0</v>
      </c>
      <c r="AL604" s="142">
        <f t="shared" si="261"/>
        <v>0</v>
      </c>
      <c r="AM604" s="142">
        <f t="shared" si="262"/>
        <v>0</v>
      </c>
      <c r="AN604" s="142">
        <f t="shared" si="263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64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65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66"/>
        <v>0</v>
      </c>
      <c r="BO604" s="128">
        <f t="shared" si="267"/>
        <v>0</v>
      </c>
      <c r="BP604" s="120"/>
      <c r="BQ604" s="56">
        <f t="shared" si="268"/>
        <v>0</v>
      </c>
      <c r="BR604" s="52">
        <f t="shared" si="269"/>
        <v>0</v>
      </c>
      <c r="BS604" s="52">
        <f t="shared" si="270"/>
        <v>0</v>
      </c>
      <c r="BT604" s="32">
        <f>IF(OR(LOOKUP(V604,Sheet2!A$3:A$25,Sheet2!B$3:B$25)=1,G604=0),0,AW604-AO604*0.2*G604)</f>
        <v>0</v>
      </c>
      <c r="BU604" s="52">
        <f t="shared" si="271"/>
        <v>0</v>
      </c>
      <c r="BV604" s="52">
        <f t="shared" si="272"/>
        <v>0</v>
      </c>
      <c r="BW604" s="32">
        <f t="shared" si="273"/>
        <v>0</v>
      </c>
    </row>
    <row r="605" spans="4:75">
      <c r="D605" s="103">
        <f t="shared" si="253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55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56"/>
        <v>0</v>
      </c>
      <c r="T605" s="118">
        <v>0</v>
      </c>
      <c r="V605" s="141">
        <f t="shared" si="254"/>
        <v>0</v>
      </c>
      <c r="W605" s="142">
        <f t="shared" si="257"/>
        <v>0</v>
      </c>
      <c r="X605" s="142">
        <f t="shared" si="276"/>
        <v>0</v>
      </c>
      <c r="Y605" s="142">
        <f t="shared" si="277"/>
        <v>0</v>
      </c>
      <c r="Z605" s="142">
        <f>Y605+LOOKUP(V605,Sheet2!A$3:A$24,Sheet2!J$3:J$24)</f>
        <v>0</v>
      </c>
      <c r="AA605" s="142">
        <f t="shared" si="258"/>
        <v>0</v>
      </c>
      <c r="AB605" s="142">
        <f t="shared" si="278"/>
        <v>0</v>
      </c>
      <c r="AC605" s="142">
        <f t="shared" si="279"/>
        <v>0</v>
      </c>
      <c r="AD605" s="142">
        <f>AC605+LOOKUP(V605,Sheet2!A$3:A$24,Sheet2!J$3:J$24)</f>
        <v>0</v>
      </c>
      <c r="AE605" s="142">
        <f t="shared" si="259"/>
        <v>0</v>
      </c>
      <c r="AF605" s="142">
        <f t="shared" si="260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74"/>
        <v>0</v>
      </c>
      <c r="AK605" s="141">
        <f t="shared" si="275"/>
        <v>0</v>
      </c>
      <c r="AL605" s="142">
        <f t="shared" si="261"/>
        <v>0</v>
      </c>
      <c r="AM605" s="142">
        <f t="shared" si="262"/>
        <v>0</v>
      </c>
      <c r="AN605" s="142">
        <f t="shared" si="263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64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65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66"/>
        <v>0</v>
      </c>
      <c r="BO605" s="128">
        <f t="shared" si="267"/>
        <v>0</v>
      </c>
      <c r="BP605" s="120"/>
      <c r="BQ605" s="56">
        <f t="shared" si="268"/>
        <v>0</v>
      </c>
      <c r="BR605" s="52">
        <f t="shared" si="269"/>
        <v>0</v>
      </c>
      <c r="BS605" s="52">
        <f t="shared" si="270"/>
        <v>0</v>
      </c>
      <c r="BT605" s="32">
        <f>IF(OR(LOOKUP(V605,Sheet2!A$3:A$25,Sheet2!B$3:B$25)=1,G605=0),0,AW605-AO605*0.2*G605)</f>
        <v>0</v>
      </c>
      <c r="BU605" s="52">
        <f t="shared" si="271"/>
        <v>0</v>
      </c>
      <c r="BV605" s="52">
        <f t="shared" si="272"/>
        <v>0</v>
      </c>
      <c r="BW605" s="32">
        <f t="shared" si="273"/>
        <v>0</v>
      </c>
    </row>
    <row r="606" spans="4:75">
      <c r="D606" s="103">
        <f t="shared" si="253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55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56"/>
        <v>0</v>
      </c>
      <c r="T606" s="118">
        <v>0</v>
      </c>
      <c r="V606" s="141">
        <f t="shared" si="254"/>
        <v>0</v>
      </c>
      <c r="W606" s="142">
        <f t="shared" si="257"/>
        <v>0</v>
      </c>
      <c r="X606" s="142">
        <f t="shared" si="276"/>
        <v>0</v>
      </c>
      <c r="Y606" s="142">
        <f t="shared" si="277"/>
        <v>0</v>
      </c>
      <c r="Z606" s="142">
        <f>Y606+LOOKUP(V606,Sheet2!A$3:A$24,Sheet2!J$3:J$24)</f>
        <v>0</v>
      </c>
      <c r="AA606" s="142">
        <f t="shared" si="258"/>
        <v>0</v>
      </c>
      <c r="AB606" s="142">
        <f t="shared" si="278"/>
        <v>0</v>
      </c>
      <c r="AC606" s="142">
        <f t="shared" si="279"/>
        <v>0</v>
      </c>
      <c r="AD606" s="142">
        <f>AC606+LOOKUP(V606,Sheet2!A$3:A$24,Sheet2!J$3:J$24)</f>
        <v>0</v>
      </c>
      <c r="AE606" s="142">
        <f t="shared" si="259"/>
        <v>0</v>
      </c>
      <c r="AF606" s="142">
        <f t="shared" si="260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74"/>
        <v>0</v>
      </c>
      <c r="AK606" s="141">
        <f t="shared" si="275"/>
        <v>0</v>
      </c>
      <c r="AL606" s="142">
        <f t="shared" si="261"/>
        <v>0</v>
      </c>
      <c r="AM606" s="142">
        <f t="shared" si="262"/>
        <v>0</v>
      </c>
      <c r="AN606" s="142">
        <f t="shared" si="263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64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65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66"/>
        <v>0</v>
      </c>
      <c r="BO606" s="128">
        <f t="shared" si="267"/>
        <v>0</v>
      </c>
      <c r="BP606" s="120"/>
      <c r="BQ606" s="56">
        <f t="shared" si="268"/>
        <v>0</v>
      </c>
      <c r="BR606" s="52">
        <f t="shared" si="269"/>
        <v>0</v>
      </c>
      <c r="BS606" s="52">
        <f t="shared" si="270"/>
        <v>0</v>
      </c>
      <c r="BT606" s="32">
        <f>IF(OR(LOOKUP(V606,Sheet2!A$3:A$25,Sheet2!B$3:B$25)=1,G606=0),0,AW606-AO606*0.2*G606)</f>
        <v>0</v>
      </c>
      <c r="BU606" s="52">
        <f t="shared" si="271"/>
        <v>0</v>
      </c>
      <c r="BV606" s="52">
        <f t="shared" si="272"/>
        <v>0</v>
      </c>
      <c r="BW606" s="32">
        <f t="shared" si="273"/>
        <v>0</v>
      </c>
    </row>
    <row r="607" spans="4:75">
      <c r="D607" s="103">
        <f t="shared" si="253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55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56"/>
        <v>0</v>
      </c>
      <c r="T607" s="118">
        <v>0</v>
      </c>
      <c r="V607" s="141">
        <f t="shared" si="254"/>
        <v>0</v>
      </c>
      <c r="W607" s="142">
        <f t="shared" si="257"/>
        <v>0</v>
      </c>
      <c r="X607" s="142">
        <f t="shared" si="276"/>
        <v>0</v>
      </c>
      <c r="Y607" s="142">
        <f t="shared" si="277"/>
        <v>0</v>
      </c>
      <c r="Z607" s="142">
        <f>Y607+LOOKUP(V607,Sheet2!A$3:A$24,Sheet2!J$3:J$24)</f>
        <v>0</v>
      </c>
      <c r="AA607" s="142">
        <f t="shared" si="258"/>
        <v>0</v>
      </c>
      <c r="AB607" s="142">
        <f t="shared" si="278"/>
        <v>0</v>
      </c>
      <c r="AC607" s="142">
        <f t="shared" si="279"/>
        <v>0</v>
      </c>
      <c r="AD607" s="142">
        <f>AC607+LOOKUP(V607,Sheet2!A$3:A$24,Sheet2!J$3:J$24)</f>
        <v>0</v>
      </c>
      <c r="AE607" s="142">
        <f t="shared" si="259"/>
        <v>0</v>
      </c>
      <c r="AF607" s="142">
        <f t="shared" si="260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74"/>
        <v>0</v>
      </c>
      <c r="AK607" s="141">
        <f t="shared" si="275"/>
        <v>0</v>
      </c>
      <c r="AL607" s="142">
        <f t="shared" si="261"/>
        <v>0</v>
      </c>
      <c r="AM607" s="142">
        <f t="shared" si="262"/>
        <v>0</v>
      </c>
      <c r="AN607" s="142">
        <f t="shared" si="263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64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65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66"/>
        <v>0</v>
      </c>
      <c r="BO607" s="128">
        <f t="shared" si="267"/>
        <v>0</v>
      </c>
      <c r="BP607" s="120"/>
      <c r="BQ607" s="56">
        <f t="shared" si="268"/>
        <v>0</v>
      </c>
      <c r="BR607" s="52">
        <f t="shared" si="269"/>
        <v>0</v>
      </c>
      <c r="BS607" s="52">
        <f t="shared" si="270"/>
        <v>0</v>
      </c>
      <c r="BT607" s="32">
        <f>IF(OR(LOOKUP(V607,Sheet2!A$3:A$25,Sheet2!B$3:B$25)=1,G607=0),0,AW607-AO607*0.2*G607)</f>
        <v>0</v>
      </c>
      <c r="BU607" s="52">
        <f t="shared" si="271"/>
        <v>0</v>
      </c>
      <c r="BV607" s="52">
        <f t="shared" si="272"/>
        <v>0</v>
      </c>
      <c r="BW607" s="32">
        <f t="shared" si="273"/>
        <v>0</v>
      </c>
    </row>
    <row r="608" spans="4:75">
      <c r="D608" s="103">
        <f t="shared" si="253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55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56"/>
        <v>0</v>
      </c>
      <c r="T608" s="118">
        <v>0</v>
      </c>
      <c r="V608" s="141">
        <f t="shared" si="254"/>
        <v>0</v>
      </c>
      <c r="W608" s="142">
        <f t="shared" si="257"/>
        <v>0</v>
      </c>
      <c r="X608" s="142">
        <f t="shared" si="276"/>
        <v>0</v>
      </c>
      <c r="Y608" s="142">
        <f t="shared" si="277"/>
        <v>0</v>
      </c>
      <c r="Z608" s="142">
        <f>Y608+LOOKUP(V608,Sheet2!A$3:A$24,Sheet2!J$3:J$24)</f>
        <v>0</v>
      </c>
      <c r="AA608" s="142">
        <f t="shared" si="258"/>
        <v>0</v>
      </c>
      <c r="AB608" s="142">
        <f t="shared" si="278"/>
        <v>0</v>
      </c>
      <c r="AC608" s="142">
        <f t="shared" si="279"/>
        <v>0</v>
      </c>
      <c r="AD608" s="142">
        <f>AC608+LOOKUP(V608,Sheet2!A$3:A$24,Sheet2!J$3:J$24)</f>
        <v>0</v>
      </c>
      <c r="AE608" s="142">
        <f t="shared" si="259"/>
        <v>0</v>
      </c>
      <c r="AF608" s="142">
        <f t="shared" si="260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74"/>
        <v>0</v>
      </c>
      <c r="AK608" s="141">
        <f t="shared" si="275"/>
        <v>0</v>
      </c>
      <c r="AL608" s="142">
        <f t="shared" si="261"/>
        <v>0</v>
      </c>
      <c r="AM608" s="142">
        <f t="shared" si="262"/>
        <v>0</v>
      </c>
      <c r="AN608" s="142">
        <f t="shared" si="263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64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65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66"/>
        <v>0</v>
      </c>
      <c r="BO608" s="128">
        <f t="shared" si="267"/>
        <v>0</v>
      </c>
      <c r="BP608" s="120"/>
      <c r="BQ608" s="56">
        <f t="shared" si="268"/>
        <v>0</v>
      </c>
      <c r="BR608" s="52">
        <f t="shared" si="269"/>
        <v>0</v>
      </c>
      <c r="BS608" s="52">
        <f t="shared" si="270"/>
        <v>0</v>
      </c>
      <c r="BT608" s="32">
        <f>IF(OR(LOOKUP(V608,Sheet2!A$3:A$25,Sheet2!B$3:B$25)=1,G608=0),0,AW608-AO608*0.2*G608)</f>
        <v>0</v>
      </c>
      <c r="BU608" s="52">
        <f t="shared" si="271"/>
        <v>0</v>
      </c>
      <c r="BV608" s="52">
        <f t="shared" si="272"/>
        <v>0</v>
      </c>
      <c r="BW608" s="32">
        <f t="shared" si="273"/>
        <v>0</v>
      </c>
    </row>
    <row r="609" spans="4:75">
      <c r="D609" s="103">
        <f t="shared" si="253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55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56"/>
        <v>0</v>
      </c>
      <c r="T609" s="118">
        <v>0</v>
      </c>
      <c r="V609" s="141">
        <f t="shared" si="254"/>
        <v>0</v>
      </c>
      <c r="W609" s="142">
        <f t="shared" si="257"/>
        <v>0</v>
      </c>
      <c r="X609" s="142">
        <f t="shared" si="276"/>
        <v>0</v>
      </c>
      <c r="Y609" s="142">
        <f t="shared" si="277"/>
        <v>0</v>
      </c>
      <c r="Z609" s="142">
        <f>Y609+LOOKUP(V609,Sheet2!A$3:A$24,Sheet2!J$3:J$24)</f>
        <v>0</v>
      </c>
      <c r="AA609" s="142">
        <f t="shared" si="258"/>
        <v>0</v>
      </c>
      <c r="AB609" s="142">
        <f t="shared" si="278"/>
        <v>0</v>
      </c>
      <c r="AC609" s="142">
        <f t="shared" si="279"/>
        <v>0</v>
      </c>
      <c r="AD609" s="142">
        <f>AC609+LOOKUP(V609,Sheet2!A$3:A$24,Sheet2!J$3:J$24)</f>
        <v>0</v>
      </c>
      <c r="AE609" s="142">
        <f t="shared" si="259"/>
        <v>0</v>
      </c>
      <c r="AF609" s="142">
        <f t="shared" si="260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74"/>
        <v>0</v>
      </c>
      <c r="AK609" s="141">
        <f t="shared" si="275"/>
        <v>0</v>
      </c>
      <c r="AL609" s="142">
        <f t="shared" si="261"/>
        <v>0</v>
      </c>
      <c r="AM609" s="142">
        <f t="shared" si="262"/>
        <v>0</v>
      </c>
      <c r="AN609" s="142">
        <f t="shared" si="263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64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65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66"/>
        <v>0</v>
      </c>
      <c r="BO609" s="128">
        <f t="shared" si="267"/>
        <v>0</v>
      </c>
      <c r="BP609" s="120"/>
      <c r="BQ609" s="56">
        <f t="shared" si="268"/>
        <v>0</v>
      </c>
      <c r="BR609" s="52">
        <f t="shared" si="269"/>
        <v>0</v>
      </c>
      <c r="BS609" s="52">
        <f t="shared" si="270"/>
        <v>0</v>
      </c>
      <c r="BT609" s="32">
        <f>IF(OR(LOOKUP(V609,Sheet2!A$3:A$25,Sheet2!B$3:B$25)=1,G609=0),0,AW609-AO609*0.2*G609)</f>
        <v>0</v>
      </c>
      <c r="BU609" s="52">
        <f t="shared" si="271"/>
        <v>0</v>
      </c>
      <c r="BV609" s="52">
        <f t="shared" si="272"/>
        <v>0</v>
      </c>
      <c r="BW609" s="32">
        <f t="shared" si="273"/>
        <v>0</v>
      </c>
    </row>
    <row r="610" spans="4:75">
      <c r="D610" s="103">
        <f t="shared" si="253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55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56"/>
        <v>0</v>
      </c>
      <c r="T610" s="118">
        <v>0</v>
      </c>
      <c r="V610" s="141">
        <f t="shared" si="254"/>
        <v>0</v>
      </c>
      <c r="W610" s="142">
        <f t="shared" si="257"/>
        <v>0</v>
      </c>
      <c r="X610" s="142">
        <f t="shared" si="276"/>
        <v>0</v>
      </c>
      <c r="Y610" s="142">
        <f t="shared" si="277"/>
        <v>0</v>
      </c>
      <c r="Z610" s="142">
        <f>Y610+LOOKUP(V610,Sheet2!A$3:A$24,Sheet2!J$3:J$24)</f>
        <v>0</v>
      </c>
      <c r="AA610" s="142">
        <f t="shared" si="258"/>
        <v>0</v>
      </c>
      <c r="AB610" s="142">
        <f t="shared" si="278"/>
        <v>0</v>
      </c>
      <c r="AC610" s="142">
        <f t="shared" si="279"/>
        <v>0</v>
      </c>
      <c r="AD610" s="142">
        <f>AC610+LOOKUP(V610,Sheet2!A$3:A$24,Sheet2!J$3:J$24)</f>
        <v>0</v>
      </c>
      <c r="AE610" s="142">
        <f t="shared" si="259"/>
        <v>0</v>
      </c>
      <c r="AF610" s="142">
        <f t="shared" si="260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74"/>
        <v>0</v>
      </c>
      <c r="AK610" s="141">
        <f t="shared" si="275"/>
        <v>0</v>
      </c>
      <c r="AL610" s="142">
        <f t="shared" si="261"/>
        <v>0</v>
      </c>
      <c r="AM610" s="142">
        <f t="shared" si="262"/>
        <v>0</v>
      </c>
      <c r="AN610" s="142">
        <f t="shared" si="263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64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65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66"/>
        <v>0</v>
      </c>
      <c r="BO610" s="128">
        <f t="shared" si="267"/>
        <v>0</v>
      </c>
      <c r="BP610" s="120"/>
      <c r="BQ610" s="56">
        <f t="shared" si="268"/>
        <v>0</v>
      </c>
      <c r="BR610" s="52">
        <f t="shared" si="269"/>
        <v>0</v>
      </c>
      <c r="BS610" s="52">
        <f t="shared" si="270"/>
        <v>0</v>
      </c>
      <c r="BT610" s="32">
        <f>IF(OR(LOOKUP(V610,Sheet2!A$3:A$25,Sheet2!B$3:B$25)=1,G610=0),0,AW610-AO610*0.2*G610)</f>
        <v>0</v>
      </c>
      <c r="BU610" s="52">
        <f t="shared" si="271"/>
        <v>0</v>
      </c>
      <c r="BV610" s="52">
        <f t="shared" si="272"/>
        <v>0</v>
      </c>
      <c r="BW610" s="32">
        <f t="shared" si="273"/>
        <v>0</v>
      </c>
    </row>
    <row r="611" spans="4:75">
      <c r="D611" s="103">
        <f t="shared" si="253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55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56"/>
        <v>0</v>
      </c>
      <c r="T611" s="118">
        <v>0</v>
      </c>
      <c r="V611" s="141">
        <f t="shared" si="254"/>
        <v>0</v>
      </c>
      <c r="W611" s="142">
        <f t="shared" si="257"/>
        <v>0</v>
      </c>
      <c r="X611" s="142">
        <f t="shared" si="276"/>
        <v>0</v>
      </c>
      <c r="Y611" s="142">
        <f t="shared" si="277"/>
        <v>0</v>
      </c>
      <c r="Z611" s="142">
        <f>Y611+LOOKUP(V611,Sheet2!A$3:A$24,Sheet2!J$3:J$24)</f>
        <v>0</v>
      </c>
      <c r="AA611" s="142">
        <f t="shared" si="258"/>
        <v>0</v>
      </c>
      <c r="AB611" s="142">
        <f t="shared" si="278"/>
        <v>0</v>
      </c>
      <c r="AC611" s="142">
        <f t="shared" si="279"/>
        <v>0</v>
      </c>
      <c r="AD611" s="142">
        <f>AC611+LOOKUP(V611,Sheet2!A$3:A$24,Sheet2!J$3:J$24)</f>
        <v>0</v>
      </c>
      <c r="AE611" s="142">
        <f t="shared" si="259"/>
        <v>0</v>
      </c>
      <c r="AF611" s="142">
        <f t="shared" si="260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74"/>
        <v>0</v>
      </c>
      <c r="AK611" s="141">
        <f t="shared" si="275"/>
        <v>0</v>
      </c>
      <c r="AL611" s="142">
        <f t="shared" si="261"/>
        <v>0</v>
      </c>
      <c r="AM611" s="142">
        <f t="shared" si="262"/>
        <v>0</v>
      </c>
      <c r="AN611" s="142">
        <f t="shared" si="263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64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65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66"/>
        <v>0</v>
      </c>
      <c r="BO611" s="128">
        <f t="shared" si="267"/>
        <v>0</v>
      </c>
      <c r="BP611" s="120"/>
      <c r="BQ611" s="56">
        <f t="shared" si="268"/>
        <v>0</v>
      </c>
      <c r="BR611" s="52">
        <f t="shared" si="269"/>
        <v>0</v>
      </c>
      <c r="BS611" s="52">
        <f t="shared" si="270"/>
        <v>0</v>
      </c>
      <c r="BT611" s="32">
        <f>IF(OR(LOOKUP(V611,Sheet2!A$3:A$25,Sheet2!B$3:B$25)=1,G611=0),0,AW611-AO611*0.2*G611)</f>
        <v>0</v>
      </c>
      <c r="BU611" s="52">
        <f t="shared" si="271"/>
        <v>0</v>
      </c>
      <c r="BV611" s="52">
        <f t="shared" si="272"/>
        <v>0</v>
      </c>
      <c r="BW611" s="32">
        <f t="shared" si="273"/>
        <v>0</v>
      </c>
    </row>
    <row r="612" spans="4:75">
      <c r="D612" s="103">
        <f t="shared" si="253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55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56"/>
        <v>0</v>
      </c>
      <c r="T612" s="118">
        <v>0</v>
      </c>
      <c r="V612" s="141">
        <f t="shared" si="254"/>
        <v>0</v>
      </c>
      <c r="W612" s="142">
        <f t="shared" si="257"/>
        <v>0</v>
      </c>
      <c r="X612" s="142">
        <f t="shared" si="276"/>
        <v>0</v>
      </c>
      <c r="Y612" s="142">
        <f t="shared" si="277"/>
        <v>0</v>
      </c>
      <c r="Z612" s="142">
        <f>Y612+LOOKUP(V612,Sheet2!A$3:A$24,Sheet2!J$3:J$24)</f>
        <v>0</v>
      </c>
      <c r="AA612" s="142">
        <f t="shared" si="258"/>
        <v>0</v>
      </c>
      <c r="AB612" s="142">
        <f t="shared" si="278"/>
        <v>0</v>
      </c>
      <c r="AC612" s="142">
        <f t="shared" si="279"/>
        <v>0</v>
      </c>
      <c r="AD612" s="142">
        <f>AC612+LOOKUP(V612,Sheet2!A$3:A$24,Sheet2!J$3:J$24)</f>
        <v>0</v>
      </c>
      <c r="AE612" s="142">
        <f t="shared" si="259"/>
        <v>0</v>
      </c>
      <c r="AF612" s="142">
        <f t="shared" si="260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74"/>
        <v>0</v>
      </c>
      <c r="AK612" s="141">
        <f t="shared" si="275"/>
        <v>0</v>
      </c>
      <c r="AL612" s="142">
        <f t="shared" si="261"/>
        <v>0</v>
      </c>
      <c r="AM612" s="142">
        <f t="shared" si="262"/>
        <v>0</v>
      </c>
      <c r="AN612" s="142">
        <f t="shared" si="263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64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65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66"/>
        <v>0</v>
      </c>
      <c r="BO612" s="128">
        <f t="shared" si="267"/>
        <v>0</v>
      </c>
      <c r="BP612" s="120"/>
      <c r="BQ612" s="56">
        <f t="shared" si="268"/>
        <v>0</v>
      </c>
      <c r="BR612" s="52">
        <f t="shared" si="269"/>
        <v>0</v>
      </c>
      <c r="BS612" s="52">
        <f t="shared" si="270"/>
        <v>0</v>
      </c>
      <c r="BT612" s="32">
        <f>IF(OR(LOOKUP(V612,Sheet2!A$3:A$25,Sheet2!B$3:B$25)=1,G612=0),0,AW612-AO612*0.2*G612)</f>
        <v>0</v>
      </c>
      <c r="BU612" s="52">
        <f t="shared" si="271"/>
        <v>0</v>
      </c>
      <c r="BV612" s="52">
        <f t="shared" si="272"/>
        <v>0</v>
      </c>
      <c r="BW612" s="32">
        <f t="shared" si="273"/>
        <v>0</v>
      </c>
    </row>
    <row r="613" spans="4:75">
      <c r="D613" s="103">
        <f t="shared" si="253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55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56"/>
        <v>0</v>
      </c>
      <c r="T613" s="118">
        <v>0</v>
      </c>
      <c r="V613" s="141">
        <f t="shared" si="254"/>
        <v>0</v>
      </c>
      <c r="W613" s="142">
        <f t="shared" si="257"/>
        <v>0</v>
      </c>
      <c r="X613" s="142">
        <f t="shared" si="276"/>
        <v>0</v>
      </c>
      <c r="Y613" s="142">
        <f t="shared" si="277"/>
        <v>0</v>
      </c>
      <c r="Z613" s="142">
        <f>Y613+LOOKUP(V613,Sheet2!A$3:A$24,Sheet2!J$3:J$24)</f>
        <v>0</v>
      </c>
      <c r="AA613" s="142">
        <f t="shared" si="258"/>
        <v>0</v>
      </c>
      <c r="AB613" s="142">
        <f t="shared" si="278"/>
        <v>0</v>
      </c>
      <c r="AC613" s="142">
        <f t="shared" si="279"/>
        <v>0</v>
      </c>
      <c r="AD613" s="142">
        <f>AC613+LOOKUP(V613,Sheet2!A$3:A$24,Sheet2!J$3:J$24)</f>
        <v>0</v>
      </c>
      <c r="AE613" s="142">
        <f t="shared" si="259"/>
        <v>0</v>
      </c>
      <c r="AF613" s="142">
        <f t="shared" si="260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74"/>
        <v>0</v>
      </c>
      <c r="AK613" s="141">
        <f t="shared" si="275"/>
        <v>0</v>
      </c>
      <c r="AL613" s="142">
        <f t="shared" si="261"/>
        <v>0</v>
      </c>
      <c r="AM613" s="142">
        <f t="shared" si="262"/>
        <v>0</v>
      </c>
      <c r="AN613" s="142">
        <f t="shared" si="263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64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65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66"/>
        <v>0</v>
      </c>
      <c r="BO613" s="128">
        <f t="shared" si="267"/>
        <v>0</v>
      </c>
      <c r="BP613" s="120"/>
      <c r="BQ613" s="56">
        <f t="shared" si="268"/>
        <v>0</v>
      </c>
      <c r="BR613" s="52">
        <f t="shared" si="269"/>
        <v>0</v>
      </c>
      <c r="BS613" s="52">
        <f t="shared" si="270"/>
        <v>0</v>
      </c>
      <c r="BT613" s="32">
        <f>IF(OR(LOOKUP(V613,Sheet2!A$3:A$25,Sheet2!B$3:B$25)=1,G613=0),0,AW613-AO613*0.2*G613)</f>
        <v>0</v>
      </c>
      <c r="BU613" s="52">
        <f t="shared" si="271"/>
        <v>0</v>
      </c>
      <c r="BV613" s="52">
        <f t="shared" si="272"/>
        <v>0</v>
      </c>
      <c r="BW613" s="32">
        <f t="shared" si="273"/>
        <v>0</v>
      </c>
    </row>
    <row r="614" spans="4:75">
      <c r="D614" s="103">
        <f t="shared" si="253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55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56"/>
        <v>0</v>
      </c>
      <c r="T614" s="118">
        <v>0</v>
      </c>
      <c r="V614" s="141">
        <f t="shared" si="254"/>
        <v>0</v>
      </c>
      <c r="W614" s="142">
        <f t="shared" si="257"/>
        <v>0</v>
      </c>
      <c r="X614" s="142">
        <f t="shared" si="276"/>
        <v>0</v>
      </c>
      <c r="Y614" s="142">
        <f t="shared" si="277"/>
        <v>0</v>
      </c>
      <c r="Z614" s="142">
        <f>Y614+LOOKUP(V614,Sheet2!A$3:A$24,Sheet2!J$3:J$24)</f>
        <v>0</v>
      </c>
      <c r="AA614" s="142">
        <f t="shared" si="258"/>
        <v>0</v>
      </c>
      <c r="AB614" s="142">
        <f t="shared" si="278"/>
        <v>0</v>
      </c>
      <c r="AC614" s="142">
        <f t="shared" si="279"/>
        <v>0</v>
      </c>
      <c r="AD614" s="142">
        <f>AC614+LOOKUP(V614,Sheet2!A$3:A$24,Sheet2!J$3:J$24)</f>
        <v>0</v>
      </c>
      <c r="AE614" s="142">
        <f t="shared" si="259"/>
        <v>0</v>
      </c>
      <c r="AF614" s="142">
        <f t="shared" si="260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74"/>
        <v>0</v>
      </c>
      <c r="AK614" s="141">
        <f t="shared" si="275"/>
        <v>0</v>
      </c>
      <c r="AL614" s="142">
        <f t="shared" si="261"/>
        <v>0</v>
      </c>
      <c r="AM614" s="142">
        <f t="shared" si="262"/>
        <v>0</v>
      </c>
      <c r="AN614" s="142">
        <f t="shared" si="263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64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65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66"/>
        <v>0</v>
      </c>
      <c r="BO614" s="128">
        <f t="shared" si="267"/>
        <v>0</v>
      </c>
      <c r="BP614" s="120"/>
      <c r="BQ614" s="56">
        <f t="shared" si="268"/>
        <v>0</v>
      </c>
      <c r="BR614" s="52">
        <f t="shared" si="269"/>
        <v>0</v>
      </c>
      <c r="BS614" s="52">
        <f t="shared" si="270"/>
        <v>0</v>
      </c>
      <c r="BT614" s="32">
        <f>IF(OR(LOOKUP(V614,Sheet2!A$3:A$25,Sheet2!B$3:B$25)=1,G614=0),0,AW614-AO614*0.2*G614)</f>
        <v>0</v>
      </c>
      <c r="BU614" s="52">
        <f t="shared" si="271"/>
        <v>0</v>
      </c>
      <c r="BV614" s="52">
        <f t="shared" si="272"/>
        <v>0</v>
      </c>
      <c r="BW614" s="32">
        <f t="shared" si="273"/>
        <v>0</v>
      </c>
    </row>
    <row r="615" spans="4:75">
      <c r="D615" s="103">
        <f t="shared" si="253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55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56"/>
        <v>0</v>
      </c>
      <c r="T615" s="118">
        <v>0</v>
      </c>
      <c r="V615" s="141">
        <f t="shared" si="254"/>
        <v>0</v>
      </c>
      <c r="W615" s="142">
        <f t="shared" si="257"/>
        <v>0</v>
      </c>
      <c r="X615" s="142">
        <f t="shared" si="276"/>
        <v>0</v>
      </c>
      <c r="Y615" s="142">
        <f t="shared" si="277"/>
        <v>0</v>
      </c>
      <c r="Z615" s="142">
        <f>Y615+LOOKUP(V615,Sheet2!A$3:A$24,Sheet2!J$3:J$24)</f>
        <v>0</v>
      </c>
      <c r="AA615" s="142">
        <f t="shared" si="258"/>
        <v>0</v>
      </c>
      <c r="AB615" s="142">
        <f t="shared" si="278"/>
        <v>0</v>
      </c>
      <c r="AC615" s="142">
        <f t="shared" si="279"/>
        <v>0</v>
      </c>
      <c r="AD615" s="142">
        <f>AC615+LOOKUP(V615,Sheet2!A$3:A$24,Sheet2!J$3:J$24)</f>
        <v>0</v>
      </c>
      <c r="AE615" s="142">
        <f t="shared" si="259"/>
        <v>0</v>
      </c>
      <c r="AF615" s="142">
        <f t="shared" si="260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74"/>
        <v>0</v>
      </c>
      <c r="AK615" s="141">
        <f t="shared" si="275"/>
        <v>0</v>
      </c>
      <c r="AL615" s="142">
        <f t="shared" si="261"/>
        <v>0</v>
      </c>
      <c r="AM615" s="142">
        <f t="shared" si="262"/>
        <v>0</v>
      </c>
      <c r="AN615" s="142">
        <f t="shared" si="263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64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65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66"/>
        <v>0</v>
      </c>
      <c r="BO615" s="128">
        <f t="shared" si="267"/>
        <v>0</v>
      </c>
      <c r="BP615" s="120"/>
      <c r="BQ615" s="56">
        <f t="shared" si="268"/>
        <v>0</v>
      </c>
      <c r="BR615" s="52">
        <f t="shared" si="269"/>
        <v>0</v>
      </c>
      <c r="BS615" s="52">
        <f t="shared" si="270"/>
        <v>0</v>
      </c>
      <c r="BT615" s="32">
        <f>IF(OR(LOOKUP(V615,Sheet2!A$3:A$25,Sheet2!B$3:B$25)=1,G615=0),0,AW615-AO615*0.2*G615)</f>
        <v>0</v>
      </c>
      <c r="BU615" s="52">
        <f t="shared" si="271"/>
        <v>0</v>
      </c>
      <c r="BV615" s="52">
        <f t="shared" si="272"/>
        <v>0</v>
      </c>
      <c r="BW615" s="32">
        <f t="shared" si="273"/>
        <v>0</v>
      </c>
    </row>
    <row r="616" spans="4:75">
      <c r="D616" s="103">
        <f t="shared" si="253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55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56"/>
        <v>0</v>
      </c>
      <c r="T616" s="118">
        <v>0</v>
      </c>
      <c r="V616" s="141">
        <f t="shared" si="254"/>
        <v>0</v>
      </c>
      <c r="W616" s="142">
        <f t="shared" si="257"/>
        <v>0</v>
      </c>
      <c r="X616" s="142">
        <f t="shared" si="276"/>
        <v>0</v>
      </c>
      <c r="Y616" s="142">
        <f t="shared" si="277"/>
        <v>0</v>
      </c>
      <c r="Z616" s="142">
        <f>Y616+LOOKUP(V616,Sheet2!A$3:A$24,Sheet2!J$3:J$24)</f>
        <v>0</v>
      </c>
      <c r="AA616" s="142">
        <f t="shared" si="258"/>
        <v>0</v>
      </c>
      <c r="AB616" s="142">
        <f t="shared" si="278"/>
        <v>0</v>
      </c>
      <c r="AC616" s="142">
        <f t="shared" si="279"/>
        <v>0</v>
      </c>
      <c r="AD616" s="142">
        <f>AC616+LOOKUP(V616,Sheet2!A$3:A$24,Sheet2!J$3:J$24)</f>
        <v>0</v>
      </c>
      <c r="AE616" s="142">
        <f t="shared" si="259"/>
        <v>0</v>
      </c>
      <c r="AF616" s="142">
        <f t="shared" si="260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74"/>
        <v>0</v>
      </c>
      <c r="AK616" s="141">
        <f t="shared" si="275"/>
        <v>0</v>
      </c>
      <c r="AL616" s="142">
        <f t="shared" si="261"/>
        <v>0</v>
      </c>
      <c r="AM616" s="142">
        <f t="shared" si="262"/>
        <v>0</v>
      </c>
      <c r="AN616" s="142">
        <f t="shared" si="263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64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65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66"/>
        <v>0</v>
      </c>
      <c r="BO616" s="128">
        <f t="shared" si="267"/>
        <v>0</v>
      </c>
      <c r="BP616" s="120"/>
      <c r="BQ616" s="56">
        <f t="shared" si="268"/>
        <v>0</v>
      </c>
      <c r="BR616" s="52">
        <f t="shared" si="269"/>
        <v>0</v>
      </c>
      <c r="BS616" s="52">
        <f t="shared" si="270"/>
        <v>0</v>
      </c>
      <c r="BT616" s="32">
        <f>IF(OR(LOOKUP(V616,Sheet2!A$3:A$25,Sheet2!B$3:B$25)=1,G616=0),0,AW616-AO616*0.2*G616)</f>
        <v>0</v>
      </c>
      <c r="BU616" s="52">
        <f t="shared" si="271"/>
        <v>0</v>
      </c>
      <c r="BV616" s="52">
        <f t="shared" si="272"/>
        <v>0</v>
      </c>
      <c r="BW616" s="32">
        <f t="shared" si="273"/>
        <v>0</v>
      </c>
    </row>
    <row r="617" spans="4:75">
      <c r="D617" s="103">
        <f t="shared" si="253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55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56"/>
        <v>0</v>
      </c>
      <c r="T617" s="118">
        <v>0</v>
      </c>
      <c r="V617" s="141">
        <f t="shared" si="254"/>
        <v>0</v>
      </c>
      <c r="W617" s="142">
        <f t="shared" si="257"/>
        <v>0</v>
      </c>
      <c r="X617" s="142">
        <f t="shared" si="276"/>
        <v>0</v>
      </c>
      <c r="Y617" s="142">
        <f t="shared" si="277"/>
        <v>0</v>
      </c>
      <c r="Z617" s="142">
        <f>Y617+LOOKUP(V617,Sheet2!A$3:A$24,Sheet2!J$3:J$24)</f>
        <v>0</v>
      </c>
      <c r="AA617" s="142">
        <f t="shared" si="258"/>
        <v>0</v>
      </c>
      <c r="AB617" s="142">
        <f t="shared" si="278"/>
        <v>0</v>
      </c>
      <c r="AC617" s="142">
        <f t="shared" si="279"/>
        <v>0</v>
      </c>
      <c r="AD617" s="142">
        <f>AC617+LOOKUP(V617,Sheet2!A$3:A$24,Sheet2!J$3:J$24)</f>
        <v>0</v>
      </c>
      <c r="AE617" s="142">
        <f t="shared" si="259"/>
        <v>0</v>
      </c>
      <c r="AF617" s="142">
        <f t="shared" si="260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74"/>
        <v>0</v>
      </c>
      <c r="AK617" s="141">
        <f t="shared" si="275"/>
        <v>0</v>
      </c>
      <c r="AL617" s="142">
        <f t="shared" si="261"/>
        <v>0</v>
      </c>
      <c r="AM617" s="142">
        <f t="shared" si="262"/>
        <v>0</v>
      </c>
      <c r="AN617" s="142">
        <f t="shared" si="263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64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65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66"/>
        <v>0</v>
      </c>
      <c r="BO617" s="128">
        <f t="shared" si="267"/>
        <v>0</v>
      </c>
      <c r="BP617" s="120"/>
      <c r="BQ617" s="56">
        <f t="shared" si="268"/>
        <v>0</v>
      </c>
      <c r="BR617" s="52">
        <f t="shared" si="269"/>
        <v>0</v>
      </c>
      <c r="BS617" s="52">
        <f t="shared" si="270"/>
        <v>0</v>
      </c>
      <c r="BT617" s="32">
        <f>IF(OR(LOOKUP(V617,Sheet2!A$3:A$25,Sheet2!B$3:B$25)=1,G617=0),0,AW617-AO617*0.2*G617)</f>
        <v>0</v>
      </c>
      <c r="BU617" s="52">
        <f t="shared" si="271"/>
        <v>0</v>
      </c>
      <c r="BV617" s="52">
        <f t="shared" si="272"/>
        <v>0</v>
      </c>
      <c r="BW617" s="32">
        <f t="shared" si="273"/>
        <v>0</v>
      </c>
    </row>
    <row r="618" spans="4:75">
      <c r="D618" s="103">
        <f t="shared" si="253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55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56"/>
        <v>0</v>
      </c>
      <c r="T618" s="118">
        <v>0</v>
      </c>
      <c r="V618" s="141">
        <f t="shared" si="254"/>
        <v>0</v>
      </c>
      <c r="W618" s="142">
        <f t="shared" si="257"/>
        <v>0</v>
      </c>
      <c r="X618" s="142">
        <f t="shared" si="276"/>
        <v>0</v>
      </c>
      <c r="Y618" s="142">
        <f t="shared" si="277"/>
        <v>0</v>
      </c>
      <c r="Z618" s="142">
        <f>Y618+LOOKUP(V618,Sheet2!A$3:A$24,Sheet2!J$3:J$24)</f>
        <v>0</v>
      </c>
      <c r="AA618" s="142">
        <f t="shared" si="258"/>
        <v>0</v>
      </c>
      <c r="AB618" s="142">
        <f t="shared" si="278"/>
        <v>0</v>
      </c>
      <c r="AC618" s="142">
        <f t="shared" si="279"/>
        <v>0</v>
      </c>
      <c r="AD618" s="142">
        <f>AC618+LOOKUP(V618,Sheet2!A$3:A$24,Sheet2!J$3:J$24)</f>
        <v>0</v>
      </c>
      <c r="AE618" s="142">
        <f t="shared" si="259"/>
        <v>0</v>
      </c>
      <c r="AF618" s="142">
        <f t="shared" si="260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74"/>
        <v>0</v>
      </c>
      <c r="AK618" s="141">
        <f t="shared" si="275"/>
        <v>0</v>
      </c>
      <c r="AL618" s="142">
        <f t="shared" si="261"/>
        <v>0</v>
      </c>
      <c r="AM618" s="142">
        <f t="shared" si="262"/>
        <v>0</v>
      </c>
      <c r="AN618" s="142">
        <f t="shared" si="263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64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65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66"/>
        <v>0</v>
      </c>
      <c r="BO618" s="128">
        <f t="shared" si="267"/>
        <v>0</v>
      </c>
      <c r="BP618" s="120"/>
      <c r="BQ618" s="56">
        <f t="shared" si="268"/>
        <v>0</v>
      </c>
      <c r="BR618" s="52">
        <f t="shared" si="269"/>
        <v>0</v>
      </c>
      <c r="BS618" s="52">
        <f t="shared" si="270"/>
        <v>0</v>
      </c>
      <c r="BT618" s="32">
        <f>IF(OR(LOOKUP(V618,Sheet2!A$3:A$25,Sheet2!B$3:B$25)=1,G618=0),0,AW618-AO618*0.2*G618)</f>
        <v>0</v>
      </c>
      <c r="BU618" s="52">
        <f t="shared" si="271"/>
        <v>0</v>
      </c>
      <c r="BV618" s="52">
        <f t="shared" si="272"/>
        <v>0</v>
      </c>
      <c r="BW618" s="32">
        <f t="shared" si="273"/>
        <v>0</v>
      </c>
    </row>
    <row r="619" spans="4:75">
      <c r="D619" s="103">
        <f t="shared" si="253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55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56"/>
        <v>0</v>
      </c>
      <c r="T619" s="118">
        <v>0</v>
      </c>
      <c r="V619" s="141">
        <f t="shared" si="254"/>
        <v>0</v>
      </c>
      <c r="W619" s="142">
        <f t="shared" si="257"/>
        <v>0</v>
      </c>
      <c r="X619" s="142">
        <f t="shared" si="276"/>
        <v>0</v>
      </c>
      <c r="Y619" s="142">
        <f t="shared" si="277"/>
        <v>0</v>
      </c>
      <c r="Z619" s="142">
        <f>Y619+LOOKUP(V619,Sheet2!A$3:A$24,Sheet2!J$3:J$24)</f>
        <v>0</v>
      </c>
      <c r="AA619" s="142">
        <f t="shared" si="258"/>
        <v>0</v>
      </c>
      <c r="AB619" s="142">
        <f t="shared" si="278"/>
        <v>0</v>
      </c>
      <c r="AC619" s="142">
        <f t="shared" si="279"/>
        <v>0</v>
      </c>
      <c r="AD619" s="142">
        <f>AC619+LOOKUP(V619,Sheet2!A$3:A$24,Sheet2!J$3:J$24)</f>
        <v>0</v>
      </c>
      <c r="AE619" s="142">
        <f t="shared" si="259"/>
        <v>0</v>
      </c>
      <c r="AF619" s="142">
        <f t="shared" si="260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74"/>
        <v>0</v>
      </c>
      <c r="AK619" s="141">
        <f t="shared" si="275"/>
        <v>0</v>
      </c>
      <c r="AL619" s="142">
        <f t="shared" si="261"/>
        <v>0</v>
      </c>
      <c r="AM619" s="142">
        <f t="shared" si="262"/>
        <v>0</v>
      </c>
      <c r="AN619" s="142">
        <f t="shared" si="263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64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65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66"/>
        <v>0</v>
      </c>
      <c r="BO619" s="128">
        <f t="shared" si="267"/>
        <v>0</v>
      </c>
      <c r="BP619" s="120"/>
      <c r="BQ619" s="56">
        <f t="shared" si="268"/>
        <v>0</v>
      </c>
      <c r="BR619" s="52">
        <f t="shared" si="269"/>
        <v>0</v>
      </c>
      <c r="BS619" s="52">
        <f t="shared" si="270"/>
        <v>0</v>
      </c>
      <c r="BT619" s="32">
        <f>IF(OR(LOOKUP(V619,Sheet2!A$3:A$25,Sheet2!B$3:B$25)=1,G619=0),0,AW619-AO619*0.2*G619)</f>
        <v>0</v>
      </c>
      <c r="BU619" s="52">
        <f t="shared" si="271"/>
        <v>0</v>
      </c>
      <c r="BV619" s="52">
        <f t="shared" si="272"/>
        <v>0</v>
      </c>
      <c r="BW619" s="32">
        <f t="shared" si="273"/>
        <v>0</v>
      </c>
    </row>
    <row r="620" spans="4:75">
      <c r="D620" s="103">
        <f t="shared" ref="D620:D667" si="28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55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56"/>
        <v>0</v>
      </c>
      <c r="T620" s="118">
        <v>0</v>
      </c>
      <c r="V620" s="141">
        <f t="shared" si="254"/>
        <v>0</v>
      </c>
      <c r="W620" s="142">
        <f t="shared" si="257"/>
        <v>0</v>
      </c>
      <c r="X620" s="142">
        <f t="shared" si="276"/>
        <v>0</v>
      </c>
      <c r="Y620" s="142">
        <f t="shared" si="277"/>
        <v>0</v>
      </c>
      <c r="Z620" s="142">
        <f>Y620+LOOKUP(V620,Sheet2!A$3:A$24,Sheet2!J$3:J$24)</f>
        <v>0</v>
      </c>
      <c r="AA620" s="142">
        <f t="shared" si="258"/>
        <v>0</v>
      </c>
      <c r="AB620" s="142">
        <f t="shared" si="278"/>
        <v>0</v>
      </c>
      <c r="AC620" s="142">
        <f t="shared" si="279"/>
        <v>0</v>
      </c>
      <c r="AD620" s="142">
        <f>AC620+LOOKUP(V620,Sheet2!A$3:A$24,Sheet2!J$3:J$24)</f>
        <v>0</v>
      </c>
      <c r="AE620" s="142">
        <f t="shared" si="259"/>
        <v>0</v>
      </c>
      <c r="AF620" s="142">
        <f t="shared" si="260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74"/>
        <v>0</v>
      </c>
      <c r="AK620" s="141">
        <f t="shared" si="275"/>
        <v>0</v>
      </c>
      <c r="AL620" s="142">
        <f t="shared" si="261"/>
        <v>0</v>
      </c>
      <c r="AM620" s="142">
        <f t="shared" si="262"/>
        <v>0</v>
      </c>
      <c r="AN620" s="142">
        <f t="shared" si="263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64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65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66"/>
        <v>0</v>
      </c>
      <c r="BO620" s="128">
        <f t="shared" si="267"/>
        <v>0</v>
      </c>
      <c r="BP620" s="120"/>
      <c r="BQ620" s="56">
        <f t="shared" si="268"/>
        <v>0</v>
      </c>
      <c r="BR620" s="52">
        <f t="shared" si="269"/>
        <v>0</v>
      </c>
      <c r="BS620" s="52">
        <f t="shared" si="270"/>
        <v>0</v>
      </c>
      <c r="BT620" s="32">
        <f>IF(OR(LOOKUP(V620,Sheet2!A$3:A$25,Sheet2!B$3:B$25)=1,G620=0),0,AW620-AO620*0.2*G620)</f>
        <v>0</v>
      </c>
      <c r="BU620" s="52">
        <f t="shared" si="271"/>
        <v>0</v>
      </c>
      <c r="BV620" s="52">
        <f t="shared" si="272"/>
        <v>0</v>
      </c>
      <c r="BW620" s="32">
        <f t="shared" si="273"/>
        <v>0</v>
      </c>
    </row>
    <row r="621" spans="4:75">
      <c r="D621" s="103">
        <f t="shared" si="28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55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56"/>
        <v>0</v>
      </c>
      <c r="T621" s="118">
        <v>0</v>
      </c>
      <c r="V621" s="141">
        <f t="shared" si="254"/>
        <v>0</v>
      </c>
      <c r="W621" s="142">
        <f t="shared" si="257"/>
        <v>0</v>
      </c>
      <c r="X621" s="142">
        <f t="shared" si="276"/>
        <v>0</v>
      </c>
      <c r="Y621" s="142">
        <f t="shared" si="277"/>
        <v>0</v>
      </c>
      <c r="Z621" s="142">
        <f>Y621+LOOKUP(V621,Sheet2!A$3:A$24,Sheet2!J$3:J$24)</f>
        <v>0</v>
      </c>
      <c r="AA621" s="142">
        <f t="shared" si="258"/>
        <v>0</v>
      </c>
      <c r="AB621" s="142">
        <f t="shared" si="278"/>
        <v>0</v>
      </c>
      <c r="AC621" s="142">
        <f t="shared" si="279"/>
        <v>0</v>
      </c>
      <c r="AD621" s="142">
        <f>AC621+LOOKUP(V621,Sheet2!A$3:A$24,Sheet2!J$3:J$24)</f>
        <v>0</v>
      </c>
      <c r="AE621" s="142">
        <f t="shared" si="259"/>
        <v>0</v>
      </c>
      <c r="AF621" s="142">
        <f t="shared" si="260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74"/>
        <v>0</v>
      </c>
      <c r="AK621" s="141">
        <f t="shared" si="275"/>
        <v>0</v>
      </c>
      <c r="AL621" s="142">
        <f t="shared" si="261"/>
        <v>0</v>
      </c>
      <c r="AM621" s="142">
        <f t="shared" si="262"/>
        <v>0</v>
      </c>
      <c r="AN621" s="142">
        <f t="shared" si="263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64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65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66"/>
        <v>0</v>
      </c>
      <c r="BO621" s="128">
        <f t="shared" si="267"/>
        <v>0</v>
      </c>
      <c r="BP621" s="120"/>
      <c r="BQ621" s="56">
        <f t="shared" si="268"/>
        <v>0</v>
      </c>
      <c r="BR621" s="52">
        <f t="shared" si="269"/>
        <v>0</v>
      </c>
      <c r="BS621" s="52">
        <f t="shared" si="270"/>
        <v>0</v>
      </c>
      <c r="BT621" s="32">
        <f>IF(OR(LOOKUP(V621,Sheet2!A$3:A$25,Sheet2!B$3:B$25)=1,G621=0),0,AW621-AO621*0.2*G621)</f>
        <v>0</v>
      </c>
      <c r="BU621" s="52">
        <f t="shared" si="271"/>
        <v>0</v>
      </c>
      <c r="BV621" s="52">
        <f t="shared" si="272"/>
        <v>0</v>
      </c>
      <c r="BW621" s="32">
        <f t="shared" si="273"/>
        <v>0</v>
      </c>
    </row>
    <row r="622" spans="4:75">
      <c r="D622" s="103">
        <f t="shared" si="28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55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56"/>
        <v>0</v>
      </c>
      <c r="T622" s="118">
        <v>0</v>
      </c>
      <c r="V622" s="141">
        <f t="shared" si="254"/>
        <v>0</v>
      </c>
      <c r="W622" s="142">
        <f t="shared" si="257"/>
        <v>0</v>
      </c>
      <c r="X622" s="142">
        <f t="shared" si="276"/>
        <v>0</v>
      </c>
      <c r="Y622" s="142">
        <f t="shared" si="277"/>
        <v>0</v>
      </c>
      <c r="Z622" s="142">
        <f>Y622+LOOKUP(V622,Sheet2!A$3:A$24,Sheet2!J$3:J$24)</f>
        <v>0</v>
      </c>
      <c r="AA622" s="142">
        <f t="shared" si="258"/>
        <v>0</v>
      </c>
      <c r="AB622" s="142">
        <f t="shared" si="278"/>
        <v>0</v>
      </c>
      <c r="AC622" s="142">
        <f t="shared" si="279"/>
        <v>0</v>
      </c>
      <c r="AD622" s="142">
        <f>AC622+LOOKUP(V622,Sheet2!A$3:A$24,Sheet2!J$3:J$24)</f>
        <v>0</v>
      </c>
      <c r="AE622" s="142">
        <f t="shared" si="259"/>
        <v>0</v>
      </c>
      <c r="AF622" s="142">
        <f t="shared" si="260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74"/>
        <v>0</v>
      </c>
      <c r="AK622" s="141">
        <f t="shared" si="275"/>
        <v>0</v>
      </c>
      <c r="AL622" s="142">
        <f t="shared" si="261"/>
        <v>0</v>
      </c>
      <c r="AM622" s="142">
        <f t="shared" si="262"/>
        <v>0</v>
      </c>
      <c r="AN622" s="142">
        <f t="shared" si="263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64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65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66"/>
        <v>0</v>
      </c>
      <c r="BO622" s="128">
        <f t="shared" si="267"/>
        <v>0</v>
      </c>
      <c r="BP622" s="120"/>
      <c r="BQ622" s="56">
        <f t="shared" si="268"/>
        <v>0</v>
      </c>
      <c r="BR622" s="52">
        <f t="shared" si="269"/>
        <v>0</v>
      </c>
      <c r="BS622" s="52">
        <f t="shared" si="270"/>
        <v>0</v>
      </c>
      <c r="BT622" s="32">
        <f>IF(OR(LOOKUP(V622,Sheet2!A$3:A$25,Sheet2!B$3:B$25)=1,G622=0),0,AW622-AO622*0.2*G622)</f>
        <v>0</v>
      </c>
      <c r="BU622" s="52">
        <f t="shared" si="271"/>
        <v>0</v>
      </c>
      <c r="BV622" s="52">
        <f t="shared" si="272"/>
        <v>0</v>
      </c>
      <c r="BW622" s="32">
        <f t="shared" si="273"/>
        <v>0</v>
      </c>
    </row>
    <row r="623" spans="4:75">
      <c r="D623" s="103">
        <f t="shared" si="28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55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56"/>
        <v>0</v>
      </c>
      <c r="T623" s="118">
        <v>0</v>
      </c>
      <c r="V623" s="141">
        <f t="shared" si="254"/>
        <v>0</v>
      </c>
      <c r="W623" s="142">
        <f t="shared" si="257"/>
        <v>0</v>
      </c>
      <c r="X623" s="142">
        <f t="shared" si="276"/>
        <v>0</v>
      </c>
      <c r="Y623" s="142">
        <f t="shared" si="277"/>
        <v>0</v>
      </c>
      <c r="Z623" s="142">
        <f>Y623+LOOKUP(V623,Sheet2!A$3:A$24,Sheet2!J$3:J$24)</f>
        <v>0</v>
      </c>
      <c r="AA623" s="142">
        <f t="shared" si="258"/>
        <v>0</v>
      </c>
      <c r="AB623" s="142">
        <f t="shared" si="278"/>
        <v>0</v>
      </c>
      <c r="AC623" s="142">
        <f t="shared" si="279"/>
        <v>0</v>
      </c>
      <c r="AD623" s="142">
        <f>AC623+LOOKUP(V623,Sheet2!A$3:A$24,Sheet2!J$3:J$24)</f>
        <v>0</v>
      </c>
      <c r="AE623" s="142">
        <f t="shared" si="259"/>
        <v>0</v>
      </c>
      <c r="AF623" s="142">
        <f t="shared" si="260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74"/>
        <v>0</v>
      </c>
      <c r="AK623" s="141">
        <f t="shared" si="275"/>
        <v>0</v>
      </c>
      <c r="AL623" s="142">
        <f t="shared" si="261"/>
        <v>0</v>
      </c>
      <c r="AM623" s="142">
        <f t="shared" si="262"/>
        <v>0</v>
      </c>
      <c r="AN623" s="142">
        <f t="shared" si="263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64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65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66"/>
        <v>0</v>
      </c>
      <c r="BO623" s="128">
        <f t="shared" si="267"/>
        <v>0</v>
      </c>
      <c r="BP623" s="120"/>
      <c r="BQ623" s="56">
        <f t="shared" si="268"/>
        <v>0</v>
      </c>
      <c r="BR623" s="52">
        <f t="shared" si="269"/>
        <v>0</v>
      </c>
      <c r="BS623" s="52">
        <f t="shared" si="270"/>
        <v>0</v>
      </c>
      <c r="BT623" s="32">
        <f>IF(OR(LOOKUP(V623,Sheet2!A$3:A$25,Sheet2!B$3:B$25)=1,G623=0),0,AW623-AO623*0.2*G623)</f>
        <v>0</v>
      </c>
      <c r="BU623" s="52">
        <f t="shared" si="271"/>
        <v>0</v>
      </c>
      <c r="BV623" s="52">
        <f t="shared" si="272"/>
        <v>0</v>
      </c>
      <c r="BW623" s="32">
        <f t="shared" si="273"/>
        <v>0</v>
      </c>
    </row>
    <row r="624" spans="4:75">
      <c r="D624" s="103">
        <f t="shared" si="28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55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56"/>
        <v>0</v>
      </c>
      <c r="T624" s="118">
        <v>0</v>
      </c>
      <c r="V624" s="141">
        <f t="shared" si="254"/>
        <v>0</v>
      </c>
      <c r="W624" s="142">
        <f t="shared" si="257"/>
        <v>0</v>
      </c>
      <c r="X624" s="142">
        <f t="shared" si="276"/>
        <v>0</v>
      </c>
      <c r="Y624" s="142">
        <f t="shared" si="277"/>
        <v>0</v>
      </c>
      <c r="Z624" s="142">
        <f>Y624+LOOKUP(V624,Sheet2!A$3:A$24,Sheet2!J$3:J$24)</f>
        <v>0</v>
      </c>
      <c r="AA624" s="142">
        <f t="shared" si="258"/>
        <v>0</v>
      </c>
      <c r="AB624" s="142">
        <f t="shared" si="278"/>
        <v>0</v>
      </c>
      <c r="AC624" s="142">
        <f t="shared" si="279"/>
        <v>0</v>
      </c>
      <c r="AD624" s="142">
        <f>AC624+LOOKUP(V624,Sheet2!A$3:A$24,Sheet2!J$3:J$24)</f>
        <v>0</v>
      </c>
      <c r="AE624" s="142">
        <f t="shared" si="259"/>
        <v>0</v>
      </c>
      <c r="AF624" s="142">
        <f t="shared" si="260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74"/>
        <v>0</v>
      </c>
      <c r="AK624" s="141">
        <f t="shared" si="275"/>
        <v>0</v>
      </c>
      <c r="AL624" s="142">
        <f t="shared" si="261"/>
        <v>0</v>
      </c>
      <c r="AM624" s="142">
        <f t="shared" si="262"/>
        <v>0</v>
      </c>
      <c r="AN624" s="142">
        <f t="shared" si="263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64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65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66"/>
        <v>0</v>
      </c>
      <c r="BO624" s="128">
        <f t="shared" si="267"/>
        <v>0</v>
      </c>
      <c r="BP624" s="120"/>
      <c r="BQ624" s="56">
        <f t="shared" si="268"/>
        <v>0</v>
      </c>
      <c r="BR624" s="52">
        <f t="shared" si="269"/>
        <v>0</v>
      </c>
      <c r="BS624" s="52">
        <f t="shared" si="270"/>
        <v>0</v>
      </c>
      <c r="BT624" s="32">
        <f>IF(OR(LOOKUP(V624,Sheet2!A$3:A$25,Sheet2!B$3:B$25)=1,G624=0),0,AW624-AO624*0.2*G624)</f>
        <v>0</v>
      </c>
      <c r="BU624" s="52">
        <f t="shared" si="271"/>
        <v>0</v>
      </c>
      <c r="BV624" s="52">
        <f t="shared" si="272"/>
        <v>0</v>
      </c>
      <c r="BW624" s="32">
        <f t="shared" si="273"/>
        <v>0</v>
      </c>
    </row>
    <row r="625" spans="4:75">
      <c r="D625" s="103">
        <f t="shared" si="28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55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56"/>
        <v>0</v>
      </c>
      <c r="T625" s="118">
        <v>0</v>
      </c>
      <c r="V625" s="141">
        <f t="shared" si="254"/>
        <v>0</v>
      </c>
      <c r="W625" s="142">
        <f t="shared" si="257"/>
        <v>0</v>
      </c>
      <c r="X625" s="142">
        <f t="shared" si="276"/>
        <v>0</v>
      </c>
      <c r="Y625" s="142">
        <f t="shared" si="277"/>
        <v>0</v>
      </c>
      <c r="Z625" s="142">
        <f>Y625+LOOKUP(V625,Sheet2!A$3:A$24,Sheet2!J$3:J$24)</f>
        <v>0</v>
      </c>
      <c r="AA625" s="142">
        <f t="shared" si="258"/>
        <v>0</v>
      </c>
      <c r="AB625" s="142">
        <f t="shared" si="278"/>
        <v>0</v>
      </c>
      <c r="AC625" s="142">
        <f t="shared" si="279"/>
        <v>0</v>
      </c>
      <c r="AD625" s="142">
        <f>AC625+LOOKUP(V625,Sheet2!A$3:A$24,Sheet2!J$3:J$24)</f>
        <v>0</v>
      </c>
      <c r="AE625" s="142">
        <f t="shared" si="259"/>
        <v>0</v>
      </c>
      <c r="AF625" s="142">
        <f t="shared" si="260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74"/>
        <v>0</v>
      </c>
      <c r="AK625" s="141">
        <f t="shared" si="275"/>
        <v>0</v>
      </c>
      <c r="AL625" s="142">
        <f t="shared" si="261"/>
        <v>0</v>
      </c>
      <c r="AM625" s="142">
        <f t="shared" si="262"/>
        <v>0</v>
      </c>
      <c r="AN625" s="142">
        <f t="shared" si="263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64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65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66"/>
        <v>0</v>
      </c>
      <c r="BO625" s="128">
        <f t="shared" si="267"/>
        <v>0</v>
      </c>
      <c r="BP625" s="120"/>
      <c r="BQ625" s="56">
        <f t="shared" si="268"/>
        <v>0</v>
      </c>
      <c r="BR625" s="52">
        <f t="shared" si="269"/>
        <v>0</v>
      </c>
      <c r="BS625" s="52">
        <f t="shared" si="270"/>
        <v>0</v>
      </c>
      <c r="BT625" s="32">
        <f>IF(OR(LOOKUP(V625,Sheet2!A$3:A$25,Sheet2!B$3:B$25)=1,G625=0),0,AW625-AO625*0.2*G625)</f>
        <v>0</v>
      </c>
      <c r="BU625" s="52">
        <f t="shared" si="271"/>
        <v>0</v>
      </c>
      <c r="BV625" s="52">
        <f t="shared" si="272"/>
        <v>0</v>
      </c>
      <c r="BW625" s="32">
        <f t="shared" si="273"/>
        <v>0</v>
      </c>
    </row>
    <row r="626" spans="4:75">
      <c r="D626" s="103">
        <f t="shared" si="28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55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56"/>
        <v>0</v>
      </c>
      <c r="T626" s="118">
        <v>0</v>
      </c>
      <c r="V626" s="141">
        <f t="shared" si="254"/>
        <v>0</v>
      </c>
      <c r="W626" s="142">
        <f t="shared" si="257"/>
        <v>0</v>
      </c>
      <c r="X626" s="142">
        <f t="shared" si="276"/>
        <v>0</v>
      </c>
      <c r="Y626" s="142">
        <f t="shared" si="277"/>
        <v>0</v>
      </c>
      <c r="Z626" s="142">
        <f>Y626+LOOKUP(V626,Sheet2!A$3:A$24,Sheet2!J$3:J$24)</f>
        <v>0</v>
      </c>
      <c r="AA626" s="142">
        <f t="shared" si="258"/>
        <v>0</v>
      </c>
      <c r="AB626" s="142">
        <f t="shared" si="278"/>
        <v>0</v>
      </c>
      <c r="AC626" s="142">
        <f t="shared" si="279"/>
        <v>0</v>
      </c>
      <c r="AD626" s="142">
        <f>AC626+LOOKUP(V626,Sheet2!A$3:A$24,Sheet2!J$3:J$24)</f>
        <v>0</v>
      </c>
      <c r="AE626" s="142">
        <f t="shared" si="259"/>
        <v>0</v>
      </c>
      <c r="AF626" s="142">
        <f t="shared" si="260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74"/>
        <v>0</v>
      </c>
      <c r="AK626" s="141">
        <f t="shared" si="275"/>
        <v>0</v>
      </c>
      <c r="AL626" s="142">
        <f t="shared" si="261"/>
        <v>0</v>
      </c>
      <c r="AM626" s="142">
        <f t="shared" si="262"/>
        <v>0</v>
      </c>
      <c r="AN626" s="142">
        <f t="shared" si="263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64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65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66"/>
        <v>0</v>
      </c>
      <c r="BO626" s="128">
        <f t="shared" si="267"/>
        <v>0</v>
      </c>
      <c r="BP626" s="120"/>
      <c r="BQ626" s="56">
        <f t="shared" si="268"/>
        <v>0</v>
      </c>
      <c r="BR626" s="52">
        <f t="shared" si="269"/>
        <v>0</v>
      </c>
      <c r="BS626" s="52">
        <f t="shared" si="270"/>
        <v>0</v>
      </c>
      <c r="BT626" s="32">
        <f>IF(OR(LOOKUP(V626,Sheet2!A$3:A$25,Sheet2!B$3:B$25)=1,G626=0),0,AW626-AO626*0.2*G626)</f>
        <v>0</v>
      </c>
      <c r="BU626" s="52">
        <f t="shared" si="271"/>
        <v>0</v>
      </c>
      <c r="BV626" s="52">
        <f t="shared" si="272"/>
        <v>0</v>
      </c>
      <c r="BW626" s="32">
        <f t="shared" si="273"/>
        <v>0</v>
      </c>
    </row>
    <row r="627" spans="4:75">
      <c r="D627" s="103">
        <f t="shared" si="28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55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56"/>
        <v>0</v>
      </c>
      <c r="T627" s="118">
        <v>0</v>
      </c>
      <c r="V627" s="141">
        <f t="shared" si="254"/>
        <v>0</v>
      </c>
      <c r="W627" s="142">
        <f t="shared" si="257"/>
        <v>0</v>
      </c>
      <c r="X627" s="142">
        <f t="shared" si="276"/>
        <v>0</v>
      </c>
      <c r="Y627" s="142">
        <f t="shared" si="277"/>
        <v>0</v>
      </c>
      <c r="Z627" s="142">
        <f>Y627+LOOKUP(V627,Sheet2!A$3:A$24,Sheet2!J$3:J$24)</f>
        <v>0</v>
      </c>
      <c r="AA627" s="142">
        <f t="shared" si="258"/>
        <v>0</v>
      </c>
      <c r="AB627" s="142">
        <f t="shared" si="278"/>
        <v>0</v>
      </c>
      <c r="AC627" s="142">
        <f t="shared" si="279"/>
        <v>0</v>
      </c>
      <c r="AD627" s="142">
        <f>AC627+LOOKUP(V627,Sheet2!A$3:A$24,Sheet2!J$3:J$24)</f>
        <v>0</v>
      </c>
      <c r="AE627" s="142">
        <f t="shared" si="259"/>
        <v>0</v>
      </c>
      <c r="AF627" s="142">
        <f t="shared" si="260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74"/>
        <v>0</v>
      </c>
      <c r="AK627" s="141">
        <f t="shared" si="275"/>
        <v>0</v>
      </c>
      <c r="AL627" s="142">
        <f t="shared" si="261"/>
        <v>0</v>
      </c>
      <c r="AM627" s="142">
        <f t="shared" si="262"/>
        <v>0</v>
      </c>
      <c r="AN627" s="142">
        <f t="shared" si="263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64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65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66"/>
        <v>0</v>
      </c>
      <c r="BO627" s="128">
        <f t="shared" si="267"/>
        <v>0</v>
      </c>
      <c r="BP627" s="120"/>
      <c r="BQ627" s="56">
        <f t="shared" si="268"/>
        <v>0</v>
      </c>
      <c r="BR627" s="52">
        <f t="shared" si="269"/>
        <v>0</v>
      </c>
      <c r="BS627" s="52">
        <f t="shared" si="270"/>
        <v>0</v>
      </c>
      <c r="BT627" s="32">
        <f>IF(OR(LOOKUP(V627,Sheet2!A$3:A$25,Sheet2!B$3:B$25)=1,G627=0),0,AW627-AO627*0.2*G627)</f>
        <v>0</v>
      </c>
      <c r="BU627" s="52">
        <f t="shared" si="271"/>
        <v>0</v>
      </c>
      <c r="BV627" s="52">
        <f t="shared" si="272"/>
        <v>0</v>
      </c>
      <c r="BW627" s="32">
        <f t="shared" si="273"/>
        <v>0</v>
      </c>
    </row>
    <row r="628" spans="4:75">
      <c r="D628" s="103">
        <f t="shared" si="28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55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56"/>
        <v>0</v>
      </c>
      <c r="T628" s="118">
        <v>0</v>
      </c>
      <c r="V628" s="141">
        <f t="shared" si="254"/>
        <v>0</v>
      </c>
      <c r="W628" s="142">
        <f t="shared" si="257"/>
        <v>0</v>
      </c>
      <c r="X628" s="142">
        <f t="shared" si="276"/>
        <v>0</v>
      </c>
      <c r="Y628" s="142">
        <f t="shared" si="277"/>
        <v>0</v>
      </c>
      <c r="Z628" s="142">
        <f>Y628+LOOKUP(V628,Sheet2!A$3:A$24,Sheet2!J$3:J$24)</f>
        <v>0</v>
      </c>
      <c r="AA628" s="142">
        <f t="shared" si="258"/>
        <v>0</v>
      </c>
      <c r="AB628" s="142">
        <f t="shared" si="278"/>
        <v>0</v>
      </c>
      <c r="AC628" s="142">
        <f t="shared" si="279"/>
        <v>0</v>
      </c>
      <c r="AD628" s="142">
        <f>AC628+LOOKUP(V628,Sheet2!A$3:A$24,Sheet2!J$3:J$24)</f>
        <v>0</v>
      </c>
      <c r="AE628" s="142">
        <f t="shared" si="259"/>
        <v>0</v>
      </c>
      <c r="AF628" s="142">
        <f t="shared" si="260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74"/>
        <v>0</v>
      </c>
      <c r="AK628" s="141">
        <f t="shared" si="275"/>
        <v>0</v>
      </c>
      <c r="AL628" s="142">
        <f t="shared" si="261"/>
        <v>0</v>
      </c>
      <c r="AM628" s="142">
        <f t="shared" si="262"/>
        <v>0</v>
      </c>
      <c r="AN628" s="142">
        <f t="shared" si="263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64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65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66"/>
        <v>0</v>
      </c>
      <c r="BO628" s="128">
        <f t="shared" si="267"/>
        <v>0</v>
      </c>
      <c r="BP628" s="120"/>
      <c r="BQ628" s="56">
        <f t="shared" si="268"/>
        <v>0</v>
      </c>
      <c r="BR628" s="52">
        <f t="shared" si="269"/>
        <v>0</v>
      </c>
      <c r="BS628" s="52">
        <f t="shared" si="270"/>
        <v>0</v>
      </c>
      <c r="BT628" s="32">
        <f>IF(OR(LOOKUP(V628,Sheet2!A$3:A$25,Sheet2!B$3:B$25)=1,G628=0),0,AW628-AO628*0.2*G628)</f>
        <v>0</v>
      </c>
      <c r="BU628" s="52">
        <f t="shared" si="271"/>
        <v>0</v>
      </c>
      <c r="BV628" s="52">
        <f t="shared" si="272"/>
        <v>0</v>
      </c>
      <c r="BW628" s="32">
        <f t="shared" si="273"/>
        <v>0</v>
      </c>
    </row>
    <row r="629" spans="4:75">
      <c r="D629" s="103">
        <f t="shared" si="28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55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56"/>
        <v>0</v>
      </c>
      <c r="T629" s="118">
        <v>0</v>
      </c>
      <c r="V629" s="141">
        <f t="shared" si="254"/>
        <v>0</v>
      </c>
      <c r="W629" s="142">
        <f t="shared" si="257"/>
        <v>0</v>
      </c>
      <c r="X629" s="142">
        <f t="shared" si="276"/>
        <v>0</v>
      </c>
      <c r="Y629" s="142">
        <f t="shared" si="277"/>
        <v>0</v>
      </c>
      <c r="Z629" s="142">
        <f>Y629+LOOKUP(V629,Sheet2!A$3:A$24,Sheet2!J$3:J$24)</f>
        <v>0</v>
      </c>
      <c r="AA629" s="142">
        <f t="shared" si="258"/>
        <v>0</v>
      </c>
      <c r="AB629" s="142">
        <f t="shared" si="278"/>
        <v>0</v>
      </c>
      <c r="AC629" s="142">
        <f t="shared" si="279"/>
        <v>0</v>
      </c>
      <c r="AD629" s="142">
        <f>AC629+LOOKUP(V629,Sheet2!A$3:A$24,Sheet2!J$3:J$24)</f>
        <v>0</v>
      </c>
      <c r="AE629" s="142">
        <f t="shared" si="259"/>
        <v>0</v>
      </c>
      <c r="AF629" s="142">
        <f t="shared" si="260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74"/>
        <v>0</v>
      </c>
      <c r="AK629" s="141">
        <f t="shared" si="275"/>
        <v>0</v>
      </c>
      <c r="AL629" s="142">
        <f t="shared" si="261"/>
        <v>0</v>
      </c>
      <c r="AM629" s="142">
        <f t="shared" si="262"/>
        <v>0</v>
      </c>
      <c r="AN629" s="142">
        <f t="shared" si="263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64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65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66"/>
        <v>0</v>
      </c>
      <c r="BO629" s="128">
        <f t="shared" si="267"/>
        <v>0</v>
      </c>
      <c r="BP629" s="120"/>
      <c r="BQ629" s="56">
        <f t="shared" si="268"/>
        <v>0</v>
      </c>
      <c r="BR629" s="52">
        <f t="shared" si="269"/>
        <v>0</v>
      </c>
      <c r="BS629" s="52">
        <f t="shared" si="270"/>
        <v>0</v>
      </c>
      <c r="BT629" s="32">
        <f>IF(OR(LOOKUP(V629,Sheet2!A$3:A$25,Sheet2!B$3:B$25)=1,G629=0),0,AW629-AO629*0.2*G629)</f>
        <v>0</v>
      </c>
      <c r="BU629" s="52">
        <f t="shared" si="271"/>
        <v>0</v>
      </c>
      <c r="BV629" s="52">
        <f t="shared" si="272"/>
        <v>0</v>
      </c>
      <c r="BW629" s="32">
        <f t="shared" si="273"/>
        <v>0</v>
      </c>
    </row>
    <row r="630" spans="4:75">
      <c r="D630" s="103">
        <f t="shared" si="28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55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56"/>
        <v>0</v>
      </c>
      <c r="T630" s="118">
        <v>0</v>
      </c>
      <c r="V630" s="141">
        <f t="shared" si="254"/>
        <v>0</v>
      </c>
      <c r="W630" s="142">
        <f t="shared" si="257"/>
        <v>0</v>
      </c>
      <c r="X630" s="142">
        <f t="shared" si="276"/>
        <v>0</v>
      </c>
      <c r="Y630" s="142">
        <f t="shared" si="277"/>
        <v>0</v>
      </c>
      <c r="Z630" s="142">
        <f>Y630+LOOKUP(V630,Sheet2!A$3:A$24,Sheet2!J$3:J$24)</f>
        <v>0</v>
      </c>
      <c r="AA630" s="142">
        <f t="shared" si="258"/>
        <v>0</v>
      </c>
      <c r="AB630" s="142">
        <f t="shared" si="278"/>
        <v>0</v>
      </c>
      <c r="AC630" s="142">
        <f t="shared" si="279"/>
        <v>0</v>
      </c>
      <c r="AD630" s="142">
        <f>AC630+LOOKUP(V630,Sheet2!A$3:A$24,Sheet2!J$3:J$24)</f>
        <v>0</v>
      </c>
      <c r="AE630" s="142">
        <f t="shared" si="259"/>
        <v>0</v>
      </c>
      <c r="AF630" s="142">
        <f t="shared" si="260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74"/>
        <v>0</v>
      </c>
      <c r="AK630" s="141">
        <f t="shared" si="275"/>
        <v>0</v>
      </c>
      <c r="AL630" s="142">
        <f t="shared" si="261"/>
        <v>0</v>
      </c>
      <c r="AM630" s="142">
        <f t="shared" si="262"/>
        <v>0</v>
      </c>
      <c r="AN630" s="142">
        <f t="shared" si="263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64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65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66"/>
        <v>0</v>
      </c>
      <c r="BO630" s="128">
        <f t="shared" si="267"/>
        <v>0</v>
      </c>
      <c r="BP630" s="120"/>
      <c r="BQ630" s="56">
        <f t="shared" si="268"/>
        <v>0</v>
      </c>
      <c r="BR630" s="52">
        <f t="shared" si="269"/>
        <v>0</v>
      </c>
      <c r="BS630" s="52">
        <f t="shared" si="270"/>
        <v>0</v>
      </c>
      <c r="BT630" s="32">
        <f>IF(OR(LOOKUP(V630,Sheet2!A$3:A$25,Sheet2!B$3:B$25)=1,G630=0),0,AW630-AO630*0.2*G630)</f>
        <v>0</v>
      </c>
      <c r="BU630" s="52">
        <f t="shared" si="271"/>
        <v>0</v>
      </c>
      <c r="BV630" s="52">
        <f t="shared" si="272"/>
        <v>0</v>
      </c>
      <c r="BW630" s="32">
        <f t="shared" si="273"/>
        <v>0</v>
      </c>
    </row>
    <row r="631" spans="4:75">
      <c r="D631" s="103">
        <f t="shared" si="28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55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56"/>
        <v>0</v>
      </c>
      <c r="T631" s="118">
        <v>0</v>
      </c>
      <c r="V631" s="141">
        <f t="shared" si="254"/>
        <v>0</v>
      </c>
      <c r="W631" s="142">
        <f t="shared" si="257"/>
        <v>0</v>
      </c>
      <c r="X631" s="142">
        <f t="shared" si="276"/>
        <v>0</v>
      </c>
      <c r="Y631" s="142">
        <f t="shared" si="277"/>
        <v>0</v>
      </c>
      <c r="Z631" s="142">
        <f>Y631+LOOKUP(V631,Sheet2!A$3:A$24,Sheet2!J$3:J$24)</f>
        <v>0</v>
      </c>
      <c r="AA631" s="142">
        <f t="shared" si="258"/>
        <v>0</v>
      </c>
      <c r="AB631" s="142">
        <f t="shared" si="278"/>
        <v>0</v>
      </c>
      <c r="AC631" s="142">
        <f t="shared" si="279"/>
        <v>0</v>
      </c>
      <c r="AD631" s="142">
        <f>AC631+LOOKUP(V631,Sheet2!A$3:A$24,Sheet2!J$3:J$24)</f>
        <v>0</v>
      </c>
      <c r="AE631" s="142">
        <f t="shared" si="259"/>
        <v>0</v>
      </c>
      <c r="AF631" s="142">
        <f t="shared" si="260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74"/>
        <v>0</v>
      </c>
      <c r="AK631" s="141">
        <f t="shared" si="275"/>
        <v>0</v>
      </c>
      <c r="AL631" s="142">
        <f t="shared" si="261"/>
        <v>0</v>
      </c>
      <c r="AM631" s="142">
        <f t="shared" si="262"/>
        <v>0</v>
      </c>
      <c r="AN631" s="142">
        <f t="shared" si="263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64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65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66"/>
        <v>0</v>
      </c>
      <c r="BO631" s="128">
        <f t="shared" si="267"/>
        <v>0</v>
      </c>
      <c r="BP631" s="120"/>
      <c r="BQ631" s="56">
        <f t="shared" si="268"/>
        <v>0</v>
      </c>
      <c r="BR631" s="52">
        <f t="shared" si="269"/>
        <v>0</v>
      </c>
      <c r="BS631" s="52">
        <f t="shared" si="270"/>
        <v>0</v>
      </c>
      <c r="BT631" s="32">
        <f>IF(OR(LOOKUP(V631,Sheet2!A$3:A$25,Sheet2!B$3:B$25)=1,G631=0),0,AW631-AO631*0.2*G631)</f>
        <v>0</v>
      </c>
      <c r="BU631" s="52">
        <f t="shared" si="271"/>
        <v>0</v>
      </c>
      <c r="BV631" s="52">
        <f t="shared" si="272"/>
        <v>0</v>
      </c>
      <c r="BW631" s="32">
        <f t="shared" si="273"/>
        <v>0</v>
      </c>
    </row>
    <row r="632" spans="4:75">
      <c r="D632" s="103">
        <f t="shared" si="28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55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56"/>
        <v>0</v>
      </c>
      <c r="T632" s="118">
        <v>0</v>
      </c>
      <c r="V632" s="141">
        <f t="shared" si="254"/>
        <v>0</v>
      </c>
      <c r="W632" s="142">
        <f t="shared" si="257"/>
        <v>0</v>
      </c>
      <c r="X632" s="142">
        <f t="shared" si="276"/>
        <v>0</v>
      </c>
      <c r="Y632" s="142">
        <f t="shared" si="277"/>
        <v>0</v>
      </c>
      <c r="Z632" s="142">
        <f>Y632+LOOKUP(V632,Sheet2!A$3:A$24,Sheet2!J$3:J$24)</f>
        <v>0</v>
      </c>
      <c r="AA632" s="142">
        <f t="shared" si="258"/>
        <v>0</v>
      </c>
      <c r="AB632" s="142">
        <f t="shared" si="278"/>
        <v>0</v>
      </c>
      <c r="AC632" s="142">
        <f t="shared" si="279"/>
        <v>0</v>
      </c>
      <c r="AD632" s="142">
        <f>AC632+LOOKUP(V632,Sheet2!A$3:A$24,Sheet2!J$3:J$24)</f>
        <v>0</v>
      </c>
      <c r="AE632" s="142">
        <f t="shared" si="259"/>
        <v>0</v>
      </c>
      <c r="AF632" s="142">
        <f t="shared" si="260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74"/>
        <v>0</v>
      </c>
      <c r="AK632" s="141">
        <f t="shared" si="275"/>
        <v>0</v>
      </c>
      <c r="AL632" s="142">
        <f t="shared" si="261"/>
        <v>0</v>
      </c>
      <c r="AM632" s="142">
        <f t="shared" si="262"/>
        <v>0</v>
      </c>
      <c r="AN632" s="142">
        <f t="shared" si="263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64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65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66"/>
        <v>0</v>
      </c>
      <c r="BO632" s="128">
        <f t="shared" si="267"/>
        <v>0</v>
      </c>
      <c r="BP632" s="120"/>
      <c r="BQ632" s="56">
        <f t="shared" si="268"/>
        <v>0</v>
      </c>
      <c r="BR632" s="52">
        <f t="shared" si="269"/>
        <v>0</v>
      </c>
      <c r="BS632" s="52">
        <f t="shared" si="270"/>
        <v>0</v>
      </c>
      <c r="BT632" s="32">
        <f>IF(OR(LOOKUP(V632,Sheet2!A$3:A$25,Sheet2!B$3:B$25)=1,G632=0),0,AW632-AO632*0.2*G632)</f>
        <v>0</v>
      </c>
      <c r="BU632" s="52">
        <f t="shared" si="271"/>
        <v>0</v>
      </c>
      <c r="BV632" s="52">
        <f t="shared" si="272"/>
        <v>0</v>
      </c>
      <c r="BW632" s="32">
        <f t="shared" si="273"/>
        <v>0</v>
      </c>
    </row>
    <row r="633" spans="4:75">
      <c r="D633" s="103">
        <f t="shared" si="28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55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56"/>
        <v>0</v>
      </c>
      <c r="T633" s="118">
        <v>0</v>
      </c>
      <c r="V633" s="141">
        <f t="shared" si="254"/>
        <v>0</v>
      </c>
      <c r="W633" s="142">
        <f t="shared" si="257"/>
        <v>0</v>
      </c>
      <c r="X633" s="142">
        <f t="shared" si="276"/>
        <v>0</v>
      </c>
      <c r="Y633" s="142">
        <f t="shared" si="277"/>
        <v>0</v>
      </c>
      <c r="Z633" s="142">
        <f>Y633+LOOKUP(V633,Sheet2!A$3:A$24,Sheet2!J$3:J$24)</f>
        <v>0</v>
      </c>
      <c r="AA633" s="142">
        <f t="shared" si="258"/>
        <v>0</v>
      </c>
      <c r="AB633" s="142">
        <f t="shared" si="278"/>
        <v>0</v>
      </c>
      <c r="AC633" s="142">
        <f t="shared" si="279"/>
        <v>0</v>
      </c>
      <c r="AD633" s="142">
        <f>AC633+LOOKUP(V633,Sheet2!A$3:A$24,Sheet2!J$3:J$24)</f>
        <v>0</v>
      </c>
      <c r="AE633" s="142">
        <f t="shared" si="259"/>
        <v>0</v>
      </c>
      <c r="AF633" s="142">
        <f t="shared" si="260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74"/>
        <v>0</v>
      </c>
      <c r="AK633" s="141">
        <f t="shared" si="275"/>
        <v>0</v>
      </c>
      <c r="AL633" s="142">
        <f t="shared" si="261"/>
        <v>0</v>
      </c>
      <c r="AM633" s="142">
        <f t="shared" si="262"/>
        <v>0</v>
      </c>
      <c r="AN633" s="142">
        <f t="shared" si="263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64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65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66"/>
        <v>0</v>
      </c>
      <c r="BO633" s="128">
        <f t="shared" si="267"/>
        <v>0</v>
      </c>
      <c r="BP633" s="120"/>
      <c r="BQ633" s="56">
        <f t="shared" si="268"/>
        <v>0</v>
      </c>
      <c r="BR633" s="52">
        <f t="shared" si="269"/>
        <v>0</v>
      </c>
      <c r="BS633" s="52">
        <f t="shared" si="270"/>
        <v>0</v>
      </c>
      <c r="BT633" s="32">
        <f>IF(OR(LOOKUP(V633,Sheet2!A$3:A$25,Sheet2!B$3:B$25)=1,G633=0),0,AW633-AO633*0.2*G633)</f>
        <v>0</v>
      </c>
      <c r="BU633" s="52">
        <f t="shared" si="271"/>
        <v>0</v>
      </c>
      <c r="BV633" s="52">
        <f t="shared" si="272"/>
        <v>0</v>
      </c>
      <c r="BW633" s="32">
        <f t="shared" si="273"/>
        <v>0</v>
      </c>
    </row>
    <row r="634" spans="4:75">
      <c r="D634" s="103">
        <f t="shared" si="28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55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56"/>
        <v>0</v>
      </c>
      <c r="T634" s="118">
        <v>0</v>
      </c>
      <c r="V634" s="141">
        <f t="shared" si="254"/>
        <v>0</v>
      </c>
      <c r="W634" s="142">
        <f t="shared" si="257"/>
        <v>0</v>
      </c>
      <c r="X634" s="142">
        <f t="shared" si="276"/>
        <v>0</v>
      </c>
      <c r="Y634" s="142">
        <f t="shared" si="277"/>
        <v>0</v>
      </c>
      <c r="Z634" s="142">
        <f>Y634+LOOKUP(V634,Sheet2!A$3:A$24,Sheet2!J$3:J$24)</f>
        <v>0</v>
      </c>
      <c r="AA634" s="142">
        <f t="shared" si="258"/>
        <v>0</v>
      </c>
      <c r="AB634" s="142">
        <f t="shared" si="278"/>
        <v>0</v>
      </c>
      <c r="AC634" s="142">
        <f t="shared" si="279"/>
        <v>0</v>
      </c>
      <c r="AD634" s="142">
        <f>AC634+LOOKUP(V634,Sheet2!A$3:A$24,Sheet2!J$3:J$24)</f>
        <v>0</v>
      </c>
      <c r="AE634" s="142">
        <f t="shared" si="259"/>
        <v>0</v>
      </c>
      <c r="AF634" s="142">
        <f t="shared" si="260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74"/>
        <v>0</v>
      </c>
      <c r="AK634" s="141">
        <f t="shared" si="275"/>
        <v>0</v>
      </c>
      <c r="AL634" s="142">
        <f t="shared" si="261"/>
        <v>0</v>
      </c>
      <c r="AM634" s="142">
        <f t="shared" si="262"/>
        <v>0</v>
      </c>
      <c r="AN634" s="142">
        <f t="shared" si="263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64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65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66"/>
        <v>0</v>
      </c>
      <c r="BO634" s="128">
        <f t="shared" si="267"/>
        <v>0</v>
      </c>
      <c r="BP634" s="120"/>
      <c r="BQ634" s="56">
        <f t="shared" si="268"/>
        <v>0</v>
      </c>
      <c r="BR634" s="52">
        <f t="shared" si="269"/>
        <v>0</v>
      </c>
      <c r="BS634" s="52">
        <f t="shared" si="270"/>
        <v>0</v>
      </c>
      <c r="BT634" s="32">
        <f>IF(OR(LOOKUP(V634,Sheet2!A$3:A$25,Sheet2!B$3:B$25)=1,G634=0),0,AW634-AO634*0.2*G634)</f>
        <v>0</v>
      </c>
      <c r="BU634" s="52">
        <f t="shared" si="271"/>
        <v>0</v>
      </c>
      <c r="BV634" s="52">
        <f t="shared" si="272"/>
        <v>0</v>
      </c>
      <c r="BW634" s="32">
        <f t="shared" si="273"/>
        <v>0</v>
      </c>
    </row>
    <row r="635" spans="4:75">
      <c r="D635" s="103">
        <f t="shared" si="28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55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56"/>
        <v>0</v>
      </c>
      <c r="T635" s="118">
        <v>0</v>
      </c>
      <c r="V635" s="141">
        <f t="shared" si="254"/>
        <v>0</v>
      </c>
      <c r="W635" s="142">
        <f t="shared" si="257"/>
        <v>0</v>
      </c>
      <c r="X635" s="142">
        <f t="shared" si="276"/>
        <v>0</v>
      </c>
      <c r="Y635" s="142">
        <f t="shared" si="277"/>
        <v>0</v>
      </c>
      <c r="Z635" s="142">
        <f>Y635+LOOKUP(V635,Sheet2!A$3:A$24,Sheet2!J$3:J$24)</f>
        <v>0</v>
      </c>
      <c r="AA635" s="142">
        <f t="shared" si="258"/>
        <v>0</v>
      </c>
      <c r="AB635" s="142">
        <f t="shared" si="278"/>
        <v>0</v>
      </c>
      <c r="AC635" s="142">
        <f t="shared" si="279"/>
        <v>0</v>
      </c>
      <c r="AD635" s="142">
        <f>AC635+LOOKUP(V635,Sheet2!A$3:A$24,Sheet2!J$3:J$24)</f>
        <v>0</v>
      </c>
      <c r="AE635" s="142">
        <f t="shared" si="259"/>
        <v>0</v>
      </c>
      <c r="AF635" s="142">
        <f t="shared" si="260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74"/>
        <v>0</v>
      </c>
      <c r="AK635" s="141">
        <f t="shared" si="275"/>
        <v>0</v>
      </c>
      <c r="AL635" s="142">
        <f t="shared" si="261"/>
        <v>0</v>
      </c>
      <c r="AM635" s="142">
        <f t="shared" si="262"/>
        <v>0</v>
      </c>
      <c r="AN635" s="142">
        <f t="shared" si="263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64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65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66"/>
        <v>0</v>
      </c>
      <c r="BO635" s="128">
        <f t="shared" si="267"/>
        <v>0</v>
      </c>
      <c r="BP635" s="120"/>
      <c r="BQ635" s="56">
        <f t="shared" si="268"/>
        <v>0</v>
      </c>
      <c r="BR635" s="52">
        <f t="shared" si="269"/>
        <v>0</v>
      </c>
      <c r="BS635" s="52">
        <f t="shared" si="270"/>
        <v>0</v>
      </c>
      <c r="BT635" s="32">
        <f>IF(OR(LOOKUP(V635,Sheet2!A$3:A$25,Sheet2!B$3:B$25)=1,G635=0),0,AW635-AO635*0.2*G635)</f>
        <v>0</v>
      </c>
      <c r="BU635" s="52">
        <f t="shared" si="271"/>
        <v>0</v>
      </c>
      <c r="BV635" s="52">
        <f t="shared" si="272"/>
        <v>0</v>
      </c>
      <c r="BW635" s="32">
        <f t="shared" si="273"/>
        <v>0</v>
      </c>
    </row>
    <row r="636" spans="4:75">
      <c r="D636" s="103">
        <f t="shared" si="28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55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56"/>
        <v>0</v>
      </c>
      <c r="T636" s="118">
        <v>0</v>
      </c>
      <c r="V636" s="141">
        <f t="shared" si="254"/>
        <v>0</v>
      </c>
      <c r="W636" s="142">
        <f t="shared" si="257"/>
        <v>0</v>
      </c>
      <c r="X636" s="142">
        <f t="shared" si="276"/>
        <v>0</v>
      </c>
      <c r="Y636" s="142">
        <f t="shared" si="277"/>
        <v>0</v>
      </c>
      <c r="Z636" s="142">
        <f>Y636+LOOKUP(V636,Sheet2!A$3:A$24,Sheet2!J$3:J$24)</f>
        <v>0</v>
      </c>
      <c r="AA636" s="142">
        <f t="shared" si="258"/>
        <v>0</v>
      </c>
      <c r="AB636" s="142">
        <f t="shared" si="278"/>
        <v>0</v>
      </c>
      <c r="AC636" s="142">
        <f t="shared" si="279"/>
        <v>0</v>
      </c>
      <c r="AD636" s="142">
        <f>AC636+LOOKUP(V636,Sheet2!A$3:A$24,Sheet2!J$3:J$24)</f>
        <v>0</v>
      </c>
      <c r="AE636" s="142">
        <f t="shared" si="259"/>
        <v>0</v>
      </c>
      <c r="AF636" s="142">
        <f t="shared" si="260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74"/>
        <v>0</v>
      </c>
      <c r="AK636" s="141">
        <f t="shared" si="275"/>
        <v>0</v>
      </c>
      <c r="AL636" s="142">
        <f t="shared" si="261"/>
        <v>0</v>
      </c>
      <c r="AM636" s="142">
        <f t="shared" si="262"/>
        <v>0</v>
      </c>
      <c r="AN636" s="142">
        <f t="shared" si="263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64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65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66"/>
        <v>0</v>
      </c>
      <c r="BO636" s="128">
        <f t="shared" si="267"/>
        <v>0</v>
      </c>
      <c r="BP636" s="120"/>
      <c r="BQ636" s="56">
        <f t="shared" si="268"/>
        <v>0</v>
      </c>
      <c r="BR636" s="52">
        <f t="shared" si="269"/>
        <v>0</v>
      </c>
      <c r="BS636" s="52">
        <f t="shared" si="270"/>
        <v>0</v>
      </c>
      <c r="BT636" s="32">
        <f>IF(OR(LOOKUP(V636,Sheet2!A$3:A$25,Sheet2!B$3:B$25)=1,G636=0),0,AW636-AO636*0.2*G636)</f>
        <v>0</v>
      </c>
      <c r="BU636" s="52">
        <f t="shared" si="271"/>
        <v>0</v>
      </c>
      <c r="BV636" s="52">
        <f t="shared" si="272"/>
        <v>0</v>
      </c>
      <c r="BW636" s="32">
        <f t="shared" si="273"/>
        <v>0</v>
      </c>
    </row>
    <row r="637" spans="4:75">
      <c r="D637" s="103">
        <f t="shared" si="28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55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56"/>
        <v>0</v>
      </c>
      <c r="T637" s="118">
        <v>0</v>
      </c>
      <c r="V637" s="141">
        <f t="shared" si="254"/>
        <v>0</v>
      </c>
      <c r="W637" s="142">
        <f t="shared" si="257"/>
        <v>0</v>
      </c>
      <c r="X637" s="142">
        <f t="shared" si="276"/>
        <v>0</v>
      </c>
      <c r="Y637" s="142">
        <f t="shared" si="277"/>
        <v>0</v>
      </c>
      <c r="Z637" s="142">
        <f>Y637+LOOKUP(V637,Sheet2!A$3:A$24,Sheet2!J$3:J$24)</f>
        <v>0</v>
      </c>
      <c r="AA637" s="142">
        <f t="shared" si="258"/>
        <v>0</v>
      </c>
      <c r="AB637" s="142">
        <f t="shared" si="278"/>
        <v>0</v>
      </c>
      <c r="AC637" s="142">
        <f t="shared" si="279"/>
        <v>0</v>
      </c>
      <c r="AD637" s="142">
        <f>AC637+LOOKUP(V637,Sheet2!A$3:A$24,Sheet2!J$3:J$24)</f>
        <v>0</v>
      </c>
      <c r="AE637" s="142">
        <f t="shared" si="259"/>
        <v>0</v>
      </c>
      <c r="AF637" s="142">
        <f t="shared" si="260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74"/>
        <v>0</v>
      </c>
      <c r="AK637" s="141">
        <f t="shared" si="275"/>
        <v>0</v>
      </c>
      <c r="AL637" s="142">
        <f t="shared" si="261"/>
        <v>0</v>
      </c>
      <c r="AM637" s="142">
        <f t="shared" si="262"/>
        <v>0</v>
      </c>
      <c r="AN637" s="142">
        <f t="shared" si="263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64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65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66"/>
        <v>0</v>
      </c>
      <c r="BO637" s="128">
        <f t="shared" si="267"/>
        <v>0</v>
      </c>
      <c r="BP637" s="120"/>
      <c r="BQ637" s="56">
        <f t="shared" si="268"/>
        <v>0</v>
      </c>
      <c r="BR637" s="52">
        <f t="shared" si="269"/>
        <v>0</v>
      </c>
      <c r="BS637" s="52">
        <f t="shared" si="270"/>
        <v>0</v>
      </c>
      <c r="BT637" s="32">
        <f>IF(OR(LOOKUP(V637,Sheet2!A$3:A$25,Sheet2!B$3:B$25)=1,G637=0),0,AW637-AO637*0.2*G637)</f>
        <v>0</v>
      </c>
      <c r="BU637" s="52">
        <f t="shared" si="271"/>
        <v>0</v>
      </c>
      <c r="BV637" s="52">
        <f t="shared" si="272"/>
        <v>0</v>
      </c>
      <c r="BW637" s="32">
        <f t="shared" si="273"/>
        <v>0</v>
      </c>
    </row>
    <row r="638" spans="4:75">
      <c r="D638" s="103">
        <f t="shared" si="28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55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56"/>
        <v>0</v>
      </c>
      <c r="T638" s="118">
        <v>0</v>
      </c>
      <c r="V638" s="141">
        <f t="shared" si="254"/>
        <v>0</v>
      </c>
      <c r="W638" s="142">
        <f t="shared" si="257"/>
        <v>0</v>
      </c>
      <c r="X638" s="142">
        <f t="shared" si="276"/>
        <v>0</v>
      </c>
      <c r="Y638" s="142">
        <f t="shared" si="277"/>
        <v>0</v>
      </c>
      <c r="Z638" s="142">
        <f>Y638+LOOKUP(V638,Sheet2!A$3:A$24,Sheet2!J$3:J$24)</f>
        <v>0</v>
      </c>
      <c r="AA638" s="142">
        <f t="shared" si="258"/>
        <v>0</v>
      </c>
      <c r="AB638" s="142">
        <f t="shared" si="278"/>
        <v>0</v>
      </c>
      <c r="AC638" s="142">
        <f t="shared" si="279"/>
        <v>0</v>
      </c>
      <c r="AD638" s="142">
        <f>AC638+LOOKUP(V638,Sheet2!A$3:A$24,Sheet2!J$3:J$24)</f>
        <v>0</v>
      </c>
      <c r="AE638" s="142">
        <f t="shared" si="259"/>
        <v>0</v>
      </c>
      <c r="AF638" s="142">
        <f t="shared" si="260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74"/>
        <v>0</v>
      </c>
      <c r="AK638" s="141">
        <f t="shared" si="275"/>
        <v>0</v>
      </c>
      <c r="AL638" s="142">
        <f t="shared" si="261"/>
        <v>0</v>
      </c>
      <c r="AM638" s="142">
        <f t="shared" si="262"/>
        <v>0</v>
      </c>
      <c r="AN638" s="142">
        <f t="shared" si="263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64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65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66"/>
        <v>0</v>
      </c>
      <c r="BO638" s="128">
        <f t="shared" si="267"/>
        <v>0</v>
      </c>
      <c r="BP638" s="120"/>
      <c r="BQ638" s="56">
        <f t="shared" si="268"/>
        <v>0</v>
      </c>
      <c r="BR638" s="52">
        <f t="shared" si="269"/>
        <v>0</v>
      </c>
      <c r="BS638" s="52">
        <f t="shared" si="270"/>
        <v>0</v>
      </c>
      <c r="BT638" s="32">
        <f>IF(OR(LOOKUP(V638,Sheet2!A$3:A$25,Sheet2!B$3:B$25)=1,G638=0),0,AW638-AO638*0.2*G638)</f>
        <v>0</v>
      </c>
      <c r="BU638" s="52">
        <f t="shared" si="271"/>
        <v>0</v>
      </c>
      <c r="BV638" s="52">
        <f t="shared" si="272"/>
        <v>0</v>
      </c>
      <c r="BW638" s="32">
        <f t="shared" si="273"/>
        <v>0</v>
      </c>
    </row>
    <row r="639" spans="4:75">
      <c r="D639" s="103">
        <f t="shared" si="28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55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56"/>
        <v>0</v>
      </c>
      <c r="T639" s="118">
        <v>0</v>
      </c>
      <c r="V639" s="141">
        <f t="shared" si="254"/>
        <v>0</v>
      </c>
      <c r="W639" s="142">
        <f t="shared" si="257"/>
        <v>0</v>
      </c>
      <c r="X639" s="142">
        <f t="shared" si="276"/>
        <v>0</v>
      </c>
      <c r="Y639" s="142">
        <f t="shared" si="277"/>
        <v>0</v>
      </c>
      <c r="Z639" s="142">
        <f>Y639+LOOKUP(V639,Sheet2!A$3:A$24,Sheet2!J$3:J$24)</f>
        <v>0</v>
      </c>
      <c r="AA639" s="142">
        <f t="shared" si="258"/>
        <v>0</v>
      </c>
      <c r="AB639" s="142">
        <f t="shared" si="278"/>
        <v>0</v>
      </c>
      <c r="AC639" s="142">
        <f t="shared" si="279"/>
        <v>0</v>
      </c>
      <c r="AD639" s="142">
        <f>AC639+LOOKUP(V639,Sheet2!A$3:A$24,Sheet2!J$3:J$24)</f>
        <v>0</v>
      </c>
      <c r="AE639" s="142">
        <f t="shared" si="259"/>
        <v>0</v>
      </c>
      <c r="AF639" s="142">
        <f t="shared" si="260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74"/>
        <v>0</v>
      </c>
      <c r="AK639" s="141">
        <f t="shared" si="275"/>
        <v>0</v>
      </c>
      <c r="AL639" s="142">
        <f t="shared" si="261"/>
        <v>0</v>
      </c>
      <c r="AM639" s="142">
        <f t="shared" si="262"/>
        <v>0</v>
      </c>
      <c r="AN639" s="142">
        <f t="shared" si="263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64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65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66"/>
        <v>0</v>
      </c>
      <c r="BO639" s="128">
        <f t="shared" si="267"/>
        <v>0</v>
      </c>
      <c r="BP639" s="120"/>
      <c r="BQ639" s="56">
        <f t="shared" si="268"/>
        <v>0</v>
      </c>
      <c r="BR639" s="52">
        <f t="shared" si="269"/>
        <v>0</v>
      </c>
      <c r="BS639" s="52">
        <f t="shared" si="270"/>
        <v>0</v>
      </c>
      <c r="BT639" s="32">
        <f>IF(OR(LOOKUP(V639,Sheet2!A$3:A$25,Sheet2!B$3:B$25)=1,G639=0),0,AW639-AO639*0.2*G639)</f>
        <v>0</v>
      </c>
      <c r="BU639" s="52">
        <f t="shared" si="271"/>
        <v>0</v>
      </c>
      <c r="BV639" s="52">
        <f t="shared" si="272"/>
        <v>0</v>
      </c>
      <c r="BW639" s="32">
        <f t="shared" si="273"/>
        <v>0</v>
      </c>
    </row>
    <row r="640" spans="4:75">
      <c r="D640" s="103">
        <f t="shared" si="28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55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56"/>
        <v>0</v>
      </c>
      <c r="T640" s="118">
        <v>0</v>
      </c>
      <c r="V640" s="141">
        <f t="shared" si="254"/>
        <v>0</v>
      </c>
      <c r="W640" s="142">
        <f t="shared" si="257"/>
        <v>0</v>
      </c>
      <c r="X640" s="142">
        <f t="shared" si="276"/>
        <v>0</v>
      </c>
      <c r="Y640" s="142">
        <f t="shared" si="277"/>
        <v>0</v>
      </c>
      <c r="Z640" s="142">
        <f>Y640+LOOKUP(V640,Sheet2!A$3:A$24,Sheet2!J$3:J$24)</f>
        <v>0</v>
      </c>
      <c r="AA640" s="142">
        <f t="shared" si="258"/>
        <v>0</v>
      </c>
      <c r="AB640" s="142">
        <f t="shared" si="278"/>
        <v>0</v>
      </c>
      <c r="AC640" s="142">
        <f t="shared" si="279"/>
        <v>0</v>
      </c>
      <c r="AD640" s="142">
        <f>AC640+LOOKUP(V640,Sheet2!A$3:A$24,Sheet2!J$3:J$24)</f>
        <v>0</v>
      </c>
      <c r="AE640" s="142">
        <f t="shared" si="259"/>
        <v>0</v>
      </c>
      <c r="AF640" s="142">
        <f t="shared" si="260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74"/>
        <v>0</v>
      </c>
      <c r="AK640" s="141">
        <f t="shared" si="275"/>
        <v>0</v>
      </c>
      <c r="AL640" s="142">
        <f t="shared" si="261"/>
        <v>0</v>
      </c>
      <c r="AM640" s="142">
        <f t="shared" si="262"/>
        <v>0</v>
      </c>
      <c r="AN640" s="142">
        <f t="shared" si="263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64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65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66"/>
        <v>0</v>
      </c>
      <c r="BO640" s="128">
        <f t="shared" si="267"/>
        <v>0</v>
      </c>
      <c r="BP640" s="120"/>
      <c r="BQ640" s="56">
        <f t="shared" si="268"/>
        <v>0</v>
      </c>
      <c r="BR640" s="52">
        <f t="shared" si="269"/>
        <v>0</v>
      </c>
      <c r="BS640" s="52">
        <f t="shared" si="270"/>
        <v>0</v>
      </c>
      <c r="BT640" s="32">
        <f>IF(OR(LOOKUP(V640,Sheet2!A$3:A$25,Sheet2!B$3:B$25)=1,G640=0),0,AW640-AO640*0.2*G640)</f>
        <v>0</v>
      </c>
      <c r="BU640" s="52">
        <f t="shared" si="271"/>
        <v>0</v>
      </c>
      <c r="BV640" s="52">
        <f t="shared" si="272"/>
        <v>0</v>
      </c>
      <c r="BW640" s="32">
        <f t="shared" si="273"/>
        <v>0</v>
      </c>
    </row>
    <row r="641" spans="4:75">
      <c r="D641" s="103">
        <f t="shared" si="28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55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56"/>
        <v>0</v>
      </c>
      <c r="T641" s="118">
        <v>0</v>
      </c>
      <c r="V641" s="141">
        <f t="shared" si="254"/>
        <v>0</v>
      </c>
      <c r="W641" s="142">
        <f t="shared" si="257"/>
        <v>0</v>
      </c>
      <c r="X641" s="142">
        <f t="shared" si="276"/>
        <v>0</v>
      </c>
      <c r="Y641" s="142">
        <f t="shared" si="277"/>
        <v>0</v>
      </c>
      <c r="Z641" s="142">
        <f>Y641+LOOKUP(V641,Sheet2!A$3:A$24,Sheet2!J$3:J$24)</f>
        <v>0</v>
      </c>
      <c r="AA641" s="142">
        <f t="shared" si="258"/>
        <v>0</v>
      </c>
      <c r="AB641" s="142">
        <f t="shared" si="278"/>
        <v>0</v>
      </c>
      <c r="AC641" s="142">
        <f t="shared" si="279"/>
        <v>0</v>
      </c>
      <c r="AD641" s="142">
        <f>AC641+LOOKUP(V641,Sheet2!A$3:A$24,Sheet2!J$3:J$24)</f>
        <v>0</v>
      </c>
      <c r="AE641" s="142">
        <f t="shared" si="259"/>
        <v>0</v>
      </c>
      <c r="AF641" s="142">
        <f t="shared" si="260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74"/>
        <v>0</v>
      </c>
      <c r="AK641" s="141">
        <f t="shared" si="275"/>
        <v>0</v>
      </c>
      <c r="AL641" s="142">
        <f t="shared" si="261"/>
        <v>0</v>
      </c>
      <c r="AM641" s="142">
        <f t="shared" si="262"/>
        <v>0</v>
      </c>
      <c r="AN641" s="142">
        <f t="shared" si="263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64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65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66"/>
        <v>0</v>
      </c>
      <c r="BO641" s="128">
        <f t="shared" si="267"/>
        <v>0</v>
      </c>
      <c r="BP641" s="120"/>
      <c r="BQ641" s="56">
        <f t="shared" si="268"/>
        <v>0</v>
      </c>
      <c r="BR641" s="52">
        <f t="shared" si="269"/>
        <v>0</v>
      </c>
      <c r="BS641" s="52">
        <f t="shared" si="270"/>
        <v>0</v>
      </c>
      <c r="BT641" s="32">
        <f>IF(OR(LOOKUP(V641,Sheet2!A$3:A$25,Sheet2!B$3:B$25)=1,G641=0),0,AW641-AO641*0.2*G641)</f>
        <v>0</v>
      </c>
      <c r="BU641" s="52">
        <f t="shared" si="271"/>
        <v>0</v>
      </c>
      <c r="BV641" s="52">
        <f t="shared" si="272"/>
        <v>0</v>
      </c>
      <c r="BW641" s="32">
        <f t="shared" si="273"/>
        <v>0</v>
      </c>
    </row>
    <row r="642" spans="4:75">
      <c r="D642" s="103">
        <f t="shared" si="28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55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56"/>
        <v>0</v>
      </c>
      <c r="T642" s="118">
        <v>0</v>
      </c>
      <c r="V642" s="141">
        <f t="shared" si="254"/>
        <v>0</v>
      </c>
      <c r="W642" s="142">
        <f t="shared" si="257"/>
        <v>0</v>
      </c>
      <c r="X642" s="142">
        <f t="shared" si="276"/>
        <v>0</v>
      </c>
      <c r="Y642" s="142">
        <f t="shared" si="277"/>
        <v>0</v>
      </c>
      <c r="Z642" s="142">
        <f>Y642+LOOKUP(V642,Sheet2!A$3:A$24,Sheet2!J$3:J$24)</f>
        <v>0</v>
      </c>
      <c r="AA642" s="142">
        <f t="shared" si="258"/>
        <v>0</v>
      </c>
      <c r="AB642" s="142">
        <f t="shared" si="278"/>
        <v>0</v>
      </c>
      <c r="AC642" s="142">
        <f t="shared" si="279"/>
        <v>0</v>
      </c>
      <c r="AD642" s="142">
        <f>AC642+LOOKUP(V642,Sheet2!A$3:A$24,Sheet2!J$3:J$24)</f>
        <v>0</v>
      </c>
      <c r="AE642" s="142">
        <f t="shared" si="259"/>
        <v>0</v>
      </c>
      <c r="AF642" s="142">
        <f t="shared" si="260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74"/>
        <v>0</v>
      </c>
      <c r="AK642" s="141">
        <f t="shared" si="275"/>
        <v>0</v>
      </c>
      <c r="AL642" s="142">
        <f t="shared" si="261"/>
        <v>0</v>
      </c>
      <c r="AM642" s="142">
        <f t="shared" si="262"/>
        <v>0</v>
      </c>
      <c r="AN642" s="142">
        <f t="shared" si="263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64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65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66"/>
        <v>0</v>
      </c>
      <c r="BO642" s="128">
        <f t="shared" si="267"/>
        <v>0</v>
      </c>
      <c r="BP642" s="120"/>
      <c r="BQ642" s="56">
        <f t="shared" si="268"/>
        <v>0</v>
      </c>
      <c r="BR642" s="52">
        <f t="shared" si="269"/>
        <v>0</v>
      </c>
      <c r="BS642" s="52">
        <f t="shared" si="270"/>
        <v>0</v>
      </c>
      <c r="BT642" s="32">
        <f>IF(OR(LOOKUP(V642,Sheet2!A$3:A$25,Sheet2!B$3:B$25)=1,G642=0),0,AW642-AO642*0.2*G642)</f>
        <v>0</v>
      </c>
      <c r="BU642" s="52">
        <f t="shared" si="271"/>
        <v>0</v>
      </c>
      <c r="BV642" s="52">
        <f t="shared" si="272"/>
        <v>0</v>
      </c>
      <c r="BW642" s="32">
        <f t="shared" si="273"/>
        <v>0</v>
      </c>
    </row>
    <row r="643" spans="4:75">
      <c r="D643" s="103">
        <f t="shared" si="28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55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56"/>
        <v>0</v>
      </c>
      <c r="T643" s="118">
        <v>0</v>
      </c>
      <c r="V643" s="141">
        <f t="shared" ref="V643:V706" si="281">IF(G643=0,0,IF(NOT(H643=0),H643,V642))</f>
        <v>0</v>
      </c>
      <c r="W643" s="142">
        <f t="shared" si="257"/>
        <v>0</v>
      </c>
      <c r="X643" s="142">
        <f t="shared" si="276"/>
        <v>0</v>
      </c>
      <c r="Y643" s="142">
        <f t="shared" si="277"/>
        <v>0</v>
      </c>
      <c r="Z643" s="142">
        <f>Y643+LOOKUP(V643,Sheet2!A$3:A$24,Sheet2!J$3:J$24)</f>
        <v>0</v>
      </c>
      <c r="AA643" s="142">
        <f t="shared" si="258"/>
        <v>0</v>
      </c>
      <c r="AB643" s="142">
        <f t="shared" si="278"/>
        <v>0</v>
      </c>
      <c r="AC643" s="142">
        <f t="shared" si="279"/>
        <v>0</v>
      </c>
      <c r="AD643" s="142">
        <f>AC643+LOOKUP(V643,Sheet2!A$3:A$24,Sheet2!J$3:J$24)</f>
        <v>0</v>
      </c>
      <c r="AE643" s="142">
        <f t="shared" si="259"/>
        <v>0</v>
      </c>
      <c r="AF643" s="142">
        <f t="shared" si="260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74"/>
        <v>0</v>
      </c>
      <c r="AK643" s="141">
        <f t="shared" si="275"/>
        <v>0</v>
      </c>
      <c r="AL643" s="142">
        <f t="shared" si="261"/>
        <v>0</v>
      </c>
      <c r="AM643" s="142">
        <f t="shared" si="262"/>
        <v>0</v>
      </c>
      <c r="AN643" s="142">
        <f t="shared" si="263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64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65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66"/>
        <v>0</v>
      </c>
      <c r="BO643" s="128">
        <f t="shared" si="267"/>
        <v>0</v>
      </c>
      <c r="BP643" s="120"/>
      <c r="BQ643" s="56">
        <f t="shared" si="268"/>
        <v>0</v>
      </c>
      <c r="BR643" s="52">
        <f t="shared" si="269"/>
        <v>0</v>
      </c>
      <c r="BS643" s="52">
        <f t="shared" si="270"/>
        <v>0</v>
      </c>
      <c r="BT643" s="32">
        <f>IF(OR(LOOKUP(V643,Sheet2!A$3:A$25,Sheet2!B$3:B$25)=1,G643=0),0,AW643-AO643*0.2*G643)</f>
        <v>0</v>
      </c>
      <c r="BU643" s="52">
        <f t="shared" si="271"/>
        <v>0</v>
      </c>
      <c r="BV643" s="52">
        <f t="shared" si="272"/>
        <v>0</v>
      </c>
      <c r="BW643" s="32">
        <f t="shared" si="273"/>
        <v>0</v>
      </c>
    </row>
    <row r="644" spans="4:75">
      <c r="D644" s="103">
        <f t="shared" si="28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8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8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v>0</v>
      </c>
      <c r="V644" s="141">
        <f t="shared" si="281"/>
        <v>0</v>
      </c>
      <c r="W644" s="142">
        <f t="shared" ref="W644:W707" si="284">IF($G644=0,0,D644)</f>
        <v>0</v>
      </c>
      <c r="X644" s="142">
        <f t="shared" si="276"/>
        <v>0</v>
      </c>
      <c r="Y644" s="142">
        <f t="shared" si="277"/>
        <v>0</v>
      </c>
      <c r="Z644" s="142">
        <f>Y644+LOOKUP(V644,Sheet2!A$3:A$24,Sheet2!J$3:J$24)</f>
        <v>0</v>
      </c>
      <c r="AA644" s="142">
        <f t="shared" ref="AA644:AA707" si="285">IF($G644=0,0,D645)</f>
        <v>0</v>
      </c>
      <c r="AB644" s="142">
        <f t="shared" si="278"/>
        <v>0</v>
      </c>
      <c r="AC644" s="142">
        <f t="shared" si="279"/>
        <v>0</v>
      </c>
      <c r="AD644" s="142">
        <f>AC644+LOOKUP(V644,Sheet2!A$3:A$24,Sheet2!J$3:J$24)</f>
        <v>0</v>
      </c>
      <c r="AE644" s="142">
        <f t="shared" ref="AE644:AE707" si="286">X644-Z644</f>
        <v>0</v>
      </c>
      <c r="AF644" s="142">
        <f t="shared" ref="AF644:AF707" si="28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74"/>
        <v>0</v>
      </c>
      <c r="AK644" s="141">
        <f t="shared" si="275"/>
        <v>0</v>
      </c>
      <c r="AL644" s="142">
        <f t="shared" ref="AL644:AL707" si="288">IF(G644=0,0,IF(W644=0,X644-Y644+AH644+AI644,W644-Y644+AH644+AI644))</f>
        <v>0</v>
      </c>
      <c r="AM644" s="142">
        <f t="shared" ref="AM644:AM707" si="289">IF(G644=0,0,IF(AA644=0,AB644-AC644+AH644+AI644,AA644-AC644+AH644+AI644))</f>
        <v>0</v>
      </c>
      <c r="AN644" s="142">
        <f t="shared" ref="AN644:AN707" si="29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29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29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293">IF(O644=1,(AQ644+AR644)*(AN644-P644)/AN644,AQ644+AR644)</f>
        <v>0</v>
      </c>
      <c r="BO644" s="128">
        <f t="shared" ref="BO644:BO707" si="294">P644*G644*AO644</f>
        <v>0</v>
      </c>
      <c r="BP644" s="120"/>
      <c r="BQ644" s="56">
        <f t="shared" ref="BQ644:BQ707" si="295">BP644/0.35*(AN644+2+AJ644)</f>
        <v>0</v>
      </c>
      <c r="BR644" s="52">
        <f t="shared" ref="BR644:BR707" si="296">IF(OR(S644="a",S644="E",S644="无"),BN644,0)</f>
        <v>0</v>
      </c>
      <c r="BS644" s="52">
        <f t="shared" ref="BS644:BS707" si="29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298">(MAX(AL644,AM644)+AJ644)*2+AO644*0.5</f>
        <v>0</v>
      </c>
      <c r="BV644" s="52">
        <f t="shared" ref="BV644:BV707" si="299">MAX(AL644,AM644)+AJ644+AO644*0.5</f>
        <v>0</v>
      </c>
      <c r="BW644" s="32">
        <f t="shared" ref="BW644:BW707" si="300">IF(N644=1,G644,0)</f>
        <v>0</v>
      </c>
    </row>
    <row r="645" spans="4:75">
      <c r="D645" s="103">
        <f t="shared" si="28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8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83"/>
        <v>0</v>
      </c>
      <c r="T645" s="118">
        <v>0</v>
      </c>
      <c r="V645" s="141">
        <f t="shared" si="281"/>
        <v>0</v>
      </c>
      <c r="W645" s="142">
        <f t="shared" si="284"/>
        <v>0</v>
      </c>
      <c r="X645" s="142">
        <f t="shared" si="276"/>
        <v>0</v>
      </c>
      <c r="Y645" s="142">
        <f t="shared" si="277"/>
        <v>0</v>
      </c>
      <c r="Z645" s="142">
        <f>Y645+LOOKUP(V645,Sheet2!A$3:A$24,Sheet2!J$3:J$24)</f>
        <v>0</v>
      </c>
      <c r="AA645" s="142">
        <f t="shared" si="285"/>
        <v>0</v>
      </c>
      <c r="AB645" s="142">
        <f t="shared" si="278"/>
        <v>0</v>
      </c>
      <c r="AC645" s="142">
        <f t="shared" si="279"/>
        <v>0</v>
      </c>
      <c r="AD645" s="142">
        <f>AC645+LOOKUP(V645,Sheet2!A$3:A$24,Sheet2!J$3:J$24)</f>
        <v>0</v>
      </c>
      <c r="AE645" s="142">
        <f t="shared" si="286"/>
        <v>0</v>
      </c>
      <c r="AF645" s="142">
        <f t="shared" si="28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01">IF(B645=0,0,IF(NOT(I645=0),I645,AJ644))</f>
        <v>0</v>
      </c>
      <c r="AK645" s="141">
        <f t="shared" ref="AK645:AK708" si="302">IF(B645=0,0,IF(NOT(J645=0),J645,AK644))</f>
        <v>0</v>
      </c>
      <c r="AL645" s="142">
        <f t="shared" si="288"/>
        <v>0</v>
      </c>
      <c r="AM645" s="142">
        <f t="shared" si="289"/>
        <v>0</v>
      </c>
      <c r="AN645" s="142">
        <f t="shared" si="29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29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29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293"/>
        <v>0</v>
      </c>
      <c r="BO645" s="128">
        <f t="shared" si="294"/>
        <v>0</v>
      </c>
      <c r="BP645" s="120"/>
      <c r="BQ645" s="56">
        <f t="shared" si="295"/>
        <v>0</v>
      </c>
      <c r="BR645" s="52">
        <f t="shared" si="296"/>
        <v>0</v>
      </c>
      <c r="BS645" s="52">
        <f t="shared" si="297"/>
        <v>0</v>
      </c>
      <c r="BT645" s="32">
        <f>IF(OR(LOOKUP(V645,Sheet2!A$3:A$25,Sheet2!B$3:B$25)=1,G645=0),0,AW645-AO645*0.2*G645)</f>
        <v>0</v>
      </c>
      <c r="BU645" s="52">
        <f t="shared" si="298"/>
        <v>0</v>
      </c>
      <c r="BV645" s="52">
        <f t="shared" si="299"/>
        <v>0</v>
      </c>
      <c r="BW645" s="32">
        <f t="shared" si="300"/>
        <v>0</v>
      </c>
    </row>
    <row r="646" spans="4:75">
      <c r="D646" s="103">
        <f t="shared" si="28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8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83"/>
        <v>0</v>
      </c>
      <c r="T646" s="118">
        <v>0</v>
      </c>
      <c r="V646" s="141">
        <f t="shared" si="281"/>
        <v>0</v>
      </c>
      <c r="W646" s="142">
        <f t="shared" si="284"/>
        <v>0</v>
      </c>
      <c r="X646" s="142">
        <f t="shared" si="276"/>
        <v>0</v>
      </c>
      <c r="Y646" s="142">
        <f t="shared" si="277"/>
        <v>0</v>
      </c>
      <c r="Z646" s="142">
        <f>Y646+LOOKUP(V646,Sheet2!A$3:A$24,Sheet2!J$3:J$24)</f>
        <v>0</v>
      </c>
      <c r="AA646" s="142">
        <f t="shared" si="285"/>
        <v>0</v>
      </c>
      <c r="AB646" s="142">
        <f t="shared" si="278"/>
        <v>0</v>
      </c>
      <c r="AC646" s="142">
        <f t="shared" si="279"/>
        <v>0</v>
      </c>
      <c r="AD646" s="142">
        <f>AC646+LOOKUP(V646,Sheet2!A$3:A$24,Sheet2!J$3:J$24)</f>
        <v>0</v>
      </c>
      <c r="AE646" s="142">
        <f t="shared" si="286"/>
        <v>0</v>
      </c>
      <c r="AF646" s="142">
        <f t="shared" si="28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01"/>
        <v>0</v>
      </c>
      <c r="AK646" s="141">
        <f t="shared" si="302"/>
        <v>0</v>
      </c>
      <c r="AL646" s="142">
        <f t="shared" si="288"/>
        <v>0</v>
      </c>
      <c r="AM646" s="142">
        <f t="shared" si="289"/>
        <v>0</v>
      </c>
      <c r="AN646" s="142">
        <f t="shared" si="29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29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29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293"/>
        <v>0</v>
      </c>
      <c r="BO646" s="128">
        <f t="shared" si="294"/>
        <v>0</v>
      </c>
      <c r="BP646" s="120"/>
      <c r="BQ646" s="56">
        <f t="shared" si="295"/>
        <v>0</v>
      </c>
      <c r="BR646" s="52">
        <f t="shared" si="296"/>
        <v>0</v>
      </c>
      <c r="BS646" s="52">
        <f t="shared" si="297"/>
        <v>0</v>
      </c>
      <c r="BT646" s="32">
        <f>IF(OR(LOOKUP(V646,Sheet2!A$3:A$25,Sheet2!B$3:B$25)=1,G646=0),0,AW646-AO646*0.2*G646)</f>
        <v>0</v>
      </c>
      <c r="BU646" s="52">
        <f t="shared" si="298"/>
        <v>0</v>
      </c>
      <c r="BV646" s="52">
        <f t="shared" si="299"/>
        <v>0</v>
      </c>
      <c r="BW646" s="32">
        <f t="shared" si="300"/>
        <v>0</v>
      </c>
    </row>
    <row r="647" spans="4:75">
      <c r="D647" s="103">
        <f t="shared" si="28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8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83"/>
        <v>0</v>
      </c>
      <c r="T647" s="118">
        <v>0</v>
      </c>
      <c r="V647" s="141">
        <f t="shared" si="281"/>
        <v>0</v>
      </c>
      <c r="W647" s="142">
        <f t="shared" si="284"/>
        <v>0</v>
      </c>
      <c r="X647" s="142">
        <f t="shared" si="276"/>
        <v>0</v>
      </c>
      <c r="Y647" s="142">
        <f t="shared" si="277"/>
        <v>0</v>
      </c>
      <c r="Z647" s="142">
        <f>Y647+LOOKUP(V647,Sheet2!A$3:A$24,Sheet2!J$3:J$24)</f>
        <v>0</v>
      </c>
      <c r="AA647" s="142">
        <f t="shared" si="285"/>
        <v>0</v>
      </c>
      <c r="AB647" s="142">
        <f t="shared" si="278"/>
        <v>0</v>
      </c>
      <c r="AC647" s="142">
        <f t="shared" si="279"/>
        <v>0</v>
      </c>
      <c r="AD647" s="142">
        <f>AC647+LOOKUP(V647,Sheet2!A$3:A$24,Sheet2!J$3:J$24)</f>
        <v>0</v>
      </c>
      <c r="AE647" s="142">
        <f t="shared" si="286"/>
        <v>0</v>
      </c>
      <c r="AF647" s="142">
        <f t="shared" si="28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01"/>
        <v>0</v>
      </c>
      <c r="AK647" s="141">
        <f t="shared" si="302"/>
        <v>0</v>
      </c>
      <c r="AL647" s="142">
        <f t="shared" si="288"/>
        <v>0</v>
      </c>
      <c r="AM647" s="142">
        <f t="shared" si="289"/>
        <v>0</v>
      </c>
      <c r="AN647" s="142">
        <f t="shared" si="29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29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29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293"/>
        <v>0</v>
      </c>
      <c r="BO647" s="128">
        <f t="shared" si="294"/>
        <v>0</v>
      </c>
      <c r="BP647" s="120"/>
      <c r="BQ647" s="56">
        <f t="shared" si="295"/>
        <v>0</v>
      </c>
      <c r="BR647" s="52">
        <f t="shared" si="296"/>
        <v>0</v>
      </c>
      <c r="BS647" s="52">
        <f t="shared" si="297"/>
        <v>0</v>
      </c>
      <c r="BT647" s="32">
        <f>IF(OR(LOOKUP(V647,Sheet2!A$3:A$25,Sheet2!B$3:B$25)=1,G647=0),0,AW647-AO647*0.2*G647)</f>
        <v>0</v>
      </c>
      <c r="BU647" s="52">
        <f t="shared" si="298"/>
        <v>0</v>
      </c>
      <c r="BV647" s="52">
        <f t="shared" si="299"/>
        <v>0</v>
      </c>
      <c r="BW647" s="32">
        <f t="shared" si="300"/>
        <v>0</v>
      </c>
    </row>
    <row r="648" spans="4:75">
      <c r="D648" s="103">
        <f t="shared" si="28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8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83"/>
        <v>0</v>
      </c>
      <c r="T648" s="118">
        <v>0</v>
      </c>
      <c r="V648" s="141">
        <f t="shared" si="281"/>
        <v>0</v>
      </c>
      <c r="W648" s="142">
        <f t="shared" si="284"/>
        <v>0</v>
      </c>
      <c r="X648" s="142">
        <f t="shared" si="276"/>
        <v>0</v>
      </c>
      <c r="Y648" s="142">
        <f t="shared" si="277"/>
        <v>0</v>
      </c>
      <c r="Z648" s="142">
        <f>Y648+LOOKUP(V648,Sheet2!A$3:A$24,Sheet2!J$3:J$24)</f>
        <v>0</v>
      </c>
      <c r="AA648" s="142">
        <f t="shared" si="285"/>
        <v>0</v>
      </c>
      <c r="AB648" s="142">
        <f t="shared" si="278"/>
        <v>0</v>
      </c>
      <c r="AC648" s="142">
        <f t="shared" si="279"/>
        <v>0</v>
      </c>
      <c r="AD648" s="142">
        <f>AC648+LOOKUP(V648,Sheet2!A$3:A$24,Sheet2!J$3:J$24)</f>
        <v>0</v>
      </c>
      <c r="AE648" s="142">
        <f t="shared" si="286"/>
        <v>0</v>
      </c>
      <c r="AF648" s="142">
        <f t="shared" si="28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01"/>
        <v>0</v>
      </c>
      <c r="AK648" s="141">
        <f t="shared" si="302"/>
        <v>0</v>
      </c>
      <c r="AL648" s="142">
        <f t="shared" si="288"/>
        <v>0</v>
      </c>
      <c r="AM648" s="142">
        <f t="shared" si="289"/>
        <v>0</v>
      </c>
      <c r="AN648" s="142">
        <f t="shared" si="29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29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29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293"/>
        <v>0</v>
      </c>
      <c r="BO648" s="128">
        <f t="shared" si="294"/>
        <v>0</v>
      </c>
      <c r="BP648" s="120"/>
      <c r="BQ648" s="56">
        <f t="shared" si="295"/>
        <v>0</v>
      </c>
      <c r="BR648" s="52">
        <f t="shared" si="296"/>
        <v>0</v>
      </c>
      <c r="BS648" s="52">
        <f t="shared" si="297"/>
        <v>0</v>
      </c>
      <c r="BT648" s="32">
        <f>IF(OR(LOOKUP(V648,Sheet2!A$3:A$25,Sheet2!B$3:B$25)=1,G648=0),0,AW648-AO648*0.2*G648)</f>
        <v>0</v>
      </c>
      <c r="BU648" s="52">
        <f t="shared" si="298"/>
        <v>0</v>
      </c>
      <c r="BV648" s="52">
        <f t="shared" si="299"/>
        <v>0</v>
      </c>
      <c r="BW648" s="32">
        <f t="shared" si="300"/>
        <v>0</v>
      </c>
    </row>
    <row r="649" spans="4:75">
      <c r="D649" s="103">
        <f t="shared" si="28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8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83"/>
        <v>0</v>
      </c>
      <c r="T649" s="118">
        <v>0</v>
      </c>
      <c r="V649" s="141">
        <f t="shared" si="281"/>
        <v>0</v>
      </c>
      <c r="W649" s="142">
        <f t="shared" si="284"/>
        <v>0</v>
      </c>
      <c r="X649" s="142">
        <f t="shared" si="276"/>
        <v>0</v>
      </c>
      <c r="Y649" s="142">
        <f t="shared" si="277"/>
        <v>0</v>
      </c>
      <c r="Z649" s="142">
        <f>Y649+LOOKUP(V649,Sheet2!A$3:A$24,Sheet2!J$3:J$24)</f>
        <v>0</v>
      </c>
      <c r="AA649" s="142">
        <f t="shared" si="285"/>
        <v>0</v>
      </c>
      <c r="AB649" s="142">
        <f t="shared" si="278"/>
        <v>0</v>
      </c>
      <c r="AC649" s="142">
        <f t="shared" si="279"/>
        <v>0</v>
      </c>
      <c r="AD649" s="142">
        <f>AC649+LOOKUP(V649,Sheet2!A$3:A$24,Sheet2!J$3:J$24)</f>
        <v>0</v>
      </c>
      <c r="AE649" s="142">
        <f t="shared" si="286"/>
        <v>0</v>
      </c>
      <c r="AF649" s="142">
        <f t="shared" si="28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01"/>
        <v>0</v>
      </c>
      <c r="AK649" s="141">
        <f t="shared" si="302"/>
        <v>0</v>
      </c>
      <c r="AL649" s="142">
        <f t="shared" si="288"/>
        <v>0</v>
      </c>
      <c r="AM649" s="142">
        <f t="shared" si="289"/>
        <v>0</v>
      </c>
      <c r="AN649" s="142">
        <f t="shared" si="29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29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29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293"/>
        <v>0</v>
      </c>
      <c r="BO649" s="128">
        <f t="shared" si="294"/>
        <v>0</v>
      </c>
      <c r="BP649" s="120"/>
      <c r="BQ649" s="56">
        <f t="shared" si="295"/>
        <v>0</v>
      </c>
      <c r="BR649" s="52">
        <f t="shared" si="296"/>
        <v>0</v>
      </c>
      <c r="BS649" s="52">
        <f t="shared" si="297"/>
        <v>0</v>
      </c>
      <c r="BT649" s="32">
        <f>IF(OR(LOOKUP(V649,Sheet2!A$3:A$25,Sheet2!B$3:B$25)=1,G649=0),0,AW649-AO649*0.2*G649)</f>
        <v>0</v>
      </c>
      <c r="BU649" s="52">
        <f t="shared" si="298"/>
        <v>0</v>
      </c>
      <c r="BV649" s="52">
        <f t="shared" si="299"/>
        <v>0</v>
      </c>
      <c r="BW649" s="32">
        <f t="shared" si="300"/>
        <v>0</v>
      </c>
    </row>
    <row r="650" spans="4:75">
      <c r="D650" s="103">
        <f t="shared" si="28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8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83"/>
        <v>0</v>
      </c>
      <c r="T650" s="118">
        <v>0</v>
      </c>
      <c r="V650" s="141">
        <f t="shared" si="281"/>
        <v>0</v>
      </c>
      <c r="W650" s="142">
        <f t="shared" si="284"/>
        <v>0</v>
      </c>
      <c r="X650" s="142">
        <f t="shared" ref="X650:X713" si="303">IF($G650=0,0,E650)</f>
        <v>0</v>
      </c>
      <c r="Y650" s="142">
        <f t="shared" ref="Y650:Y713" si="304">IF($G650=0,0,F650)</f>
        <v>0</v>
      </c>
      <c r="Z650" s="142">
        <f>Y650+LOOKUP(V650,Sheet2!A$3:A$24,Sheet2!J$3:J$24)</f>
        <v>0</v>
      </c>
      <c r="AA650" s="142">
        <f t="shared" si="285"/>
        <v>0</v>
      </c>
      <c r="AB650" s="142">
        <f t="shared" ref="AB650:AB713" si="305">IF($G650=0,0,E651)</f>
        <v>0</v>
      </c>
      <c r="AC650" s="142">
        <f t="shared" ref="AC650:AC713" si="306">IF($G650=0,0,F651)</f>
        <v>0</v>
      </c>
      <c r="AD650" s="142">
        <f>AC650+LOOKUP(V650,Sheet2!A$3:A$24,Sheet2!J$3:J$24)</f>
        <v>0</v>
      </c>
      <c r="AE650" s="142">
        <f t="shared" si="286"/>
        <v>0</v>
      </c>
      <c r="AF650" s="142">
        <f t="shared" si="28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01"/>
        <v>0</v>
      </c>
      <c r="AK650" s="141">
        <f t="shared" si="302"/>
        <v>0</v>
      </c>
      <c r="AL650" s="142">
        <f t="shared" si="288"/>
        <v>0</v>
      </c>
      <c r="AM650" s="142">
        <f t="shared" si="289"/>
        <v>0</v>
      </c>
      <c r="AN650" s="142">
        <f t="shared" si="29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29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29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293"/>
        <v>0</v>
      </c>
      <c r="BO650" s="128">
        <f t="shared" si="294"/>
        <v>0</v>
      </c>
      <c r="BP650" s="120"/>
      <c r="BQ650" s="56">
        <f t="shared" si="295"/>
        <v>0</v>
      </c>
      <c r="BR650" s="52">
        <f t="shared" si="296"/>
        <v>0</v>
      </c>
      <c r="BS650" s="52">
        <f t="shared" si="297"/>
        <v>0</v>
      </c>
      <c r="BT650" s="32">
        <f>IF(OR(LOOKUP(V650,Sheet2!A$3:A$25,Sheet2!B$3:B$25)=1,G650=0),0,AW650-AO650*0.2*G650)</f>
        <v>0</v>
      </c>
      <c r="BU650" s="52">
        <f t="shared" si="298"/>
        <v>0</v>
      </c>
      <c r="BV650" s="52">
        <f t="shared" si="299"/>
        <v>0</v>
      </c>
      <c r="BW650" s="32">
        <f t="shared" si="300"/>
        <v>0</v>
      </c>
    </row>
    <row r="651" spans="4:75">
      <c r="D651" s="103">
        <f t="shared" si="28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8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83"/>
        <v>0</v>
      </c>
      <c r="T651" s="118">
        <v>0</v>
      </c>
      <c r="V651" s="141">
        <f t="shared" si="281"/>
        <v>0</v>
      </c>
      <c r="W651" s="142">
        <f t="shared" si="284"/>
        <v>0</v>
      </c>
      <c r="X651" s="142">
        <f t="shared" si="303"/>
        <v>0</v>
      </c>
      <c r="Y651" s="142">
        <f t="shared" si="304"/>
        <v>0</v>
      </c>
      <c r="Z651" s="142">
        <f>Y651+LOOKUP(V651,Sheet2!A$3:A$24,Sheet2!J$3:J$24)</f>
        <v>0</v>
      </c>
      <c r="AA651" s="142">
        <f t="shared" si="285"/>
        <v>0</v>
      </c>
      <c r="AB651" s="142">
        <f t="shared" si="305"/>
        <v>0</v>
      </c>
      <c r="AC651" s="142">
        <f t="shared" si="306"/>
        <v>0</v>
      </c>
      <c r="AD651" s="142">
        <f>AC651+LOOKUP(V651,Sheet2!A$3:A$24,Sheet2!J$3:J$24)</f>
        <v>0</v>
      </c>
      <c r="AE651" s="142">
        <f t="shared" si="286"/>
        <v>0</v>
      </c>
      <c r="AF651" s="142">
        <f t="shared" si="28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01"/>
        <v>0</v>
      </c>
      <c r="AK651" s="141">
        <f t="shared" si="302"/>
        <v>0</v>
      </c>
      <c r="AL651" s="142">
        <f t="shared" si="288"/>
        <v>0</v>
      </c>
      <c r="AM651" s="142">
        <f t="shared" si="289"/>
        <v>0</v>
      </c>
      <c r="AN651" s="142">
        <f t="shared" si="29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29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29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293"/>
        <v>0</v>
      </c>
      <c r="BO651" s="128">
        <f t="shared" si="294"/>
        <v>0</v>
      </c>
      <c r="BP651" s="120"/>
      <c r="BQ651" s="56">
        <f t="shared" si="295"/>
        <v>0</v>
      </c>
      <c r="BR651" s="52">
        <f t="shared" si="296"/>
        <v>0</v>
      </c>
      <c r="BS651" s="52">
        <f t="shared" si="297"/>
        <v>0</v>
      </c>
      <c r="BT651" s="32">
        <f>IF(OR(LOOKUP(V651,Sheet2!A$3:A$25,Sheet2!B$3:B$25)=1,G651=0),0,AW651-AO651*0.2*G651)</f>
        <v>0</v>
      </c>
      <c r="BU651" s="52">
        <f t="shared" si="298"/>
        <v>0</v>
      </c>
      <c r="BV651" s="52">
        <f t="shared" si="299"/>
        <v>0</v>
      </c>
      <c r="BW651" s="32">
        <f t="shared" si="300"/>
        <v>0</v>
      </c>
    </row>
    <row r="652" spans="4:75">
      <c r="D652" s="103">
        <f t="shared" si="28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8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83"/>
        <v>0</v>
      </c>
      <c r="T652" s="118">
        <v>0</v>
      </c>
      <c r="V652" s="141">
        <f t="shared" si="281"/>
        <v>0</v>
      </c>
      <c r="W652" s="142">
        <f t="shared" si="284"/>
        <v>0</v>
      </c>
      <c r="X652" s="142">
        <f t="shared" si="303"/>
        <v>0</v>
      </c>
      <c r="Y652" s="142">
        <f t="shared" si="304"/>
        <v>0</v>
      </c>
      <c r="Z652" s="142">
        <f>Y652+LOOKUP(V652,Sheet2!A$3:A$24,Sheet2!J$3:J$24)</f>
        <v>0</v>
      </c>
      <c r="AA652" s="142">
        <f t="shared" si="285"/>
        <v>0</v>
      </c>
      <c r="AB652" s="142">
        <f t="shared" si="305"/>
        <v>0</v>
      </c>
      <c r="AC652" s="142">
        <f t="shared" si="306"/>
        <v>0</v>
      </c>
      <c r="AD652" s="142">
        <f>AC652+LOOKUP(V652,Sheet2!A$3:A$24,Sheet2!J$3:J$24)</f>
        <v>0</v>
      </c>
      <c r="AE652" s="142">
        <f t="shared" si="286"/>
        <v>0</v>
      </c>
      <c r="AF652" s="142">
        <f t="shared" si="28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01"/>
        <v>0</v>
      </c>
      <c r="AK652" s="141">
        <f t="shared" si="302"/>
        <v>0</v>
      </c>
      <c r="AL652" s="142">
        <f t="shared" si="288"/>
        <v>0</v>
      </c>
      <c r="AM652" s="142">
        <f t="shared" si="289"/>
        <v>0</v>
      </c>
      <c r="AN652" s="142">
        <f t="shared" si="29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29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29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293"/>
        <v>0</v>
      </c>
      <c r="BO652" s="128">
        <f t="shared" si="294"/>
        <v>0</v>
      </c>
      <c r="BP652" s="120"/>
      <c r="BQ652" s="56">
        <f t="shared" si="295"/>
        <v>0</v>
      </c>
      <c r="BR652" s="52">
        <f t="shared" si="296"/>
        <v>0</v>
      </c>
      <c r="BS652" s="52">
        <f t="shared" si="297"/>
        <v>0</v>
      </c>
      <c r="BT652" s="32">
        <f>IF(OR(LOOKUP(V652,Sheet2!A$3:A$25,Sheet2!B$3:B$25)=1,G652=0),0,AW652-AO652*0.2*G652)</f>
        <v>0</v>
      </c>
      <c r="BU652" s="52">
        <f t="shared" si="298"/>
        <v>0</v>
      </c>
      <c r="BV652" s="52">
        <f t="shared" si="299"/>
        <v>0</v>
      </c>
      <c r="BW652" s="32">
        <f t="shared" si="300"/>
        <v>0</v>
      </c>
    </row>
    <row r="653" spans="4:75">
      <c r="D653" s="103">
        <f t="shared" si="28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8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83"/>
        <v>0</v>
      </c>
      <c r="T653" s="118">
        <v>0</v>
      </c>
      <c r="V653" s="141">
        <f t="shared" si="281"/>
        <v>0</v>
      </c>
      <c r="W653" s="142">
        <f t="shared" si="284"/>
        <v>0</v>
      </c>
      <c r="X653" s="142">
        <f t="shared" si="303"/>
        <v>0</v>
      </c>
      <c r="Y653" s="142">
        <f t="shared" si="304"/>
        <v>0</v>
      </c>
      <c r="Z653" s="142">
        <f>Y653+LOOKUP(V653,Sheet2!A$3:A$24,Sheet2!J$3:J$24)</f>
        <v>0</v>
      </c>
      <c r="AA653" s="142">
        <f t="shared" si="285"/>
        <v>0</v>
      </c>
      <c r="AB653" s="142">
        <f t="shared" si="305"/>
        <v>0</v>
      </c>
      <c r="AC653" s="142">
        <f t="shared" si="306"/>
        <v>0</v>
      </c>
      <c r="AD653" s="142">
        <f>AC653+LOOKUP(V653,Sheet2!A$3:A$24,Sheet2!J$3:J$24)</f>
        <v>0</v>
      </c>
      <c r="AE653" s="142">
        <f t="shared" si="286"/>
        <v>0</v>
      </c>
      <c r="AF653" s="142">
        <f t="shared" si="28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01"/>
        <v>0</v>
      </c>
      <c r="AK653" s="141">
        <f t="shared" si="302"/>
        <v>0</v>
      </c>
      <c r="AL653" s="142">
        <f t="shared" si="288"/>
        <v>0</v>
      </c>
      <c r="AM653" s="142">
        <f t="shared" si="289"/>
        <v>0</v>
      </c>
      <c r="AN653" s="142">
        <f t="shared" si="29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29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29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293"/>
        <v>0</v>
      </c>
      <c r="BO653" s="128">
        <f t="shared" si="294"/>
        <v>0</v>
      </c>
      <c r="BP653" s="120"/>
      <c r="BQ653" s="56">
        <f t="shared" si="295"/>
        <v>0</v>
      </c>
      <c r="BR653" s="52">
        <f t="shared" si="296"/>
        <v>0</v>
      </c>
      <c r="BS653" s="52">
        <f t="shared" si="297"/>
        <v>0</v>
      </c>
      <c r="BT653" s="32">
        <f>IF(OR(LOOKUP(V653,Sheet2!A$3:A$25,Sheet2!B$3:B$25)=1,G653=0),0,AW653-AO653*0.2*G653)</f>
        <v>0</v>
      </c>
      <c r="BU653" s="52">
        <f t="shared" si="298"/>
        <v>0</v>
      </c>
      <c r="BV653" s="52">
        <f t="shared" si="299"/>
        <v>0</v>
      </c>
      <c r="BW653" s="32">
        <f t="shared" si="300"/>
        <v>0</v>
      </c>
    </row>
    <row r="654" spans="4:75">
      <c r="D654" s="103">
        <f t="shared" si="28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8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83"/>
        <v>0</v>
      </c>
      <c r="T654" s="118">
        <v>0</v>
      </c>
      <c r="V654" s="141">
        <f t="shared" si="281"/>
        <v>0</v>
      </c>
      <c r="W654" s="142">
        <f t="shared" si="284"/>
        <v>0</v>
      </c>
      <c r="X654" s="142">
        <f t="shared" si="303"/>
        <v>0</v>
      </c>
      <c r="Y654" s="142">
        <f t="shared" si="304"/>
        <v>0</v>
      </c>
      <c r="Z654" s="142">
        <f>Y654+LOOKUP(V654,Sheet2!A$3:A$24,Sheet2!J$3:J$24)</f>
        <v>0</v>
      </c>
      <c r="AA654" s="142">
        <f t="shared" si="285"/>
        <v>0</v>
      </c>
      <c r="AB654" s="142">
        <f t="shared" si="305"/>
        <v>0</v>
      </c>
      <c r="AC654" s="142">
        <f t="shared" si="306"/>
        <v>0</v>
      </c>
      <c r="AD654" s="142">
        <f>AC654+LOOKUP(V654,Sheet2!A$3:A$24,Sheet2!J$3:J$24)</f>
        <v>0</v>
      </c>
      <c r="AE654" s="142">
        <f t="shared" si="286"/>
        <v>0</v>
      </c>
      <c r="AF654" s="142">
        <f t="shared" si="28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01"/>
        <v>0</v>
      </c>
      <c r="AK654" s="141">
        <f t="shared" si="302"/>
        <v>0</v>
      </c>
      <c r="AL654" s="142">
        <f t="shared" si="288"/>
        <v>0</v>
      </c>
      <c r="AM654" s="142">
        <f t="shared" si="289"/>
        <v>0</v>
      </c>
      <c r="AN654" s="142">
        <f t="shared" si="29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29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29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293"/>
        <v>0</v>
      </c>
      <c r="BO654" s="128">
        <f t="shared" si="294"/>
        <v>0</v>
      </c>
      <c r="BP654" s="120"/>
      <c r="BQ654" s="56">
        <f t="shared" si="295"/>
        <v>0</v>
      </c>
      <c r="BR654" s="52">
        <f t="shared" si="296"/>
        <v>0</v>
      </c>
      <c r="BS654" s="52">
        <f t="shared" si="297"/>
        <v>0</v>
      </c>
      <c r="BT654" s="32">
        <f>IF(OR(LOOKUP(V654,Sheet2!A$3:A$25,Sheet2!B$3:B$25)=1,G654=0),0,AW654-AO654*0.2*G654)</f>
        <v>0</v>
      </c>
      <c r="BU654" s="52">
        <f t="shared" si="298"/>
        <v>0</v>
      </c>
      <c r="BV654" s="52">
        <f t="shared" si="299"/>
        <v>0</v>
      </c>
      <c r="BW654" s="32">
        <f t="shared" si="300"/>
        <v>0</v>
      </c>
    </row>
    <row r="655" spans="4:75">
      <c r="D655" s="103">
        <f t="shared" si="28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8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83"/>
        <v>0</v>
      </c>
      <c r="T655" s="118">
        <v>0</v>
      </c>
      <c r="V655" s="141">
        <f t="shared" si="281"/>
        <v>0</v>
      </c>
      <c r="W655" s="142">
        <f t="shared" si="284"/>
        <v>0</v>
      </c>
      <c r="X655" s="142">
        <f t="shared" si="303"/>
        <v>0</v>
      </c>
      <c r="Y655" s="142">
        <f t="shared" si="304"/>
        <v>0</v>
      </c>
      <c r="Z655" s="142">
        <f>Y655+LOOKUP(V655,Sheet2!A$3:A$24,Sheet2!J$3:J$24)</f>
        <v>0</v>
      </c>
      <c r="AA655" s="142">
        <f t="shared" si="285"/>
        <v>0</v>
      </c>
      <c r="AB655" s="142">
        <f t="shared" si="305"/>
        <v>0</v>
      </c>
      <c r="AC655" s="142">
        <f t="shared" si="306"/>
        <v>0</v>
      </c>
      <c r="AD655" s="142">
        <f>AC655+LOOKUP(V655,Sheet2!A$3:A$24,Sheet2!J$3:J$24)</f>
        <v>0</v>
      </c>
      <c r="AE655" s="142">
        <f t="shared" si="286"/>
        <v>0</v>
      </c>
      <c r="AF655" s="142">
        <f t="shared" si="28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01"/>
        <v>0</v>
      </c>
      <c r="AK655" s="141">
        <f t="shared" si="302"/>
        <v>0</v>
      </c>
      <c r="AL655" s="142">
        <f t="shared" si="288"/>
        <v>0</v>
      </c>
      <c r="AM655" s="142">
        <f t="shared" si="289"/>
        <v>0</v>
      </c>
      <c r="AN655" s="142">
        <f t="shared" si="29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29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29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293"/>
        <v>0</v>
      </c>
      <c r="BO655" s="128">
        <f t="shared" si="294"/>
        <v>0</v>
      </c>
      <c r="BP655" s="120"/>
      <c r="BQ655" s="56">
        <f t="shared" si="295"/>
        <v>0</v>
      </c>
      <c r="BR655" s="52">
        <f t="shared" si="296"/>
        <v>0</v>
      </c>
      <c r="BS655" s="52">
        <f t="shared" si="297"/>
        <v>0</v>
      </c>
      <c r="BT655" s="32">
        <f>IF(OR(LOOKUP(V655,Sheet2!A$3:A$25,Sheet2!B$3:B$25)=1,G655=0),0,AW655-AO655*0.2*G655)</f>
        <v>0</v>
      </c>
      <c r="BU655" s="52">
        <f t="shared" si="298"/>
        <v>0</v>
      </c>
      <c r="BV655" s="52">
        <f t="shared" si="299"/>
        <v>0</v>
      </c>
      <c r="BW655" s="32">
        <f t="shared" si="300"/>
        <v>0</v>
      </c>
    </row>
    <row r="656" spans="4:75">
      <c r="D656" s="103">
        <f t="shared" si="28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8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83"/>
        <v>0</v>
      </c>
      <c r="T656" s="118">
        <v>0</v>
      </c>
      <c r="V656" s="141">
        <f t="shared" si="281"/>
        <v>0</v>
      </c>
      <c r="W656" s="142">
        <f t="shared" si="284"/>
        <v>0</v>
      </c>
      <c r="X656" s="142">
        <f t="shared" si="303"/>
        <v>0</v>
      </c>
      <c r="Y656" s="142">
        <f t="shared" si="304"/>
        <v>0</v>
      </c>
      <c r="Z656" s="142">
        <f>Y656+LOOKUP(V656,Sheet2!A$3:A$24,Sheet2!J$3:J$24)</f>
        <v>0</v>
      </c>
      <c r="AA656" s="142">
        <f t="shared" si="285"/>
        <v>0</v>
      </c>
      <c r="AB656" s="142">
        <f t="shared" si="305"/>
        <v>0</v>
      </c>
      <c r="AC656" s="142">
        <f t="shared" si="306"/>
        <v>0</v>
      </c>
      <c r="AD656" s="142">
        <f>AC656+LOOKUP(V656,Sheet2!A$3:A$24,Sheet2!J$3:J$24)</f>
        <v>0</v>
      </c>
      <c r="AE656" s="142">
        <f t="shared" si="286"/>
        <v>0</v>
      </c>
      <c r="AF656" s="142">
        <f t="shared" si="28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01"/>
        <v>0</v>
      </c>
      <c r="AK656" s="141">
        <f t="shared" si="302"/>
        <v>0</v>
      </c>
      <c r="AL656" s="142">
        <f t="shared" si="288"/>
        <v>0</v>
      </c>
      <c r="AM656" s="142">
        <f t="shared" si="289"/>
        <v>0</v>
      </c>
      <c r="AN656" s="142">
        <f t="shared" si="29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29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29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293"/>
        <v>0</v>
      </c>
      <c r="BO656" s="128">
        <f t="shared" si="294"/>
        <v>0</v>
      </c>
      <c r="BP656" s="120"/>
      <c r="BQ656" s="56">
        <f t="shared" si="295"/>
        <v>0</v>
      </c>
      <c r="BR656" s="52">
        <f t="shared" si="296"/>
        <v>0</v>
      </c>
      <c r="BS656" s="52">
        <f t="shared" si="297"/>
        <v>0</v>
      </c>
      <c r="BT656" s="32">
        <f>IF(OR(LOOKUP(V656,Sheet2!A$3:A$25,Sheet2!B$3:B$25)=1,G656=0),0,AW656-AO656*0.2*G656)</f>
        <v>0</v>
      </c>
      <c r="BU656" s="52">
        <f t="shared" si="298"/>
        <v>0</v>
      </c>
      <c r="BV656" s="52">
        <f t="shared" si="299"/>
        <v>0</v>
      </c>
      <c r="BW656" s="32">
        <f t="shared" si="300"/>
        <v>0</v>
      </c>
    </row>
    <row r="657" spans="4:75">
      <c r="D657" s="103">
        <f t="shared" si="28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8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83"/>
        <v>0</v>
      </c>
      <c r="T657" s="118">
        <v>0</v>
      </c>
      <c r="V657" s="141">
        <f t="shared" si="281"/>
        <v>0</v>
      </c>
      <c r="W657" s="142">
        <f t="shared" si="284"/>
        <v>0</v>
      </c>
      <c r="X657" s="142">
        <f t="shared" si="303"/>
        <v>0</v>
      </c>
      <c r="Y657" s="142">
        <f t="shared" si="304"/>
        <v>0</v>
      </c>
      <c r="Z657" s="142">
        <f>Y657+LOOKUP(V657,Sheet2!A$3:A$24,Sheet2!J$3:J$24)</f>
        <v>0</v>
      </c>
      <c r="AA657" s="142">
        <f t="shared" si="285"/>
        <v>0</v>
      </c>
      <c r="AB657" s="142">
        <f t="shared" si="305"/>
        <v>0</v>
      </c>
      <c r="AC657" s="142">
        <f t="shared" si="306"/>
        <v>0</v>
      </c>
      <c r="AD657" s="142">
        <f>AC657+LOOKUP(V657,Sheet2!A$3:A$24,Sheet2!J$3:J$24)</f>
        <v>0</v>
      </c>
      <c r="AE657" s="142">
        <f t="shared" si="286"/>
        <v>0</v>
      </c>
      <c r="AF657" s="142">
        <f t="shared" si="28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01"/>
        <v>0</v>
      </c>
      <c r="AK657" s="141">
        <f t="shared" si="302"/>
        <v>0</v>
      </c>
      <c r="AL657" s="142">
        <f t="shared" si="288"/>
        <v>0</v>
      </c>
      <c r="AM657" s="142">
        <f t="shared" si="289"/>
        <v>0</v>
      </c>
      <c r="AN657" s="142">
        <f t="shared" si="29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29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29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293"/>
        <v>0</v>
      </c>
      <c r="BO657" s="128">
        <f t="shared" si="294"/>
        <v>0</v>
      </c>
      <c r="BP657" s="120"/>
      <c r="BQ657" s="56">
        <f t="shared" si="295"/>
        <v>0</v>
      </c>
      <c r="BR657" s="52">
        <f t="shared" si="296"/>
        <v>0</v>
      </c>
      <c r="BS657" s="52">
        <f t="shared" si="297"/>
        <v>0</v>
      </c>
      <c r="BT657" s="32">
        <f>IF(OR(LOOKUP(V657,Sheet2!A$3:A$25,Sheet2!B$3:B$25)=1,G657=0),0,AW657-AO657*0.2*G657)</f>
        <v>0</v>
      </c>
      <c r="BU657" s="52">
        <f t="shared" si="298"/>
        <v>0</v>
      </c>
      <c r="BV657" s="52">
        <f t="shared" si="299"/>
        <v>0</v>
      </c>
      <c r="BW657" s="32">
        <f t="shared" si="300"/>
        <v>0</v>
      </c>
    </row>
    <row r="658" spans="4:75">
      <c r="D658" s="103">
        <f t="shared" si="28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8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83"/>
        <v>0</v>
      </c>
      <c r="T658" s="118">
        <v>0</v>
      </c>
      <c r="V658" s="141">
        <f t="shared" si="281"/>
        <v>0</v>
      </c>
      <c r="W658" s="142">
        <f t="shared" si="284"/>
        <v>0</v>
      </c>
      <c r="X658" s="142">
        <f t="shared" si="303"/>
        <v>0</v>
      </c>
      <c r="Y658" s="142">
        <f t="shared" si="304"/>
        <v>0</v>
      </c>
      <c r="Z658" s="142">
        <f>Y658+LOOKUP(V658,Sheet2!A$3:A$24,Sheet2!J$3:J$24)</f>
        <v>0</v>
      </c>
      <c r="AA658" s="142">
        <f t="shared" si="285"/>
        <v>0</v>
      </c>
      <c r="AB658" s="142">
        <f t="shared" si="305"/>
        <v>0</v>
      </c>
      <c r="AC658" s="142">
        <f t="shared" si="306"/>
        <v>0</v>
      </c>
      <c r="AD658" s="142">
        <f>AC658+LOOKUP(V658,Sheet2!A$3:A$24,Sheet2!J$3:J$24)</f>
        <v>0</v>
      </c>
      <c r="AE658" s="142">
        <f t="shared" si="286"/>
        <v>0</v>
      </c>
      <c r="AF658" s="142">
        <f t="shared" si="28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01"/>
        <v>0</v>
      </c>
      <c r="AK658" s="141">
        <f t="shared" si="302"/>
        <v>0</v>
      </c>
      <c r="AL658" s="142">
        <f t="shared" si="288"/>
        <v>0</v>
      </c>
      <c r="AM658" s="142">
        <f t="shared" si="289"/>
        <v>0</v>
      </c>
      <c r="AN658" s="142">
        <f t="shared" si="29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29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29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293"/>
        <v>0</v>
      </c>
      <c r="BO658" s="128">
        <f t="shared" si="294"/>
        <v>0</v>
      </c>
      <c r="BP658" s="120"/>
      <c r="BQ658" s="56">
        <f t="shared" si="295"/>
        <v>0</v>
      </c>
      <c r="BR658" s="52">
        <f t="shared" si="296"/>
        <v>0</v>
      </c>
      <c r="BS658" s="52">
        <f t="shared" si="297"/>
        <v>0</v>
      </c>
      <c r="BT658" s="32">
        <f>IF(OR(LOOKUP(V658,Sheet2!A$3:A$25,Sheet2!B$3:B$25)=1,G658=0),0,AW658-AO658*0.2*G658)</f>
        <v>0</v>
      </c>
      <c r="BU658" s="52">
        <f t="shared" si="298"/>
        <v>0</v>
      </c>
      <c r="BV658" s="52">
        <f t="shared" si="299"/>
        <v>0</v>
      </c>
      <c r="BW658" s="32">
        <f t="shared" si="300"/>
        <v>0</v>
      </c>
    </row>
    <row r="659" spans="4:75">
      <c r="D659" s="103">
        <f t="shared" si="28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8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83"/>
        <v>0</v>
      </c>
      <c r="T659" s="118">
        <v>0</v>
      </c>
      <c r="V659" s="141">
        <f t="shared" si="281"/>
        <v>0</v>
      </c>
      <c r="W659" s="142">
        <f t="shared" si="284"/>
        <v>0</v>
      </c>
      <c r="X659" s="142">
        <f t="shared" si="303"/>
        <v>0</v>
      </c>
      <c r="Y659" s="142">
        <f t="shared" si="304"/>
        <v>0</v>
      </c>
      <c r="Z659" s="142">
        <f>Y659+LOOKUP(V659,Sheet2!A$3:A$24,Sheet2!J$3:J$24)</f>
        <v>0</v>
      </c>
      <c r="AA659" s="142">
        <f t="shared" si="285"/>
        <v>0</v>
      </c>
      <c r="AB659" s="142">
        <f t="shared" si="305"/>
        <v>0</v>
      </c>
      <c r="AC659" s="142">
        <f t="shared" si="306"/>
        <v>0</v>
      </c>
      <c r="AD659" s="142">
        <f>AC659+LOOKUP(V659,Sheet2!A$3:A$24,Sheet2!J$3:J$24)</f>
        <v>0</v>
      </c>
      <c r="AE659" s="142">
        <f t="shared" si="286"/>
        <v>0</v>
      </c>
      <c r="AF659" s="142">
        <f t="shared" si="28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01"/>
        <v>0</v>
      </c>
      <c r="AK659" s="141">
        <f t="shared" si="302"/>
        <v>0</v>
      </c>
      <c r="AL659" s="142">
        <f t="shared" si="288"/>
        <v>0</v>
      </c>
      <c r="AM659" s="142">
        <f t="shared" si="289"/>
        <v>0</v>
      </c>
      <c r="AN659" s="142">
        <f t="shared" si="29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29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29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293"/>
        <v>0</v>
      </c>
      <c r="BO659" s="128">
        <f t="shared" si="294"/>
        <v>0</v>
      </c>
      <c r="BP659" s="120"/>
      <c r="BQ659" s="56">
        <f t="shared" si="295"/>
        <v>0</v>
      </c>
      <c r="BR659" s="52">
        <f t="shared" si="296"/>
        <v>0</v>
      </c>
      <c r="BS659" s="52">
        <f t="shared" si="297"/>
        <v>0</v>
      </c>
      <c r="BT659" s="32">
        <f>IF(OR(LOOKUP(V659,Sheet2!A$3:A$25,Sheet2!B$3:B$25)=1,G659=0),0,AW659-AO659*0.2*G659)</f>
        <v>0</v>
      </c>
      <c r="BU659" s="52">
        <f t="shared" si="298"/>
        <v>0</v>
      </c>
      <c r="BV659" s="52">
        <f t="shared" si="299"/>
        <v>0</v>
      </c>
      <c r="BW659" s="32">
        <f t="shared" si="300"/>
        <v>0</v>
      </c>
    </row>
    <row r="660" spans="4:75">
      <c r="D660" s="103">
        <f t="shared" si="28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8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83"/>
        <v>0</v>
      </c>
      <c r="T660" s="118">
        <v>0</v>
      </c>
      <c r="V660" s="141">
        <f t="shared" si="281"/>
        <v>0</v>
      </c>
      <c r="W660" s="142">
        <f t="shared" si="284"/>
        <v>0</v>
      </c>
      <c r="X660" s="142">
        <f t="shared" si="303"/>
        <v>0</v>
      </c>
      <c r="Y660" s="142">
        <f t="shared" si="304"/>
        <v>0</v>
      </c>
      <c r="Z660" s="142">
        <f>Y660+LOOKUP(V660,Sheet2!A$3:A$24,Sheet2!J$3:J$24)</f>
        <v>0</v>
      </c>
      <c r="AA660" s="142">
        <f t="shared" si="285"/>
        <v>0</v>
      </c>
      <c r="AB660" s="142">
        <f t="shared" si="305"/>
        <v>0</v>
      </c>
      <c r="AC660" s="142">
        <f t="shared" si="306"/>
        <v>0</v>
      </c>
      <c r="AD660" s="142">
        <f>AC660+LOOKUP(V660,Sheet2!A$3:A$24,Sheet2!J$3:J$24)</f>
        <v>0</v>
      </c>
      <c r="AE660" s="142">
        <f t="shared" si="286"/>
        <v>0</v>
      </c>
      <c r="AF660" s="142">
        <f t="shared" si="28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01"/>
        <v>0</v>
      </c>
      <c r="AK660" s="141">
        <f t="shared" si="302"/>
        <v>0</v>
      </c>
      <c r="AL660" s="142">
        <f t="shared" si="288"/>
        <v>0</v>
      </c>
      <c r="AM660" s="142">
        <f t="shared" si="289"/>
        <v>0</v>
      </c>
      <c r="AN660" s="142">
        <f t="shared" si="29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29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29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293"/>
        <v>0</v>
      </c>
      <c r="BO660" s="128">
        <f t="shared" si="294"/>
        <v>0</v>
      </c>
      <c r="BP660" s="120"/>
      <c r="BQ660" s="56">
        <f t="shared" si="295"/>
        <v>0</v>
      </c>
      <c r="BR660" s="52">
        <f t="shared" si="296"/>
        <v>0</v>
      </c>
      <c r="BS660" s="52">
        <f t="shared" si="297"/>
        <v>0</v>
      </c>
      <c r="BT660" s="32">
        <f>IF(OR(LOOKUP(V660,Sheet2!A$3:A$25,Sheet2!B$3:B$25)=1,G660=0),0,AW660-AO660*0.2*G660)</f>
        <v>0</v>
      </c>
      <c r="BU660" s="52">
        <f t="shared" si="298"/>
        <v>0</v>
      </c>
      <c r="BV660" s="52">
        <f t="shared" si="299"/>
        <v>0</v>
      </c>
      <c r="BW660" s="32">
        <f t="shared" si="300"/>
        <v>0</v>
      </c>
    </row>
    <row r="661" spans="4:75">
      <c r="D661" s="103">
        <f t="shared" si="28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8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83"/>
        <v>0</v>
      </c>
      <c r="T661" s="118">
        <v>0</v>
      </c>
      <c r="V661" s="141">
        <f t="shared" si="281"/>
        <v>0</v>
      </c>
      <c r="W661" s="142">
        <f t="shared" si="284"/>
        <v>0</v>
      </c>
      <c r="X661" s="142">
        <f t="shared" si="303"/>
        <v>0</v>
      </c>
      <c r="Y661" s="142">
        <f t="shared" si="304"/>
        <v>0</v>
      </c>
      <c r="Z661" s="142">
        <f>Y661+LOOKUP(V661,Sheet2!A$3:A$24,Sheet2!J$3:J$24)</f>
        <v>0</v>
      </c>
      <c r="AA661" s="142">
        <f t="shared" si="285"/>
        <v>0</v>
      </c>
      <c r="AB661" s="142">
        <f t="shared" si="305"/>
        <v>0</v>
      </c>
      <c r="AC661" s="142">
        <f t="shared" si="306"/>
        <v>0</v>
      </c>
      <c r="AD661" s="142">
        <f>AC661+LOOKUP(V661,Sheet2!A$3:A$24,Sheet2!J$3:J$24)</f>
        <v>0</v>
      </c>
      <c r="AE661" s="142">
        <f t="shared" si="286"/>
        <v>0</v>
      </c>
      <c r="AF661" s="142">
        <f t="shared" si="28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01"/>
        <v>0</v>
      </c>
      <c r="AK661" s="141">
        <f t="shared" si="302"/>
        <v>0</v>
      </c>
      <c r="AL661" s="142">
        <f t="shared" si="288"/>
        <v>0</v>
      </c>
      <c r="AM661" s="142">
        <f t="shared" si="289"/>
        <v>0</v>
      </c>
      <c r="AN661" s="142">
        <f t="shared" si="29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29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29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293"/>
        <v>0</v>
      </c>
      <c r="BO661" s="128">
        <f t="shared" si="294"/>
        <v>0</v>
      </c>
      <c r="BP661" s="120"/>
      <c r="BQ661" s="56">
        <f t="shared" si="295"/>
        <v>0</v>
      </c>
      <c r="BR661" s="52">
        <f t="shared" si="296"/>
        <v>0</v>
      </c>
      <c r="BS661" s="52">
        <f t="shared" si="297"/>
        <v>0</v>
      </c>
      <c r="BT661" s="32">
        <f>IF(OR(LOOKUP(V661,Sheet2!A$3:A$25,Sheet2!B$3:B$25)=1,G661=0),0,AW661-AO661*0.2*G661)</f>
        <v>0</v>
      </c>
      <c r="BU661" s="52">
        <f t="shared" si="298"/>
        <v>0</v>
      </c>
      <c r="BV661" s="52">
        <f t="shared" si="299"/>
        <v>0</v>
      </c>
      <c r="BW661" s="32">
        <f t="shared" si="300"/>
        <v>0</v>
      </c>
    </row>
    <row r="662" spans="4:75">
      <c r="D662" s="103">
        <f t="shared" si="28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8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83"/>
        <v>0</v>
      </c>
      <c r="T662" s="118">
        <v>0</v>
      </c>
      <c r="V662" s="141">
        <f t="shared" si="281"/>
        <v>0</v>
      </c>
      <c r="W662" s="142">
        <f t="shared" si="284"/>
        <v>0</v>
      </c>
      <c r="X662" s="142">
        <f t="shared" si="303"/>
        <v>0</v>
      </c>
      <c r="Y662" s="142">
        <f t="shared" si="304"/>
        <v>0</v>
      </c>
      <c r="Z662" s="142">
        <f>Y662+LOOKUP(V662,Sheet2!A$3:A$24,Sheet2!J$3:J$24)</f>
        <v>0</v>
      </c>
      <c r="AA662" s="142">
        <f t="shared" si="285"/>
        <v>0</v>
      </c>
      <c r="AB662" s="142">
        <f t="shared" si="305"/>
        <v>0</v>
      </c>
      <c r="AC662" s="142">
        <f t="shared" si="306"/>
        <v>0</v>
      </c>
      <c r="AD662" s="142">
        <f>AC662+LOOKUP(V662,Sheet2!A$3:A$24,Sheet2!J$3:J$24)</f>
        <v>0</v>
      </c>
      <c r="AE662" s="142">
        <f t="shared" si="286"/>
        <v>0</v>
      </c>
      <c r="AF662" s="142">
        <f t="shared" si="28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01"/>
        <v>0</v>
      </c>
      <c r="AK662" s="141">
        <f t="shared" si="302"/>
        <v>0</v>
      </c>
      <c r="AL662" s="142">
        <f t="shared" si="288"/>
        <v>0</v>
      </c>
      <c r="AM662" s="142">
        <f t="shared" si="289"/>
        <v>0</v>
      </c>
      <c r="AN662" s="142">
        <f t="shared" si="29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29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29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293"/>
        <v>0</v>
      </c>
      <c r="BO662" s="128">
        <f t="shared" si="294"/>
        <v>0</v>
      </c>
      <c r="BP662" s="120"/>
      <c r="BQ662" s="56">
        <f t="shared" si="295"/>
        <v>0</v>
      </c>
      <c r="BR662" s="52">
        <f t="shared" si="296"/>
        <v>0</v>
      </c>
      <c r="BS662" s="52">
        <f t="shared" si="297"/>
        <v>0</v>
      </c>
      <c r="BT662" s="32">
        <f>IF(OR(LOOKUP(V662,Sheet2!A$3:A$25,Sheet2!B$3:B$25)=1,G662=0),0,AW662-AO662*0.2*G662)</f>
        <v>0</v>
      </c>
      <c r="BU662" s="52">
        <f t="shared" si="298"/>
        <v>0</v>
      </c>
      <c r="BV662" s="52">
        <f t="shared" si="299"/>
        <v>0</v>
      </c>
      <c r="BW662" s="32">
        <f t="shared" si="300"/>
        <v>0</v>
      </c>
    </row>
    <row r="663" spans="4:75">
      <c r="D663" s="103">
        <f t="shared" si="28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8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83"/>
        <v>0</v>
      </c>
      <c r="T663" s="118">
        <v>0</v>
      </c>
      <c r="V663" s="141">
        <f t="shared" si="281"/>
        <v>0</v>
      </c>
      <c r="W663" s="142">
        <f t="shared" si="284"/>
        <v>0</v>
      </c>
      <c r="X663" s="142">
        <f t="shared" si="303"/>
        <v>0</v>
      </c>
      <c r="Y663" s="142">
        <f t="shared" si="304"/>
        <v>0</v>
      </c>
      <c r="Z663" s="142">
        <f>Y663+LOOKUP(V663,Sheet2!A$3:A$24,Sheet2!J$3:J$24)</f>
        <v>0</v>
      </c>
      <c r="AA663" s="142">
        <f t="shared" si="285"/>
        <v>0</v>
      </c>
      <c r="AB663" s="142">
        <f t="shared" si="305"/>
        <v>0</v>
      </c>
      <c r="AC663" s="142">
        <f t="shared" si="306"/>
        <v>0</v>
      </c>
      <c r="AD663" s="142">
        <f>AC663+LOOKUP(V663,Sheet2!A$3:A$24,Sheet2!J$3:J$24)</f>
        <v>0</v>
      </c>
      <c r="AE663" s="142">
        <f t="shared" si="286"/>
        <v>0</v>
      </c>
      <c r="AF663" s="142">
        <f t="shared" si="28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01"/>
        <v>0</v>
      </c>
      <c r="AK663" s="141">
        <f t="shared" si="302"/>
        <v>0</v>
      </c>
      <c r="AL663" s="142">
        <f t="shared" si="288"/>
        <v>0</v>
      </c>
      <c r="AM663" s="142">
        <f t="shared" si="289"/>
        <v>0</v>
      </c>
      <c r="AN663" s="142">
        <f t="shared" si="29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29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29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293"/>
        <v>0</v>
      </c>
      <c r="BO663" s="128">
        <f t="shared" si="294"/>
        <v>0</v>
      </c>
      <c r="BP663" s="120"/>
      <c r="BQ663" s="56">
        <f t="shared" si="295"/>
        <v>0</v>
      </c>
      <c r="BR663" s="52">
        <f t="shared" si="296"/>
        <v>0</v>
      </c>
      <c r="BS663" s="52">
        <f t="shared" si="297"/>
        <v>0</v>
      </c>
      <c r="BT663" s="32">
        <f>IF(OR(LOOKUP(V663,Sheet2!A$3:A$25,Sheet2!B$3:B$25)=1,G663=0),0,AW663-AO663*0.2*G663)</f>
        <v>0</v>
      </c>
      <c r="BU663" s="52">
        <f t="shared" si="298"/>
        <v>0</v>
      </c>
      <c r="BV663" s="52">
        <f t="shared" si="299"/>
        <v>0</v>
      </c>
      <c r="BW663" s="32">
        <f t="shared" si="300"/>
        <v>0</v>
      </c>
    </row>
    <row r="664" spans="4:75">
      <c r="D664" s="103">
        <f t="shared" si="28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8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83"/>
        <v>0</v>
      </c>
      <c r="T664" s="118">
        <v>0</v>
      </c>
      <c r="V664" s="141">
        <f t="shared" si="281"/>
        <v>0</v>
      </c>
      <c r="W664" s="142">
        <f t="shared" si="284"/>
        <v>0</v>
      </c>
      <c r="X664" s="142">
        <f t="shared" si="303"/>
        <v>0</v>
      </c>
      <c r="Y664" s="142">
        <f t="shared" si="304"/>
        <v>0</v>
      </c>
      <c r="Z664" s="142">
        <f>Y664+LOOKUP(V664,Sheet2!A$3:A$24,Sheet2!J$3:J$24)</f>
        <v>0</v>
      </c>
      <c r="AA664" s="142">
        <f t="shared" si="285"/>
        <v>0</v>
      </c>
      <c r="AB664" s="142">
        <f t="shared" si="305"/>
        <v>0</v>
      </c>
      <c r="AC664" s="142">
        <f t="shared" si="306"/>
        <v>0</v>
      </c>
      <c r="AD664" s="142">
        <f>AC664+LOOKUP(V664,Sheet2!A$3:A$24,Sheet2!J$3:J$24)</f>
        <v>0</v>
      </c>
      <c r="AE664" s="142">
        <f t="shared" si="286"/>
        <v>0</v>
      </c>
      <c r="AF664" s="142">
        <f t="shared" si="28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01"/>
        <v>0</v>
      </c>
      <c r="AK664" s="141">
        <f t="shared" si="302"/>
        <v>0</v>
      </c>
      <c r="AL664" s="142">
        <f t="shared" si="288"/>
        <v>0</v>
      </c>
      <c r="AM664" s="142">
        <f t="shared" si="289"/>
        <v>0</v>
      </c>
      <c r="AN664" s="142">
        <f t="shared" si="29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29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29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293"/>
        <v>0</v>
      </c>
      <c r="BO664" s="128">
        <f t="shared" si="294"/>
        <v>0</v>
      </c>
      <c r="BP664" s="120"/>
      <c r="BQ664" s="56">
        <f t="shared" si="295"/>
        <v>0</v>
      </c>
      <c r="BR664" s="52">
        <f t="shared" si="296"/>
        <v>0</v>
      </c>
      <c r="BS664" s="52">
        <f t="shared" si="297"/>
        <v>0</v>
      </c>
      <c r="BT664" s="32">
        <f>IF(OR(LOOKUP(V664,Sheet2!A$3:A$25,Sheet2!B$3:B$25)=1,G664=0),0,AW664-AO664*0.2*G664)</f>
        <v>0</v>
      </c>
      <c r="BU664" s="52">
        <f t="shared" si="298"/>
        <v>0</v>
      </c>
      <c r="BV664" s="52">
        <f t="shared" si="299"/>
        <v>0</v>
      </c>
      <c r="BW664" s="32">
        <f t="shared" si="300"/>
        <v>0</v>
      </c>
    </row>
    <row r="665" spans="4:75">
      <c r="D665" s="103">
        <f t="shared" si="28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8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83"/>
        <v>0</v>
      </c>
      <c r="T665" s="118">
        <v>0</v>
      </c>
      <c r="V665" s="141">
        <f t="shared" si="281"/>
        <v>0</v>
      </c>
      <c r="W665" s="142">
        <f t="shared" si="284"/>
        <v>0</v>
      </c>
      <c r="X665" s="142">
        <f t="shared" si="303"/>
        <v>0</v>
      </c>
      <c r="Y665" s="142">
        <f t="shared" si="304"/>
        <v>0</v>
      </c>
      <c r="Z665" s="142">
        <f>Y665+LOOKUP(V665,Sheet2!A$3:A$24,Sheet2!J$3:J$24)</f>
        <v>0</v>
      </c>
      <c r="AA665" s="142">
        <f t="shared" si="285"/>
        <v>0</v>
      </c>
      <c r="AB665" s="142">
        <f t="shared" si="305"/>
        <v>0</v>
      </c>
      <c r="AC665" s="142">
        <f t="shared" si="306"/>
        <v>0</v>
      </c>
      <c r="AD665" s="142">
        <f>AC665+LOOKUP(V665,Sheet2!A$3:A$24,Sheet2!J$3:J$24)</f>
        <v>0</v>
      </c>
      <c r="AE665" s="142">
        <f t="shared" si="286"/>
        <v>0</v>
      </c>
      <c r="AF665" s="142">
        <f t="shared" si="28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01"/>
        <v>0</v>
      </c>
      <c r="AK665" s="141">
        <f t="shared" si="302"/>
        <v>0</v>
      </c>
      <c r="AL665" s="142">
        <f t="shared" si="288"/>
        <v>0</v>
      </c>
      <c r="AM665" s="142">
        <f t="shared" si="289"/>
        <v>0</v>
      </c>
      <c r="AN665" s="142">
        <f t="shared" si="29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29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29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293"/>
        <v>0</v>
      </c>
      <c r="BO665" s="128">
        <f t="shared" si="294"/>
        <v>0</v>
      </c>
      <c r="BP665" s="120"/>
      <c r="BQ665" s="56">
        <f t="shared" si="295"/>
        <v>0</v>
      </c>
      <c r="BR665" s="52">
        <f t="shared" si="296"/>
        <v>0</v>
      </c>
      <c r="BS665" s="52">
        <f t="shared" si="297"/>
        <v>0</v>
      </c>
      <c r="BT665" s="32">
        <f>IF(OR(LOOKUP(V665,Sheet2!A$3:A$25,Sheet2!B$3:B$25)=1,G665=0),0,AW665-AO665*0.2*G665)</f>
        <v>0</v>
      </c>
      <c r="BU665" s="52">
        <f t="shared" si="298"/>
        <v>0</v>
      </c>
      <c r="BV665" s="52">
        <f t="shared" si="299"/>
        <v>0</v>
      </c>
      <c r="BW665" s="32">
        <f t="shared" si="300"/>
        <v>0</v>
      </c>
    </row>
    <row r="666" spans="4:75">
      <c r="D666" s="103">
        <f t="shared" si="28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8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83"/>
        <v>0</v>
      </c>
      <c r="T666" s="118">
        <v>0</v>
      </c>
      <c r="V666" s="141">
        <f t="shared" si="281"/>
        <v>0</v>
      </c>
      <c r="W666" s="142">
        <f t="shared" si="284"/>
        <v>0</v>
      </c>
      <c r="X666" s="142">
        <f t="shared" si="303"/>
        <v>0</v>
      </c>
      <c r="Y666" s="142">
        <f t="shared" si="304"/>
        <v>0</v>
      </c>
      <c r="Z666" s="142">
        <f>Y666+LOOKUP(V666,Sheet2!A$3:A$24,Sheet2!J$3:J$24)</f>
        <v>0</v>
      </c>
      <c r="AA666" s="142">
        <f t="shared" si="285"/>
        <v>0</v>
      </c>
      <c r="AB666" s="142">
        <f t="shared" si="305"/>
        <v>0</v>
      </c>
      <c r="AC666" s="142">
        <f t="shared" si="306"/>
        <v>0</v>
      </c>
      <c r="AD666" s="142">
        <f>AC666+LOOKUP(V666,Sheet2!A$3:A$24,Sheet2!J$3:J$24)</f>
        <v>0</v>
      </c>
      <c r="AE666" s="142">
        <f t="shared" si="286"/>
        <v>0</v>
      </c>
      <c r="AF666" s="142">
        <f t="shared" si="28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01"/>
        <v>0</v>
      </c>
      <c r="AK666" s="141">
        <f t="shared" si="302"/>
        <v>0</v>
      </c>
      <c r="AL666" s="142">
        <f t="shared" si="288"/>
        <v>0</v>
      </c>
      <c r="AM666" s="142">
        <f t="shared" si="289"/>
        <v>0</v>
      </c>
      <c r="AN666" s="142">
        <f t="shared" si="29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29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29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293"/>
        <v>0</v>
      </c>
      <c r="BO666" s="128">
        <f t="shared" si="294"/>
        <v>0</v>
      </c>
      <c r="BP666" s="120"/>
      <c r="BQ666" s="56">
        <f t="shared" si="295"/>
        <v>0</v>
      </c>
      <c r="BR666" s="52">
        <f t="shared" si="296"/>
        <v>0</v>
      </c>
      <c r="BS666" s="52">
        <f t="shared" si="297"/>
        <v>0</v>
      </c>
      <c r="BT666" s="32">
        <f>IF(OR(LOOKUP(V666,Sheet2!A$3:A$25,Sheet2!B$3:B$25)=1,G666=0),0,AW666-AO666*0.2*G666)</f>
        <v>0</v>
      </c>
      <c r="BU666" s="52">
        <f t="shared" si="298"/>
        <v>0</v>
      </c>
      <c r="BV666" s="52">
        <f t="shared" si="299"/>
        <v>0</v>
      </c>
      <c r="BW666" s="32">
        <f t="shared" si="300"/>
        <v>0</v>
      </c>
    </row>
    <row r="667" spans="4:75">
      <c r="D667" s="103">
        <f t="shared" si="28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8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83"/>
        <v>0</v>
      </c>
      <c r="T667" s="118">
        <v>0</v>
      </c>
      <c r="V667" s="141">
        <f t="shared" si="281"/>
        <v>0</v>
      </c>
      <c r="W667" s="142">
        <f t="shared" si="284"/>
        <v>0</v>
      </c>
      <c r="X667" s="142">
        <f t="shared" si="303"/>
        <v>0</v>
      </c>
      <c r="Y667" s="142">
        <f t="shared" si="304"/>
        <v>0</v>
      </c>
      <c r="Z667" s="142">
        <f>Y667+LOOKUP(V667,Sheet2!A$3:A$24,Sheet2!J$3:J$24)</f>
        <v>0</v>
      </c>
      <c r="AA667" s="142">
        <f t="shared" si="285"/>
        <v>0</v>
      </c>
      <c r="AB667" s="142">
        <f t="shared" si="305"/>
        <v>0</v>
      </c>
      <c r="AC667" s="142">
        <f t="shared" si="306"/>
        <v>0</v>
      </c>
      <c r="AD667" s="142">
        <f>AC667+LOOKUP(V667,Sheet2!A$3:A$24,Sheet2!J$3:J$24)</f>
        <v>0</v>
      </c>
      <c r="AE667" s="142">
        <f t="shared" si="286"/>
        <v>0</v>
      </c>
      <c r="AF667" s="142">
        <f t="shared" si="28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01"/>
        <v>0</v>
      </c>
      <c r="AK667" s="141">
        <f t="shared" si="302"/>
        <v>0</v>
      </c>
      <c r="AL667" s="142">
        <f t="shared" si="288"/>
        <v>0</v>
      </c>
      <c r="AM667" s="142">
        <f t="shared" si="289"/>
        <v>0</v>
      </c>
      <c r="AN667" s="142">
        <f t="shared" si="29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29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29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293"/>
        <v>0</v>
      </c>
      <c r="BO667" s="128">
        <f t="shared" si="294"/>
        <v>0</v>
      </c>
      <c r="BP667" s="120"/>
      <c r="BQ667" s="56">
        <f t="shared" si="295"/>
        <v>0</v>
      </c>
      <c r="BR667" s="52">
        <f t="shared" si="296"/>
        <v>0</v>
      </c>
      <c r="BS667" s="52">
        <f t="shared" si="297"/>
        <v>0</v>
      </c>
      <c r="BT667" s="32">
        <f>IF(OR(LOOKUP(V667,Sheet2!A$3:A$25,Sheet2!B$3:B$25)=1,G667=0),0,AW667-AO667*0.2*G667)</f>
        <v>0</v>
      </c>
      <c r="BU667" s="52">
        <f t="shared" si="298"/>
        <v>0</v>
      </c>
      <c r="BV667" s="52">
        <f t="shared" si="299"/>
        <v>0</v>
      </c>
      <c r="BW667" s="32">
        <f t="shared" si="300"/>
        <v>0</v>
      </c>
    </row>
    <row r="668" spans="4:75">
      <c r="D668" s="103">
        <f t="shared" ref="D668:D711" si="307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8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83"/>
        <v>0</v>
      </c>
      <c r="T668" s="118">
        <v>0</v>
      </c>
      <c r="V668" s="141">
        <f t="shared" si="281"/>
        <v>0</v>
      </c>
      <c r="W668" s="142">
        <f t="shared" si="284"/>
        <v>0</v>
      </c>
      <c r="X668" s="142">
        <f t="shared" si="303"/>
        <v>0</v>
      </c>
      <c r="Y668" s="142">
        <f t="shared" si="304"/>
        <v>0</v>
      </c>
      <c r="Z668" s="142">
        <f>Y668+LOOKUP(V668,Sheet2!A$3:A$24,Sheet2!J$3:J$24)</f>
        <v>0</v>
      </c>
      <c r="AA668" s="142">
        <f t="shared" si="285"/>
        <v>0</v>
      </c>
      <c r="AB668" s="142">
        <f t="shared" si="305"/>
        <v>0</v>
      </c>
      <c r="AC668" s="142">
        <f t="shared" si="306"/>
        <v>0</v>
      </c>
      <c r="AD668" s="142">
        <f>AC668+LOOKUP(V668,Sheet2!A$3:A$24,Sheet2!J$3:J$24)</f>
        <v>0</v>
      </c>
      <c r="AE668" s="142">
        <f t="shared" si="286"/>
        <v>0</v>
      </c>
      <c r="AF668" s="142">
        <f t="shared" si="28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01"/>
        <v>0</v>
      </c>
      <c r="AK668" s="141">
        <f t="shared" si="302"/>
        <v>0</v>
      </c>
      <c r="AL668" s="142">
        <f t="shared" si="288"/>
        <v>0</v>
      </c>
      <c r="AM668" s="142">
        <f t="shared" si="289"/>
        <v>0</v>
      </c>
      <c r="AN668" s="142">
        <f t="shared" si="29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29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29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293"/>
        <v>0</v>
      </c>
      <c r="BO668" s="128">
        <f t="shared" si="294"/>
        <v>0</v>
      </c>
      <c r="BP668" s="120"/>
      <c r="BQ668" s="56">
        <f t="shared" si="295"/>
        <v>0</v>
      </c>
      <c r="BR668" s="52">
        <f t="shared" si="296"/>
        <v>0</v>
      </c>
      <c r="BS668" s="52">
        <f t="shared" si="297"/>
        <v>0</v>
      </c>
      <c r="BT668" s="32">
        <f>IF(OR(LOOKUP(V668,Sheet2!A$3:A$25,Sheet2!B$3:B$25)=1,G668=0),0,AW668-AO668*0.2*G668)</f>
        <v>0</v>
      </c>
      <c r="BU668" s="52">
        <f t="shared" si="298"/>
        <v>0</v>
      </c>
      <c r="BV668" s="52">
        <f t="shared" si="299"/>
        <v>0</v>
      </c>
      <c r="BW668" s="32">
        <f t="shared" si="300"/>
        <v>0</v>
      </c>
    </row>
    <row r="669" spans="4:75">
      <c r="D669" s="103">
        <f t="shared" si="307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8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83"/>
        <v>0</v>
      </c>
      <c r="T669" s="118">
        <v>0</v>
      </c>
      <c r="V669" s="141">
        <f t="shared" si="281"/>
        <v>0</v>
      </c>
      <c r="W669" s="142">
        <f t="shared" si="284"/>
        <v>0</v>
      </c>
      <c r="X669" s="142">
        <f t="shared" si="303"/>
        <v>0</v>
      </c>
      <c r="Y669" s="142">
        <f t="shared" si="304"/>
        <v>0</v>
      </c>
      <c r="Z669" s="142">
        <f>Y669+LOOKUP(V669,Sheet2!A$3:A$24,Sheet2!J$3:J$24)</f>
        <v>0</v>
      </c>
      <c r="AA669" s="142">
        <f t="shared" si="285"/>
        <v>0</v>
      </c>
      <c r="AB669" s="142">
        <f t="shared" si="305"/>
        <v>0</v>
      </c>
      <c r="AC669" s="142">
        <f t="shared" si="306"/>
        <v>0</v>
      </c>
      <c r="AD669" s="142">
        <f>AC669+LOOKUP(V669,Sheet2!A$3:A$24,Sheet2!J$3:J$24)</f>
        <v>0</v>
      </c>
      <c r="AE669" s="142">
        <f t="shared" si="286"/>
        <v>0</v>
      </c>
      <c r="AF669" s="142">
        <f t="shared" si="28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01"/>
        <v>0</v>
      </c>
      <c r="AK669" s="141">
        <f t="shared" si="302"/>
        <v>0</v>
      </c>
      <c r="AL669" s="142">
        <f t="shared" si="288"/>
        <v>0</v>
      </c>
      <c r="AM669" s="142">
        <f t="shared" si="289"/>
        <v>0</v>
      </c>
      <c r="AN669" s="142">
        <f t="shared" si="29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29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29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293"/>
        <v>0</v>
      </c>
      <c r="BO669" s="128">
        <f t="shared" si="294"/>
        <v>0</v>
      </c>
      <c r="BP669" s="120"/>
      <c r="BQ669" s="56">
        <f t="shared" si="295"/>
        <v>0</v>
      </c>
      <c r="BR669" s="52">
        <f t="shared" si="296"/>
        <v>0</v>
      </c>
      <c r="BS669" s="52">
        <f t="shared" si="297"/>
        <v>0</v>
      </c>
      <c r="BT669" s="32">
        <f>IF(OR(LOOKUP(V669,Sheet2!A$3:A$25,Sheet2!B$3:B$25)=1,G669=0),0,AW669-AO669*0.2*G669)</f>
        <v>0</v>
      </c>
      <c r="BU669" s="52">
        <f t="shared" si="298"/>
        <v>0</v>
      </c>
      <c r="BV669" s="52">
        <f t="shared" si="299"/>
        <v>0</v>
      </c>
      <c r="BW669" s="32">
        <f t="shared" si="300"/>
        <v>0</v>
      </c>
    </row>
    <row r="670" spans="4:75">
      <c r="D670" s="103">
        <f t="shared" si="307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8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83"/>
        <v>0</v>
      </c>
      <c r="T670" s="118">
        <v>0</v>
      </c>
      <c r="V670" s="141">
        <f t="shared" si="281"/>
        <v>0</v>
      </c>
      <c r="W670" s="142">
        <f t="shared" si="284"/>
        <v>0</v>
      </c>
      <c r="X670" s="142">
        <f t="shared" si="303"/>
        <v>0</v>
      </c>
      <c r="Y670" s="142">
        <f t="shared" si="304"/>
        <v>0</v>
      </c>
      <c r="Z670" s="142">
        <f>Y670+LOOKUP(V670,Sheet2!A$3:A$24,Sheet2!J$3:J$24)</f>
        <v>0</v>
      </c>
      <c r="AA670" s="142">
        <f t="shared" si="285"/>
        <v>0</v>
      </c>
      <c r="AB670" s="142">
        <f t="shared" si="305"/>
        <v>0</v>
      </c>
      <c r="AC670" s="142">
        <f t="shared" si="306"/>
        <v>0</v>
      </c>
      <c r="AD670" s="142">
        <f>AC670+LOOKUP(V670,Sheet2!A$3:A$24,Sheet2!J$3:J$24)</f>
        <v>0</v>
      </c>
      <c r="AE670" s="142">
        <f t="shared" si="286"/>
        <v>0</v>
      </c>
      <c r="AF670" s="142">
        <f t="shared" si="28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01"/>
        <v>0</v>
      </c>
      <c r="AK670" s="141">
        <f t="shared" si="302"/>
        <v>0</v>
      </c>
      <c r="AL670" s="142">
        <f t="shared" si="288"/>
        <v>0</v>
      </c>
      <c r="AM670" s="142">
        <f t="shared" si="289"/>
        <v>0</v>
      </c>
      <c r="AN670" s="142">
        <f t="shared" si="29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29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29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293"/>
        <v>0</v>
      </c>
      <c r="BO670" s="128">
        <f t="shared" si="294"/>
        <v>0</v>
      </c>
      <c r="BP670" s="120"/>
      <c r="BQ670" s="56">
        <f t="shared" si="295"/>
        <v>0</v>
      </c>
      <c r="BR670" s="52">
        <f t="shared" si="296"/>
        <v>0</v>
      </c>
      <c r="BS670" s="52">
        <f t="shared" si="297"/>
        <v>0</v>
      </c>
      <c r="BT670" s="32">
        <f>IF(OR(LOOKUP(V670,Sheet2!A$3:A$25,Sheet2!B$3:B$25)=1,G670=0),0,AW670-AO670*0.2*G670)</f>
        <v>0</v>
      </c>
      <c r="BU670" s="52">
        <f t="shared" si="298"/>
        <v>0</v>
      </c>
      <c r="BV670" s="52">
        <f t="shared" si="299"/>
        <v>0</v>
      </c>
      <c r="BW670" s="32">
        <f t="shared" si="300"/>
        <v>0</v>
      </c>
    </row>
    <row r="671" spans="4:75">
      <c r="D671" s="103">
        <f t="shared" si="307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8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83"/>
        <v>0</v>
      </c>
      <c r="T671" s="118">
        <v>0</v>
      </c>
      <c r="V671" s="141">
        <f t="shared" si="281"/>
        <v>0</v>
      </c>
      <c r="W671" s="142">
        <f t="shared" si="284"/>
        <v>0</v>
      </c>
      <c r="X671" s="142">
        <f t="shared" si="303"/>
        <v>0</v>
      </c>
      <c r="Y671" s="142">
        <f t="shared" si="304"/>
        <v>0</v>
      </c>
      <c r="Z671" s="142">
        <f>Y671+LOOKUP(V671,Sheet2!A$3:A$24,Sheet2!J$3:J$24)</f>
        <v>0</v>
      </c>
      <c r="AA671" s="142">
        <f t="shared" si="285"/>
        <v>0</v>
      </c>
      <c r="AB671" s="142">
        <f t="shared" si="305"/>
        <v>0</v>
      </c>
      <c r="AC671" s="142">
        <f t="shared" si="306"/>
        <v>0</v>
      </c>
      <c r="AD671" s="142">
        <f>AC671+LOOKUP(V671,Sheet2!A$3:A$24,Sheet2!J$3:J$24)</f>
        <v>0</v>
      </c>
      <c r="AE671" s="142">
        <f t="shared" si="286"/>
        <v>0</v>
      </c>
      <c r="AF671" s="142">
        <f t="shared" si="28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01"/>
        <v>0</v>
      </c>
      <c r="AK671" s="141">
        <f t="shared" si="302"/>
        <v>0</v>
      </c>
      <c r="AL671" s="142">
        <f t="shared" si="288"/>
        <v>0</v>
      </c>
      <c r="AM671" s="142">
        <f t="shared" si="289"/>
        <v>0</v>
      </c>
      <c r="AN671" s="142">
        <f t="shared" si="29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29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29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293"/>
        <v>0</v>
      </c>
      <c r="BO671" s="128">
        <f t="shared" si="294"/>
        <v>0</v>
      </c>
      <c r="BP671" s="120"/>
      <c r="BQ671" s="56">
        <f t="shared" si="295"/>
        <v>0</v>
      </c>
      <c r="BR671" s="52">
        <f t="shared" si="296"/>
        <v>0</v>
      </c>
      <c r="BS671" s="52">
        <f t="shared" si="297"/>
        <v>0</v>
      </c>
      <c r="BT671" s="32">
        <f>IF(OR(LOOKUP(V671,Sheet2!A$3:A$25,Sheet2!B$3:B$25)=1,G671=0),0,AW671-AO671*0.2*G671)</f>
        <v>0</v>
      </c>
      <c r="BU671" s="52">
        <f t="shared" si="298"/>
        <v>0</v>
      </c>
      <c r="BV671" s="52">
        <f t="shared" si="299"/>
        <v>0</v>
      </c>
      <c r="BW671" s="32">
        <f t="shared" si="300"/>
        <v>0</v>
      </c>
    </row>
    <row r="672" spans="4:75">
      <c r="D672" s="103">
        <f t="shared" si="307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8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83"/>
        <v>0</v>
      </c>
      <c r="T672" s="118">
        <v>0</v>
      </c>
      <c r="V672" s="141">
        <f t="shared" si="281"/>
        <v>0</v>
      </c>
      <c r="W672" s="142">
        <f t="shared" si="284"/>
        <v>0</v>
      </c>
      <c r="X672" s="142">
        <f t="shared" si="303"/>
        <v>0</v>
      </c>
      <c r="Y672" s="142">
        <f t="shared" si="304"/>
        <v>0</v>
      </c>
      <c r="Z672" s="142">
        <f>Y672+LOOKUP(V672,Sheet2!A$3:A$24,Sheet2!J$3:J$24)</f>
        <v>0</v>
      </c>
      <c r="AA672" s="142">
        <f t="shared" si="285"/>
        <v>0</v>
      </c>
      <c r="AB672" s="142">
        <f t="shared" si="305"/>
        <v>0</v>
      </c>
      <c r="AC672" s="142">
        <f t="shared" si="306"/>
        <v>0</v>
      </c>
      <c r="AD672" s="142">
        <f>AC672+LOOKUP(V672,Sheet2!A$3:A$24,Sheet2!J$3:J$24)</f>
        <v>0</v>
      </c>
      <c r="AE672" s="142">
        <f t="shared" si="286"/>
        <v>0</v>
      </c>
      <c r="AF672" s="142">
        <f t="shared" si="28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01"/>
        <v>0</v>
      </c>
      <c r="AK672" s="141">
        <f t="shared" si="302"/>
        <v>0</v>
      </c>
      <c r="AL672" s="142">
        <f t="shared" si="288"/>
        <v>0</v>
      </c>
      <c r="AM672" s="142">
        <f t="shared" si="289"/>
        <v>0</v>
      </c>
      <c r="AN672" s="142">
        <f t="shared" si="29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29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29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293"/>
        <v>0</v>
      </c>
      <c r="BO672" s="128">
        <f t="shared" si="294"/>
        <v>0</v>
      </c>
      <c r="BP672" s="120"/>
      <c r="BQ672" s="56">
        <f t="shared" si="295"/>
        <v>0</v>
      </c>
      <c r="BR672" s="52">
        <f t="shared" si="296"/>
        <v>0</v>
      </c>
      <c r="BS672" s="52">
        <f t="shared" si="297"/>
        <v>0</v>
      </c>
      <c r="BT672" s="32">
        <f>IF(OR(LOOKUP(V672,Sheet2!A$3:A$25,Sheet2!B$3:B$25)=1,G672=0),0,AW672-AO672*0.2*G672)</f>
        <v>0</v>
      </c>
      <c r="BU672" s="52">
        <f t="shared" si="298"/>
        <v>0</v>
      </c>
      <c r="BV672" s="52">
        <f t="shared" si="299"/>
        <v>0</v>
      </c>
      <c r="BW672" s="32">
        <f t="shared" si="300"/>
        <v>0</v>
      </c>
    </row>
    <row r="673" spans="4:75">
      <c r="D673" s="103">
        <f t="shared" si="307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8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83"/>
        <v>0</v>
      </c>
      <c r="T673" s="118">
        <v>0</v>
      </c>
      <c r="V673" s="141">
        <f t="shared" si="281"/>
        <v>0</v>
      </c>
      <c r="W673" s="142">
        <f t="shared" si="284"/>
        <v>0</v>
      </c>
      <c r="X673" s="142">
        <f t="shared" si="303"/>
        <v>0</v>
      </c>
      <c r="Y673" s="142">
        <f t="shared" si="304"/>
        <v>0</v>
      </c>
      <c r="Z673" s="142">
        <f>Y673+LOOKUP(V673,Sheet2!A$3:A$24,Sheet2!J$3:J$24)</f>
        <v>0</v>
      </c>
      <c r="AA673" s="142">
        <f t="shared" si="285"/>
        <v>0</v>
      </c>
      <c r="AB673" s="142">
        <f t="shared" si="305"/>
        <v>0</v>
      </c>
      <c r="AC673" s="142">
        <f t="shared" si="306"/>
        <v>0</v>
      </c>
      <c r="AD673" s="142">
        <f>AC673+LOOKUP(V673,Sheet2!A$3:A$24,Sheet2!J$3:J$24)</f>
        <v>0</v>
      </c>
      <c r="AE673" s="142">
        <f t="shared" si="286"/>
        <v>0</v>
      </c>
      <c r="AF673" s="142">
        <f t="shared" si="28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01"/>
        <v>0</v>
      </c>
      <c r="AK673" s="141">
        <f t="shared" si="302"/>
        <v>0</v>
      </c>
      <c r="AL673" s="142">
        <f t="shared" si="288"/>
        <v>0</v>
      </c>
      <c r="AM673" s="142">
        <f t="shared" si="289"/>
        <v>0</v>
      </c>
      <c r="AN673" s="142">
        <f t="shared" si="29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29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29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293"/>
        <v>0</v>
      </c>
      <c r="BO673" s="128">
        <f t="shared" si="294"/>
        <v>0</v>
      </c>
      <c r="BP673" s="120"/>
      <c r="BQ673" s="56">
        <f t="shared" si="295"/>
        <v>0</v>
      </c>
      <c r="BR673" s="52">
        <f t="shared" si="296"/>
        <v>0</v>
      </c>
      <c r="BS673" s="52">
        <f t="shared" si="297"/>
        <v>0</v>
      </c>
      <c r="BT673" s="32">
        <f>IF(OR(LOOKUP(V673,Sheet2!A$3:A$25,Sheet2!B$3:B$25)=1,G673=0),0,AW673-AO673*0.2*G673)</f>
        <v>0</v>
      </c>
      <c r="BU673" s="52">
        <f t="shared" si="298"/>
        <v>0</v>
      </c>
      <c r="BV673" s="52">
        <f t="shared" si="299"/>
        <v>0</v>
      </c>
      <c r="BW673" s="32">
        <f t="shared" si="300"/>
        <v>0</v>
      </c>
    </row>
    <row r="674" spans="4:75">
      <c r="D674" s="103">
        <f t="shared" si="307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8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83"/>
        <v>0</v>
      </c>
      <c r="T674" s="118">
        <v>0</v>
      </c>
      <c r="V674" s="141">
        <f t="shared" si="281"/>
        <v>0</v>
      </c>
      <c r="W674" s="142">
        <f t="shared" si="284"/>
        <v>0</v>
      </c>
      <c r="X674" s="142">
        <f t="shared" si="303"/>
        <v>0</v>
      </c>
      <c r="Y674" s="142">
        <f t="shared" si="304"/>
        <v>0</v>
      </c>
      <c r="Z674" s="142">
        <f>Y674+LOOKUP(V674,Sheet2!A$3:A$24,Sheet2!J$3:J$24)</f>
        <v>0</v>
      </c>
      <c r="AA674" s="142">
        <f t="shared" si="285"/>
        <v>0</v>
      </c>
      <c r="AB674" s="142">
        <f t="shared" si="305"/>
        <v>0</v>
      </c>
      <c r="AC674" s="142">
        <f t="shared" si="306"/>
        <v>0</v>
      </c>
      <c r="AD674" s="142">
        <f>AC674+LOOKUP(V674,Sheet2!A$3:A$24,Sheet2!J$3:J$24)</f>
        <v>0</v>
      </c>
      <c r="AE674" s="142">
        <f t="shared" si="286"/>
        <v>0</v>
      </c>
      <c r="AF674" s="142">
        <f t="shared" si="28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01"/>
        <v>0</v>
      </c>
      <c r="AK674" s="141">
        <f t="shared" si="302"/>
        <v>0</v>
      </c>
      <c r="AL674" s="142">
        <f t="shared" si="288"/>
        <v>0</v>
      </c>
      <c r="AM674" s="142">
        <f t="shared" si="289"/>
        <v>0</v>
      </c>
      <c r="AN674" s="142">
        <f t="shared" si="29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29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29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293"/>
        <v>0</v>
      </c>
      <c r="BO674" s="128">
        <f t="shared" si="294"/>
        <v>0</v>
      </c>
      <c r="BP674" s="120"/>
      <c r="BQ674" s="56">
        <f t="shared" si="295"/>
        <v>0</v>
      </c>
      <c r="BR674" s="52">
        <f t="shared" si="296"/>
        <v>0</v>
      </c>
      <c r="BS674" s="52">
        <f t="shared" si="297"/>
        <v>0</v>
      </c>
      <c r="BT674" s="32">
        <f>IF(OR(LOOKUP(V674,Sheet2!A$3:A$25,Sheet2!B$3:B$25)=1,G674=0),0,AW674-AO674*0.2*G674)</f>
        <v>0</v>
      </c>
      <c r="BU674" s="52">
        <f t="shared" si="298"/>
        <v>0</v>
      </c>
      <c r="BV674" s="52">
        <f t="shared" si="299"/>
        <v>0</v>
      </c>
      <c r="BW674" s="32">
        <f t="shared" si="300"/>
        <v>0</v>
      </c>
    </row>
    <row r="675" spans="4:75">
      <c r="D675" s="103">
        <f t="shared" si="307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8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83"/>
        <v>0</v>
      </c>
      <c r="T675" s="118">
        <v>0</v>
      </c>
      <c r="V675" s="141">
        <f t="shared" si="281"/>
        <v>0</v>
      </c>
      <c r="W675" s="142">
        <f t="shared" si="284"/>
        <v>0</v>
      </c>
      <c r="X675" s="142">
        <f t="shared" si="303"/>
        <v>0</v>
      </c>
      <c r="Y675" s="142">
        <f t="shared" si="304"/>
        <v>0</v>
      </c>
      <c r="Z675" s="142">
        <f>Y675+LOOKUP(V675,Sheet2!A$3:A$24,Sheet2!J$3:J$24)</f>
        <v>0</v>
      </c>
      <c r="AA675" s="142">
        <f t="shared" si="285"/>
        <v>0</v>
      </c>
      <c r="AB675" s="142">
        <f t="shared" si="305"/>
        <v>0</v>
      </c>
      <c r="AC675" s="142">
        <f t="shared" si="306"/>
        <v>0</v>
      </c>
      <c r="AD675" s="142">
        <f>AC675+LOOKUP(V675,Sheet2!A$3:A$24,Sheet2!J$3:J$24)</f>
        <v>0</v>
      </c>
      <c r="AE675" s="142">
        <f t="shared" si="286"/>
        <v>0</v>
      </c>
      <c r="AF675" s="142">
        <f t="shared" si="28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01"/>
        <v>0</v>
      </c>
      <c r="AK675" s="141">
        <f t="shared" si="302"/>
        <v>0</v>
      </c>
      <c r="AL675" s="142">
        <f t="shared" si="288"/>
        <v>0</v>
      </c>
      <c r="AM675" s="142">
        <f t="shared" si="289"/>
        <v>0</v>
      </c>
      <c r="AN675" s="142">
        <f t="shared" si="29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29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29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293"/>
        <v>0</v>
      </c>
      <c r="BO675" s="128">
        <f t="shared" si="294"/>
        <v>0</v>
      </c>
      <c r="BP675" s="120"/>
      <c r="BQ675" s="56">
        <f t="shared" si="295"/>
        <v>0</v>
      </c>
      <c r="BR675" s="52">
        <f t="shared" si="296"/>
        <v>0</v>
      </c>
      <c r="BS675" s="52">
        <f t="shared" si="297"/>
        <v>0</v>
      </c>
      <c r="BT675" s="32">
        <f>IF(OR(LOOKUP(V675,Sheet2!A$3:A$25,Sheet2!B$3:B$25)=1,G675=0),0,AW675-AO675*0.2*G675)</f>
        <v>0</v>
      </c>
      <c r="BU675" s="52">
        <f t="shared" si="298"/>
        <v>0</v>
      </c>
      <c r="BV675" s="52">
        <f t="shared" si="299"/>
        <v>0</v>
      </c>
      <c r="BW675" s="32">
        <f t="shared" si="300"/>
        <v>0</v>
      </c>
    </row>
    <row r="676" spans="4:75">
      <c r="D676" s="103">
        <f t="shared" si="307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8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83"/>
        <v>0</v>
      </c>
      <c r="T676" s="118">
        <v>0</v>
      </c>
      <c r="V676" s="141">
        <f t="shared" si="281"/>
        <v>0</v>
      </c>
      <c r="W676" s="142">
        <f t="shared" si="284"/>
        <v>0</v>
      </c>
      <c r="X676" s="142">
        <f t="shared" si="303"/>
        <v>0</v>
      </c>
      <c r="Y676" s="142">
        <f t="shared" si="304"/>
        <v>0</v>
      </c>
      <c r="Z676" s="142">
        <f>Y676+LOOKUP(V676,Sheet2!A$3:A$24,Sheet2!J$3:J$24)</f>
        <v>0</v>
      </c>
      <c r="AA676" s="142">
        <f t="shared" si="285"/>
        <v>0</v>
      </c>
      <c r="AB676" s="142">
        <f t="shared" si="305"/>
        <v>0</v>
      </c>
      <c r="AC676" s="142">
        <f t="shared" si="306"/>
        <v>0</v>
      </c>
      <c r="AD676" s="142">
        <f>AC676+LOOKUP(V676,Sheet2!A$3:A$24,Sheet2!J$3:J$24)</f>
        <v>0</v>
      </c>
      <c r="AE676" s="142">
        <f t="shared" si="286"/>
        <v>0</v>
      </c>
      <c r="AF676" s="142">
        <f t="shared" si="28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01"/>
        <v>0</v>
      </c>
      <c r="AK676" s="141">
        <f t="shared" si="302"/>
        <v>0</v>
      </c>
      <c r="AL676" s="142">
        <f t="shared" si="288"/>
        <v>0</v>
      </c>
      <c r="AM676" s="142">
        <f t="shared" si="289"/>
        <v>0</v>
      </c>
      <c r="AN676" s="142">
        <f t="shared" si="29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29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29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293"/>
        <v>0</v>
      </c>
      <c r="BO676" s="128">
        <f t="shared" si="294"/>
        <v>0</v>
      </c>
      <c r="BP676" s="120"/>
      <c r="BQ676" s="56">
        <f t="shared" si="295"/>
        <v>0</v>
      </c>
      <c r="BR676" s="52">
        <f t="shared" si="296"/>
        <v>0</v>
      </c>
      <c r="BS676" s="52">
        <f t="shared" si="297"/>
        <v>0</v>
      </c>
      <c r="BT676" s="32">
        <f>IF(OR(LOOKUP(V676,Sheet2!A$3:A$25,Sheet2!B$3:B$25)=1,G676=0),0,AW676-AO676*0.2*G676)</f>
        <v>0</v>
      </c>
      <c r="BU676" s="52">
        <f t="shared" si="298"/>
        <v>0</v>
      </c>
      <c r="BV676" s="52">
        <f t="shared" si="299"/>
        <v>0</v>
      </c>
      <c r="BW676" s="32">
        <f t="shared" si="300"/>
        <v>0</v>
      </c>
    </row>
    <row r="677" spans="4:75">
      <c r="D677" s="103">
        <f t="shared" si="307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8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83"/>
        <v>0</v>
      </c>
      <c r="T677" s="118">
        <v>0</v>
      </c>
      <c r="V677" s="141">
        <f t="shared" si="281"/>
        <v>0</v>
      </c>
      <c r="W677" s="142">
        <f t="shared" si="284"/>
        <v>0</v>
      </c>
      <c r="X677" s="142">
        <f t="shared" si="303"/>
        <v>0</v>
      </c>
      <c r="Y677" s="142">
        <f t="shared" si="304"/>
        <v>0</v>
      </c>
      <c r="Z677" s="142">
        <f>Y677+LOOKUP(V677,Sheet2!A$3:A$24,Sheet2!J$3:J$24)</f>
        <v>0</v>
      </c>
      <c r="AA677" s="142">
        <f t="shared" si="285"/>
        <v>0</v>
      </c>
      <c r="AB677" s="142">
        <f t="shared" si="305"/>
        <v>0</v>
      </c>
      <c r="AC677" s="142">
        <f t="shared" si="306"/>
        <v>0</v>
      </c>
      <c r="AD677" s="142">
        <f>AC677+LOOKUP(V677,Sheet2!A$3:A$24,Sheet2!J$3:J$24)</f>
        <v>0</v>
      </c>
      <c r="AE677" s="142">
        <f t="shared" si="286"/>
        <v>0</v>
      </c>
      <c r="AF677" s="142">
        <f t="shared" si="28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01"/>
        <v>0</v>
      </c>
      <c r="AK677" s="141">
        <f t="shared" si="302"/>
        <v>0</v>
      </c>
      <c r="AL677" s="142">
        <f t="shared" si="288"/>
        <v>0</v>
      </c>
      <c r="AM677" s="142">
        <f t="shared" si="289"/>
        <v>0</v>
      </c>
      <c r="AN677" s="142">
        <f t="shared" si="29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29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29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293"/>
        <v>0</v>
      </c>
      <c r="BO677" s="128">
        <f t="shared" si="294"/>
        <v>0</v>
      </c>
      <c r="BP677" s="120"/>
      <c r="BQ677" s="56">
        <f t="shared" si="295"/>
        <v>0</v>
      </c>
      <c r="BR677" s="52">
        <f t="shared" si="296"/>
        <v>0</v>
      </c>
      <c r="BS677" s="52">
        <f t="shared" si="297"/>
        <v>0</v>
      </c>
      <c r="BT677" s="32">
        <f>IF(OR(LOOKUP(V677,Sheet2!A$3:A$25,Sheet2!B$3:B$25)=1,G677=0),0,AW677-AO677*0.2*G677)</f>
        <v>0</v>
      </c>
      <c r="BU677" s="52">
        <f t="shared" si="298"/>
        <v>0</v>
      </c>
      <c r="BV677" s="52">
        <f t="shared" si="299"/>
        <v>0</v>
      </c>
      <c r="BW677" s="32">
        <f t="shared" si="300"/>
        <v>0</v>
      </c>
    </row>
    <row r="678" spans="4:75">
      <c r="D678" s="103">
        <f t="shared" si="307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8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83"/>
        <v>0</v>
      </c>
      <c r="T678" s="118">
        <v>0</v>
      </c>
      <c r="V678" s="141">
        <f t="shared" si="281"/>
        <v>0</v>
      </c>
      <c r="W678" s="142">
        <f t="shared" si="284"/>
        <v>0</v>
      </c>
      <c r="X678" s="142">
        <f t="shared" si="303"/>
        <v>0</v>
      </c>
      <c r="Y678" s="142">
        <f t="shared" si="304"/>
        <v>0</v>
      </c>
      <c r="Z678" s="142">
        <f>Y678+LOOKUP(V678,Sheet2!A$3:A$24,Sheet2!J$3:J$24)</f>
        <v>0</v>
      </c>
      <c r="AA678" s="142">
        <f t="shared" si="285"/>
        <v>0</v>
      </c>
      <c r="AB678" s="142">
        <f t="shared" si="305"/>
        <v>0</v>
      </c>
      <c r="AC678" s="142">
        <f t="shared" si="306"/>
        <v>0</v>
      </c>
      <c r="AD678" s="142">
        <f>AC678+LOOKUP(V678,Sheet2!A$3:A$24,Sheet2!J$3:J$24)</f>
        <v>0</v>
      </c>
      <c r="AE678" s="142">
        <f t="shared" si="286"/>
        <v>0</v>
      </c>
      <c r="AF678" s="142">
        <f t="shared" si="28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01"/>
        <v>0</v>
      </c>
      <c r="AK678" s="141">
        <f t="shared" si="302"/>
        <v>0</v>
      </c>
      <c r="AL678" s="142">
        <f t="shared" si="288"/>
        <v>0</v>
      </c>
      <c r="AM678" s="142">
        <f t="shared" si="289"/>
        <v>0</v>
      </c>
      <c r="AN678" s="142">
        <f t="shared" si="29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29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29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293"/>
        <v>0</v>
      </c>
      <c r="BO678" s="128">
        <f t="shared" si="294"/>
        <v>0</v>
      </c>
      <c r="BP678" s="120"/>
      <c r="BQ678" s="56">
        <f t="shared" si="295"/>
        <v>0</v>
      </c>
      <c r="BR678" s="52">
        <f t="shared" si="296"/>
        <v>0</v>
      </c>
      <c r="BS678" s="52">
        <f t="shared" si="297"/>
        <v>0</v>
      </c>
      <c r="BT678" s="32">
        <f>IF(OR(LOOKUP(V678,Sheet2!A$3:A$25,Sheet2!B$3:B$25)=1,G678=0),0,AW678-AO678*0.2*G678)</f>
        <v>0</v>
      </c>
      <c r="BU678" s="52">
        <f t="shared" si="298"/>
        <v>0</v>
      </c>
      <c r="BV678" s="52">
        <f t="shared" si="299"/>
        <v>0</v>
      </c>
      <c r="BW678" s="32">
        <f t="shared" si="300"/>
        <v>0</v>
      </c>
    </row>
    <row r="679" spans="4:75">
      <c r="D679" s="103">
        <f t="shared" si="307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8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83"/>
        <v>0</v>
      </c>
      <c r="T679" s="118">
        <v>0</v>
      </c>
      <c r="V679" s="141">
        <f t="shared" si="281"/>
        <v>0</v>
      </c>
      <c r="W679" s="142">
        <f t="shared" si="284"/>
        <v>0</v>
      </c>
      <c r="X679" s="142">
        <f t="shared" si="303"/>
        <v>0</v>
      </c>
      <c r="Y679" s="142">
        <f t="shared" si="304"/>
        <v>0</v>
      </c>
      <c r="Z679" s="142">
        <f>Y679+LOOKUP(V679,Sheet2!A$3:A$24,Sheet2!J$3:J$24)</f>
        <v>0</v>
      </c>
      <c r="AA679" s="142">
        <f t="shared" si="285"/>
        <v>0</v>
      </c>
      <c r="AB679" s="142">
        <f t="shared" si="305"/>
        <v>0</v>
      </c>
      <c r="AC679" s="142">
        <f t="shared" si="306"/>
        <v>0</v>
      </c>
      <c r="AD679" s="142">
        <f>AC679+LOOKUP(V679,Sheet2!A$3:A$24,Sheet2!J$3:J$24)</f>
        <v>0</v>
      </c>
      <c r="AE679" s="142">
        <f t="shared" si="286"/>
        <v>0</v>
      </c>
      <c r="AF679" s="142">
        <f t="shared" si="28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01"/>
        <v>0</v>
      </c>
      <c r="AK679" s="141">
        <f t="shared" si="302"/>
        <v>0</v>
      </c>
      <c r="AL679" s="142">
        <f t="shared" si="288"/>
        <v>0</v>
      </c>
      <c r="AM679" s="142">
        <f t="shared" si="289"/>
        <v>0</v>
      </c>
      <c r="AN679" s="142">
        <f t="shared" si="29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29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29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293"/>
        <v>0</v>
      </c>
      <c r="BO679" s="128">
        <f t="shared" si="294"/>
        <v>0</v>
      </c>
      <c r="BP679" s="120"/>
      <c r="BQ679" s="56">
        <f t="shared" si="295"/>
        <v>0</v>
      </c>
      <c r="BR679" s="52">
        <f t="shared" si="296"/>
        <v>0</v>
      </c>
      <c r="BS679" s="52">
        <f t="shared" si="297"/>
        <v>0</v>
      </c>
      <c r="BT679" s="32">
        <f>IF(OR(LOOKUP(V679,Sheet2!A$3:A$25,Sheet2!B$3:B$25)=1,G679=0),0,AW679-AO679*0.2*G679)</f>
        <v>0</v>
      </c>
      <c r="BU679" s="52">
        <f t="shared" si="298"/>
        <v>0</v>
      </c>
      <c r="BV679" s="52">
        <f t="shared" si="299"/>
        <v>0</v>
      </c>
      <c r="BW679" s="32">
        <f t="shared" si="300"/>
        <v>0</v>
      </c>
    </row>
    <row r="680" spans="4:75">
      <c r="D680" s="103">
        <f t="shared" si="307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8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83"/>
        <v>0</v>
      </c>
      <c r="T680" s="118">
        <v>0</v>
      </c>
      <c r="V680" s="141">
        <f t="shared" si="281"/>
        <v>0</v>
      </c>
      <c r="W680" s="142">
        <f t="shared" si="284"/>
        <v>0</v>
      </c>
      <c r="X680" s="142">
        <f t="shared" si="303"/>
        <v>0</v>
      </c>
      <c r="Y680" s="142">
        <f t="shared" si="304"/>
        <v>0</v>
      </c>
      <c r="Z680" s="142">
        <f>Y680+LOOKUP(V680,Sheet2!A$3:A$24,Sheet2!J$3:J$24)</f>
        <v>0</v>
      </c>
      <c r="AA680" s="142">
        <f t="shared" si="285"/>
        <v>0</v>
      </c>
      <c r="AB680" s="142">
        <f t="shared" si="305"/>
        <v>0</v>
      </c>
      <c r="AC680" s="142">
        <f t="shared" si="306"/>
        <v>0</v>
      </c>
      <c r="AD680" s="142">
        <f>AC680+LOOKUP(V680,Sheet2!A$3:A$24,Sheet2!J$3:J$24)</f>
        <v>0</v>
      </c>
      <c r="AE680" s="142">
        <f t="shared" si="286"/>
        <v>0</v>
      </c>
      <c r="AF680" s="142">
        <f t="shared" si="28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01"/>
        <v>0</v>
      </c>
      <c r="AK680" s="141">
        <f t="shared" si="302"/>
        <v>0</v>
      </c>
      <c r="AL680" s="142">
        <f t="shared" si="288"/>
        <v>0</v>
      </c>
      <c r="AM680" s="142">
        <f t="shared" si="289"/>
        <v>0</v>
      </c>
      <c r="AN680" s="142">
        <f t="shared" si="29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29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29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293"/>
        <v>0</v>
      </c>
      <c r="BO680" s="128">
        <f t="shared" si="294"/>
        <v>0</v>
      </c>
      <c r="BP680" s="120"/>
      <c r="BQ680" s="56">
        <f t="shared" si="295"/>
        <v>0</v>
      </c>
      <c r="BR680" s="52">
        <f t="shared" si="296"/>
        <v>0</v>
      </c>
      <c r="BS680" s="52">
        <f t="shared" si="297"/>
        <v>0</v>
      </c>
      <c r="BT680" s="32">
        <f>IF(OR(LOOKUP(V680,Sheet2!A$3:A$25,Sheet2!B$3:B$25)=1,G680=0),0,AW680-AO680*0.2*G680)</f>
        <v>0</v>
      </c>
      <c r="BU680" s="52">
        <f t="shared" si="298"/>
        <v>0</v>
      </c>
      <c r="BV680" s="52">
        <f t="shared" si="299"/>
        <v>0</v>
      </c>
      <c r="BW680" s="32">
        <f t="shared" si="300"/>
        <v>0</v>
      </c>
    </row>
    <row r="681" spans="4:75">
      <c r="D681" s="103">
        <f t="shared" si="307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8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83"/>
        <v>0</v>
      </c>
      <c r="T681" s="118">
        <v>0</v>
      </c>
      <c r="V681" s="141">
        <f t="shared" si="281"/>
        <v>0</v>
      </c>
      <c r="W681" s="142">
        <f t="shared" si="284"/>
        <v>0</v>
      </c>
      <c r="X681" s="142">
        <f t="shared" si="303"/>
        <v>0</v>
      </c>
      <c r="Y681" s="142">
        <f t="shared" si="304"/>
        <v>0</v>
      </c>
      <c r="Z681" s="142">
        <f>Y681+LOOKUP(V681,Sheet2!A$3:A$24,Sheet2!J$3:J$24)</f>
        <v>0</v>
      </c>
      <c r="AA681" s="142">
        <f t="shared" si="285"/>
        <v>0</v>
      </c>
      <c r="AB681" s="142">
        <f t="shared" si="305"/>
        <v>0</v>
      </c>
      <c r="AC681" s="142">
        <f t="shared" si="306"/>
        <v>0</v>
      </c>
      <c r="AD681" s="142">
        <f>AC681+LOOKUP(V681,Sheet2!A$3:A$24,Sheet2!J$3:J$24)</f>
        <v>0</v>
      </c>
      <c r="AE681" s="142">
        <f t="shared" si="286"/>
        <v>0</v>
      </c>
      <c r="AF681" s="142">
        <f t="shared" si="28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01"/>
        <v>0</v>
      </c>
      <c r="AK681" s="141">
        <f t="shared" si="302"/>
        <v>0</v>
      </c>
      <c r="AL681" s="142">
        <f t="shared" si="288"/>
        <v>0</v>
      </c>
      <c r="AM681" s="142">
        <f t="shared" si="289"/>
        <v>0</v>
      </c>
      <c r="AN681" s="142">
        <f t="shared" si="29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29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29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293"/>
        <v>0</v>
      </c>
      <c r="BO681" s="128">
        <f t="shared" si="294"/>
        <v>0</v>
      </c>
      <c r="BP681" s="120"/>
      <c r="BQ681" s="56">
        <f t="shared" si="295"/>
        <v>0</v>
      </c>
      <c r="BR681" s="52">
        <f t="shared" si="296"/>
        <v>0</v>
      </c>
      <c r="BS681" s="52">
        <f t="shared" si="297"/>
        <v>0</v>
      </c>
      <c r="BT681" s="32">
        <f>IF(OR(LOOKUP(V681,Sheet2!A$3:A$25,Sheet2!B$3:B$25)=1,G681=0),0,AW681-AO681*0.2*G681)</f>
        <v>0</v>
      </c>
      <c r="BU681" s="52">
        <f t="shared" si="298"/>
        <v>0</v>
      </c>
      <c r="BV681" s="52">
        <f t="shared" si="299"/>
        <v>0</v>
      </c>
      <c r="BW681" s="32">
        <f t="shared" si="300"/>
        <v>0</v>
      </c>
    </row>
    <row r="682" spans="4:75">
      <c r="D682" s="103">
        <f t="shared" si="307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8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83"/>
        <v>0</v>
      </c>
      <c r="T682" s="118">
        <v>0</v>
      </c>
      <c r="V682" s="141">
        <f t="shared" si="281"/>
        <v>0</v>
      </c>
      <c r="W682" s="142">
        <f t="shared" si="284"/>
        <v>0</v>
      </c>
      <c r="X682" s="142">
        <f t="shared" si="303"/>
        <v>0</v>
      </c>
      <c r="Y682" s="142">
        <f t="shared" si="304"/>
        <v>0</v>
      </c>
      <c r="Z682" s="142">
        <f>Y682+LOOKUP(V682,Sheet2!A$3:A$24,Sheet2!J$3:J$24)</f>
        <v>0</v>
      </c>
      <c r="AA682" s="142">
        <f t="shared" si="285"/>
        <v>0</v>
      </c>
      <c r="AB682" s="142">
        <f t="shared" si="305"/>
        <v>0</v>
      </c>
      <c r="AC682" s="142">
        <f t="shared" si="306"/>
        <v>0</v>
      </c>
      <c r="AD682" s="142">
        <f>AC682+LOOKUP(V682,Sheet2!A$3:A$24,Sheet2!J$3:J$24)</f>
        <v>0</v>
      </c>
      <c r="AE682" s="142">
        <f t="shared" si="286"/>
        <v>0</v>
      </c>
      <c r="AF682" s="142">
        <f t="shared" si="28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01"/>
        <v>0</v>
      </c>
      <c r="AK682" s="141">
        <f t="shared" si="302"/>
        <v>0</v>
      </c>
      <c r="AL682" s="142">
        <f t="shared" si="288"/>
        <v>0</v>
      </c>
      <c r="AM682" s="142">
        <f t="shared" si="289"/>
        <v>0</v>
      </c>
      <c r="AN682" s="142">
        <f t="shared" si="29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29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29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293"/>
        <v>0</v>
      </c>
      <c r="BO682" s="128">
        <f t="shared" si="294"/>
        <v>0</v>
      </c>
      <c r="BP682" s="120"/>
      <c r="BQ682" s="56">
        <f t="shared" si="295"/>
        <v>0</v>
      </c>
      <c r="BR682" s="52">
        <f t="shared" si="296"/>
        <v>0</v>
      </c>
      <c r="BS682" s="52">
        <f t="shared" si="297"/>
        <v>0</v>
      </c>
      <c r="BT682" s="32">
        <f>IF(OR(LOOKUP(V682,Sheet2!A$3:A$25,Sheet2!B$3:B$25)=1,G682=0),0,AW682-AO682*0.2*G682)</f>
        <v>0</v>
      </c>
      <c r="BU682" s="52">
        <f t="shared" si="298"/>
        <v>0</v>
      </c>
      <c r="BV682" s="52">
        <f t="shared" si="299"/>
        <v>0</v>
      </c>
      <c r="BW682" s="32">
        <f t="shared" si="300"/>
        <v>0</v>
      </c>
    </row>
    <row r="683" spans="4:75">
      <c r="D683" s="103">
        <f t="shared" si="307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8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83"/>
        <v>0</v>
      </c>
      <c r="T683" s="118">
        <v>0</v>
      </c>
      <c r="V683" s="141">
        <f t="shared" si="281"/>
        <v>0</v>
      </c>
      <c r="W683" s="142">
        <f t="shared" si="284"/>
        <v>0</v>
      </c>
      <c r="X683" s="142">
        <f t="shared" si="303"/>
        <v>0</v>
      </c>
      <c r="Y683" s="142">
        <f t="shared" si="304"/>
        <v>0</v>
      </c>
      <c r="Z683" s="142">
        <f>Y683+LOOKUP(V683,Sheet2!A$3:A$24,Sheet2!J$3:J$24)</f>
        <v>0</v>
      </c>
      <c r="AA683" s="142">
        <f t="shared" si="285"/>
        <v>0</v>
      </c>
      <c r="AB683" s="142">
        <f t="shared" si="305"/>
        <v>0</v>
      </c>
      <c r="AC683" s="142">
        <f t="shared" si="306"/>
        <v>0</v>
      </c>
      <c r="AD683" s="142">
        <f>AC683+LOOKUP(V683,Sheet2!A$3:A$24,Sheet2!J$3:J$24)</f>
        <v>0</v>
      </c>
      <c r="AE683" s="142">
        <f t="shared" si="286"/>
        <v>0</v>
      </c>
      <c r="AF683" s="142">
        <f t="shared" si="28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01"/>
        <v>0</v>
      </c>
      <c r="AK683" s="141">
        <f t="shared" si="302"/>
        <v>0</v>
      </c>
      <c r="AL683" s="142">
        <f t="shared" si="288"/>
        <v>0</v>
      </c>
      <c r="AM683" s="142">
        <f t="shared" si="289"/>
        <v>0</v>
      </c>
      <c r="AN683" s="142">
        <f t="shared" si="29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29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29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293"/>
        <v>0</v>
      </c>
      <c r="BO683" s="128">
        <f t="shared" si="294"/>
        <v>0</v>
      </c>
      <c r="BP683" s="120"/>
      <c r="BQ683" s="56">
        <f t="shared" si="295"/>
        <v>0</v>
      </c>
      <c r="BR683" s="52">
        <f t="shared" si="296"/>
        <v>0</v>
      </c>
      <c r="BS683" s="52">
        <f t="shared" si="297"/>
        <v>0</v>
      </c>
      <c r="BT683" s="32">
        <f>IF(OR(LOOKUP(V683,Sheet2!A$3:A$25,Sheet2!B$3:B$25)=1,G683=0),0,AW683-AO683*0.2*G683)</f>
        <v>0</v>
      </c>
      <c r="BU683" s="52">
        <f t="shared" si="298"/>
        <v>0</v>
      </c>
      <c r="BV683" s="52">
        <f t="shared" si="299"/>
        <v>0</v>
      </c>
      <c r="BW683" s="32">
        <f t="shared" si="300"/>
        <v>0</v>
      </c>
    </row>
    <row r="684" spans="4:75">
      <c r="D684" s="103">
        <f t="shared" si="307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8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83"/>
        <v>0</v>
      </c>
      <c r="T684" s="118">
        <v>0</v>
      </c>
      <c r="V684" s="141">
        <f t="shared" si="281"/>
        <v>0</v>
      </c>
      <c r="W684" s="142">
        <f t="shared" si="284"/>
        <v>0</v>
      </c>
      <c r="X684" s="142">
        <f t="shared" si="303"/>
        <v>0</v>
      </c>
      <c r="Y684" s="142">
        <f t="shared" si="304"/>
        <v>0</v>
      </c>
      <c r="Z684" s="142">
        <f>Y684+LOOKUP(V684,Sheet2!A$3:A$24,Sheet2!J$3:J$24)</f>
        <v>0</v>
      </c>
      <c r="AA684" s="142">
        <f t="shared" si="285"/>
        <v>0</v>
      </c>
      <c r="AB684" s="142">
        <f t="shared" si="305"/>
        <v>0</v>
      </c>
      <c r="AC684" s="142">
        <f t="shared" si="306"/>
        <v>0</v>
      </c>
      <c r="AD684" s="142">
        <f>AC684+LOOKUP(V684,Sheet2!A$3:A$24,Sheet2!J$3:J$24)</f>
        <v>0</v>
      </c>
      <c r="AE684" s="142">
        <f t="shared" si="286"/>
        <v>0</v>
      </c>
      <c r="AF684" s="142">
        <f t="shared" si="28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01"/>
        <v>0</v>
      </c>
      <c r="AK684" s="141">
        <f t="shared" si="302"/>
        <v>0</v>
      </c>
      <c r="AL684" s="142">
        <f t="shared" si="288"/>
        <v>0</v>
      </c>
      <c r="AM684" s="142">
        <f t="shared" si="289"/>
        <v>0</v>
      </c>
      <c r="AN684" s="142">
        <f t="shared" si="29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29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29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293"/>
        <v>0</v>
      </c>
      <c r="BO684" s="128">
        <f t="shared" si="294"/>
        <v>0</v>
      </c>
      <c r="BP684" s="120"/>
      <c r="BQ684" s="56">
        <f t="shared" si="295"/>
        <v>0</v>
      </c>
      <c r="BR684" s="52">
        <f t="shared" si="296"/>
        <v>0</v>
      </c>
      <c r="BS684" s="52">
        <f t="shared" si="297"/>
        <v>0</v>
      </c>
      <c r="BT684" s="32">
        <f>IF(OR(LOOKUP(V684,Sheet2!A$3:A$25,Sheet2!B$3:B$25)=1,G684=0),0,AW684-AO684*0.2*G684)</f>
        <v>0</v>
      </c>
      <c r="BU684" s="52">
        <f t="shared" si="298"/>
        <v>0</v>
      </c>
      <c r="BV684" s="52">
        <f t="shared" si="299"/>
        <v>0</v>
      </c>
      <c r="BW684" s="32">
        <f t="shared" si="300"/>
        <v>0</v>
      </c>
    </row>
    <row r="685" spans="4:75">
      <c r="D685" s="103">
        <f t="shared" si="307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8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83"/>
        <v>0</v>
      </c>
      <c r="T685" s="118">
        <v>0</v>
      </c>
      <c r="V685" s="141">
        <f t="shared" si="281"/>
        <v>0</v>
      </c>
      <c r="W685" s="142">
        <f t="shared" si="284"/>
        <v>0</v>
      </c>
      <c r="X685" s="142">
        <f t="shared" si="303"/>
        <v>0</v>
      </c>
      <c r="Y685" s="142">
        <f t="shared" si="304"/>
        <v>0</v>
      </c>
      <c r="Z685" s="142">
        <f>Y685+LOOKUP(V685,Sheet2!A$3:A$24,Sheet2!J$3:J$24)</f>
        <v>0</v>
      </c>
      <c r="AA685" s="142">
        <f t="shared" si="285"/>
        <v>0</v>
      </c>
      <c r="AB685" s="142">
        <f t="shared" si="305"/>
        <v>0</v>
      </c>
      <c r="AC685" s="142">
        <f t="shared" si="306"/>
        <v>0</v>
      </c>
      <c r="AD685" s="142">
        <f>AC685+LOOKUP(V685,Sheet2!A$3:A$24,Sheet2!J$3:J$24)</f>
        <v>0</v>
      </c>
      <c r="AE685" s="142">
        <f t="shared" si="286"/>
        <v>0</v>
      </c>
      <c r="AF685" s="142">
        <f t="shared" si="28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01"/>
        <v>0</v>
      </c>
      <c r="AK685" s="141">
        <f t="shared" si="302"/>
        <v>0</v>
      </c>
      <c r="AL685" s="142">
        <f t="shared" si="288"/>
        <v>0</v>
      </c>
      <c r="AM685" s="142">
        <f t="shared" si="289"/>
        <v>0</v>
      </c>
      <c r="AN685" s="142">
        <f t="shared" si="29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29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29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293"/>
        <v>0</v>
      </c>
      <c r="BO685" s="128">
        <f t="shared" si="294"/>
        <v>0</v>
      </c>
      <c r="BP685" s="120"/>
      <c r="BQ685" s="56">
        <f t="shared" si="295"/>
        <v>0</v>
      </c>
      <c r="BR685" s="52">
        <f t="shared" si="296"/>
        <v>0</v>
      </c>
      <c r="BS685" s="52">
        <f t="shared" si="297"/>
        <v>0</v>
      </c>
      <c r="BT685" s="32">
        <f>IF(OR(LOOKUP(V685,Sheet2!A$3:A$25,Sheet2!B$3:B$25)=1,G685=0),0,AW685-AO685*0.2*G685)</f>
        <v>0</v>
      </c>
      <c r="BU685" s="52">
        <f t="shared" si="298"/>
        <v>0</v>
      </c>
      <c r="BV685" s="52">
        <f t="shared" si="299"/>
        <v>0</v>
      </c>
      <c r="BW685" s="32">
        <f t="shared" si="300"/>
        <v>0</v>
      </c>
    </row>
    <row r="686" spans="4:75">
      <c r="D686" s="103">
        <f t="shared" si="307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8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83"/>
        <v>0</v>
      </c>
      <c r="T686" s="118">
        <v>0</v>
      </c>
      <c r="V686" s="141">
        <f t="shared" si="281"/>
        <v>0</v>
      </c>
      <c r="W686" s="142">
        <f t="shared" si="284"/>
        <v>0</v>
      </c>
      <c r="X686" s="142">
        <f t="shared" si="303"/>
        <v>0</v>
      </c>
      <c r="Y686" s="142">
        <f t="shared" si="304"/>
        <v>0</v>
      </c>
      <c r="Z686" s="142">
        <f>Y686+LOOKUP(V686,Sheet2!A$3:A$24,Sheet2!J$3:J$24)</f>
        <v>0</v>
      </c>
      <c r="AA686" s="142">
        <f t="shared" si="285"/>
        <v>0</v>
      </c>
      <c r="AB686" s="142">
        <f t="shared" si="305"/>
        <v>0</v>
      </c>
      <c r="AC686" s="142">
        <f t="shared" si="306"/>
        <v>0</v>
      </c>
      <c r="AD686" s="142">
        <f>AC686+LOOKUP(V686,Sheet2!A$3:A$24,Sheet2!J$3:J$24)</f>
        <v>0</v>
      </c>
      <c r="AE686" s="142">
        <f t="shared" si="286"/>
        <v>0</v>
      </c>
      <c r="AF686" s="142">
        <f t="shared" si="28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01"/>
        <v>0</v>
      </c>
      <c r="AK686" s="141">
        <f t="shared" si="302"/>
        <v>0</v>
      </c>
      <c r="AL686" s="142">
        <f t="shared" si="288"/>
        <v>0</v>
      </c>
      <c r="AM686" s="142">
        <f t="shared" si="289"/>
        <v>0</v>
      </c>
      <c r="AN686" s="142">
        <f t="shared" si="29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29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29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293"/>
        <v>0</v>
      </c>
      <c r="BO686" s="128">
        <f t="shared" si="294"/>
        <v>0</v>
      </c>
      <c r="BP686" s="120"/>
      <c r="BQ686" s="56">
        <f t="shared" si="295"/>
        <v>0</v>
      </c>
      <c r="BR686" s="52">
        <f t="shared" si="296"/>
        <v>0</v>
      </c>
      <c r="BS686" s="52">
        <f t="shared" si="297"/>
        <v>0</v>
      </c>
      <c r="BT686" s="32">
        <f>IF(OR(LOOKUP(V686,Sheet2!A$3:A$25,Sheet2!B$3:B$25)=1,G686=0),0,AW686-AO686*0.2*G686)</f>
        <v>0</v>
      </c>
      <c r="BU686" s="52">
        <f t="shared" si="298"/>
        <v>0</v>
      </c>
      <c r="BV686" s="52">
        <f t="shared" si="299"/>
        <v>0</v>
      </c>
      <c r="BW686" s="32">
        <f t="shared" si="300"/>
        <v>0</v>
      </c>
    </row>
    <row r="687" spans="4:75">
      <c r="D687" s="103">
        <f t="shared" si="307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8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83"/>
        <v>0</v>
      </c>
      <c r="T687" s="118">
        <v>0</v>
      </c>
      <c r="V687" s="141">
        <f t="shared" si="281"/>
        <v>0</v>
      </c>
      <c r="W687" s="142">
        <f t="shared" si="284"/>
        <v>0</v>
      </c>
      <c r="X687" s="142">
        <f t="shared" si="303"/>
        <v>0</v>
      </c>
      <c r="Y687" s="142">
        <f t="shared" si="304"/>
        <v>0</v>
      </c>
      <c r="Z687" s="142">
        <f>Y687+LOOKUP(V687,Sheet2!A$3:A$24,Sheet2!J$3:J$24)</f>
        <v>0</v>
      </c>
      <c r="AA687" s="142">
        <f t="shared" si="285"/>
        <v>0</v>
      </c>
      <c r="AB687" s="142">
        <f t="shared" si="305"/>
        <v>0</v>
      </c>
      <c r="AC687" s="142">
        <f t="shared" si="306"/>
        <v>0</v>
      </c>
      <c r="AD687" s="142">
        <f>AC687+LOOKUP(V687,Sheet2!A$3:A$24,Sheet2!J$3:J$24)</f>
        <v>0</v>
      </c>
      <c r="AE687" s="142">
        <f t="shared" si="286"/>
        <v>0</v>
      </c>
      <c r="AF687" s="142">
        <f t="shared" si="28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01"/>
        <v>0</v>
      </c>
      <c r="AK687" s="141">
        <f t="shared" si="302"/>
        <v>0</v>
      </c>
      <c r="AL687" s="142">
        <f t="shared" si="288"/>
        <v>0</v>
      </c>
      <c r="AM687" s="142">
        <f t="shared" si="289"/>
        <v>0</v>
      </c>
      <c r="AN687" s="142">
        <f t="shared" si="29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29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29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293"/>
        <v>0</v>
      </c>
      <c r="BO687" s="128">
        <f t="shared" si="294"/>
        <v>0</v>
      </c>
      <c r="BP687" s="120"/>
      <c r="BQ687" s="56">
        <f t="shared" si="295"/>
        <v>0</v>
      </c>
      <c r="BR687" s="52">
        <f t="shared" si="296"/>
        <v>0</v>
      </c>
      <c r="BS687" s="52">
        <f t="shared" si="297"/>
        <v>0</v>
      </c>
      <c r="BT687" s="32">
        <f>IF(OR(LOOKUP(V687,Sheet2!A$3:A$25,Sheet2!B$3:B$25)=1,G687=0),0,AW687-AO687*0.2*G687)</f>
        <v>0</v>
      </c>
      <c r="BU687" s="52">
        <f t="shared" si="298"/>
        <v>0</v>
      </c>
      <c r="BV687" s="52">
        <f t="shared" si="299"/>
        <v>0</v>
      </c>
      <c r="BW687" s="32">
        <f t="shared" si="300"/>
        <v>0</v>
      </c>
    </row>
    <row r="688" spans="4:75">
      <c r="D688" s="103">
        <f t="shared" si="307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8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83"/>
        <v>0</v>
      </c>
      <c r="T688" s="118">
        <v>0</v>
      </c>
      <c r="V688" s="141">
        <f t="shared" si="281"/>
        <v>0</v>
      </c>
      <c r="W688" s="142">
        <f t="shared" si="284"/>
        <v>0</v>
      </c>
      <c r="X688" s="142">
        <f t="shared" si="303"/>
        <v>0</v>
      </c>
      <c r="Y688" s="142">
        <f t="shared" si="304"/>
        <v>0</v>
      </c>
      <c r="Z688" s="142">
        <f>Y688+LOOKUP(V688,Sheet2!A$3:A$24,Sheet2!J$3:J$24)</f>
        <v>0</v>
      </c>
      <c r="AA688" s="142">
        <f t="shared" si="285"/>
        <v>0</v>
      </c>
      <c r="AB688" s="142">
        <f t="shared" si="305"/>
        <v>0</v>
      </c>
      <c r="AC688" s="142">
        <f t="shared" si="306"/>
        <v>0</v>
      </c>
      <c r="AD688" s="142">
        <f>AC688+LOOKUP(V688,Sheet2!A$3:A$24,Sheet2!J$3:J$24)</f>
        <v>0</v>
      </c>
      <c r="AE688" s="142">
        <f t="shared" si="286"/>
        <v>0</v>
      </c>
      <c r="AF688" s="142">
        <f t="shared" si="28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01"/>
        <v>0</v>
      </c>
      <c r="AK688" s="141">
        <f t="shared" si="302"/>
        <v>0</v>
      </c>
      <c r="AL688" s="142">
        <f t="shared" si="288"/>
        <v>0</v>
      </c>
      <c r="AM688" s="142">
        <f t="shared" si="289"/>
        <v>0</v>
      </c>
      <c r="AN688" s="142">
        <f t="shared" si="29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29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29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293"/>
        <v>0</v>
      </c>
      <c r="BO688" s="128">
        <f t="shared" si="294"/>
        <v>0</v>
      </c>
      <c r="BP688" s="120"/>
      <c r="BQ688" s="56">
        <f t="shared" si="295"/>
        <v>0</v>
      </c>
      <c r="BR688" s="52">
        <f t="shared" si="296"/>
        <v>0</v>
      </c>
      <c r="BS688" s="52">
        <f t="shared" si="297"/>
        <v>0</v>
      </c>
      <c r="BT688" s="32">
        <f>IF(OR(LOOKUP(V688,Sheet2!A$3:A$25,Sheet2!B$3:B$25)=1,G688=0),0,AW688-AO688*0.2*G688)</f>
        <v>0</v>
      </c>
      <c r="BU688" s="52">
        <f t="shared" si="298"/>
        <v>0</v>
      </c>
      <c r="BV688" s="52">
        <f t="shared" si="299"/>
        <v>0</v>
      </c>
      <c r="BW688" s="32">
        <f t="shared" si="300"/>
        <v>0</v>
      </c>
    </row>
    <row r="689" spans="4:75">
      <c r="D689" s="103">
        <f t="shared" si="307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8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83"/>
        <v>0</v>
      </c>
      <c r="T689" s="118">
        <v>0</v>
      </c>
      <c r="V689" s="141">
        <f t="shared" si="281"/>
        <v>0</v>
      </c>
      <c r="W689" s="142">
        <f t="shared" si="284"/>
        <v>0</v>
      </c>
      <c r="X689" s="142">
        <f t="shared" si="303"/>
        <v>0</v>
      </c>
      <c r="Y689" s="142">
        <f t="shared" si="304"/>
        <v>0</v>
      </c>
      <c r="Z689" s="142">
        <f>Y689+LOOKUP(V689,Sheet2!A$3:A$24,Sheet2!J$3:J$24)</f>
        <v>0</v>
      </c>
      <c r="AA689" s="142">
        <f t="shared" si="285"/>
        <v>0</v>
      </c>
      <c r="AB689" s="142">
        <f t="shared" si="305"/>
        <v>0</v>
      </c>
      <c r="AC689" s="142">
        <f t="shared" si="306"/>
        <v>0</v>
      </c>
      <c r="AD689" s="142">
        <f>AC689+LOOKUP(V689,Sheet2!A$3:A$24,Sheet2!J$3:J$24)</f>
        <v>0</v>
      </c>
      <c r="AE689" s="142">
        <f t="shared" si="286"/>
        <v>0</v>
      </c>
      <c r="AF689" s="142">
        <f t="shared" si="28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01"/>
        <v>0</v>
      </c>
      <c r="AK689" s="141">
        <f t="shared" si="302"/>
        <v>0</v>
      </c>
      <c r="AL689" s="142">
        <f t="shared" si="288"/>
        <v>0</v>
      </c>
      <c r="AM689" s="142">
        <f t="shared" si="289"/>
        <v>0</v>
      </c>
      <c r="AN689" s="142">
        <f t="shared" si="29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29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29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293"/>
        <v>0</v>
      </c>
      <c r="BO689" s="128">
        <f t="shared" si="294"/>
        <v>0</v>
      </c>
      <c r="BP689" s="120"/>
      <c r="BQ689" s="56">
        <f t="shared" si="295"/>
        <v>0</v>
      </c>
      <c r="BR689" s="52">
        <f t="shared" si="296"/>
        <v>0</v>
      </c>
      <c r="BS689" s="52">
        <f t="shared" si="297"/>
        <v>0</v>
      </c>
      <c r="BT689" s="32">
        <f>IF(OR(LOOKUP(V689,Sheet2!A$3:A$25,Sheet2!B$3:B$25)=1,G689=0),0,AW689-AO689*0.2*G689)</f>
        <v>0</v>
      </c>
      <c r="BU689" s="52">
        <f t="shared" si="298"/>
        <v>0</v>
      </c>
      <c r="BV689" s="52">
        <f t="shared" si="299"/>
        <v>0</v>
      </c>
      <c r="BW689" s="32">
        <f t="shared" si="300"/>
        <v>0</v>
      </c>
    </row>
    <row r="690" spans="4:75">
      <c r="D690" s="103">
        <f t="shared" si="307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8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83"/>
        <v>0</v>
      </c>
      <c r="T690" s="118">
        <v>0</v>
      </c>
      <c r="V690" s="141">
        <f t="shared" si="281"/>
        <v>0</v>
      </c>
      <c r="W690" s="142">
        <f t="shared" si="284"/>
        <v>0</v>
      </c>
      <c r="X690" s="142">
        <f t="shared" si="303"/>
        <v>0</v>
      </c>
      <c r="Y690" s="142">
        <f t="shared" si="304"/>
        <v>0</v>
      </c>
      <c r="Z690" s="142">
        <f>Y690+LOOKUP(V690,Sheet2!A$3:A$24,Sheet2!J$3:J$24)</f>
        <v>0</v>
      </c>
      <c r="AA690" s="142">
        <f t="shared" si="285"/>
        <v>0</v>
      </c>
      <c r="AB690" s="142">
        <f t="shared" si="305"/>
        <v>0</v>
      </c>
      <c r="AC690" s="142">
        <f t="shared" si="306"/>
        <v>0</v>
      </c>
      <c r="AD690" s="142">
        <f>AC690+LOOKUP(V690,Sheet2!A$3:A$24,Sheet2!J$3:J$24)</f>
        <v>0</v>
      </c>
      <c r="AE690" s="142">
        <f t="shared" si="286"/>
        <v>0</v>
      </c>
      <c r="AF690" s="142">
        <f t="shared" si="28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01"/>
        <v>0</v>
      </c>
      <c r="AK690" s="141">
        <f t="shared" si="302"/>
        <v>0</v>
      </c>
      <c r="AL690" s="142">
        <f t="shared" si="288"/>
        <v>0</v>
      </c>
      <c r="AM690" s="142">
        <f t="shared" si="289"/>
        <v>0</v>
      </c>
      <c r="AN690" s="142">
        <f t="shared" si="29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29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29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293"/>
        <v>0</v>
      </c>
      <c r="BO690" s="128">
        <f t="shared" si="294"/>
        <v>0</v>
      </c>
      <c r="BP690" s="120"/>
      <c r="BQ690" s="56">
        <f t="shared" si="295"/>
        <v>0</v>
      </c>
      <c r="BR690" s="52">
        <f t="shared" si="296"/>
        <v>0</v>
      </c>
      <c r="BS690" s="52">
        <f t="shared" si="297"/>
        <v>0</v>
      </c>
      <c r="BT690" s="32">
        <f>IF(OR(LOOKUP(V690,Sheet2!A$3:A$25,Sheet2!B$3:B$25)=1,G690=0),0,AW690-AO690*0.2*G690)</f>
        <v>0</v>
      </c>
      <c r="BU690" s="52">
        <f t="shared" si="298"/>
        <v>0</v>
      </c>
      <c r="BV690" s="52">
        <f t="shared" si="299"/>
        <v>0</v>
      </c>
      <c r="BW690" s="32">
        <f t="shared" si="300"/>
        <v>0</v>
      </c>
    </row>
    <row r="691" spans="4:75">
      <c r="D691" s="103">
        <f t="shared" si="307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8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83"/>
        <v>0</v>
      </c>
      <c r="T691" s="118">
        <v>0</v>
      </c>
      <c r="V691" s="141">
        <f t="shared" si="281"/>
        <v>0</v>
      </c>
      <c r="W691" s="142">
        <f t="shared" si="284"/>
        <v>0</v>
      </c>
      <c r="X691" s="142">
        <f t="shared" si="303"/>
        <v>0</v>
      </c>
      <c r="Y691" s="142">
        <f t="shared" si="304"/>
        <v>0</v>
      </c>
      <c r="Z691" s="142">
        <f>Y691+LOOKUP(V691,Sheet2!A$3:A$24,Sheet2!J$3:J$24)</f>
        <v>0</v>
      </c>
      <c r="AA691" s="142">
        <f t="shared" si="285"/>
        <v>0</v>
      </c>
      <c r="AB691" s="142">
        <f t="shared" si="305"/>
        <v>0</v>
      </c>
      <c r="AC691" s="142">
        <f t="shared" si="306"/>
        <v>0</v>
      </c>
      <c r="AD691" s="142">
        <f>AC691+LOOKUP(V691,Sheet2!A$3:A$24,Sheet2!J$3:J$24)</f>
        <v>0</v>
      </c>
      <c r="AE691" s="142">
        <f t="shared" si="286"/>
        <v>0</v>
      </c>
      <c r="AF691" s="142">
        <f t="shared" si="28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01"/>
        <v>0</v>
      </c>
      <c r="AK691" s="141">
        <f t="shared" si="302"/>
        <v>0</v>
      </c>
      <c r="AL691" s="142">
        <f t="shared" si="288"/>
        <v>0</v>
      </c>
      <c r="AM691" s="142">
        <f t="shared" si="289"/>
        <v>0</v>
      </c>
      <c r="AN691" s="142">
        <f t="shared" si="29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29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29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293"/>
        <v>0</v>
      </c>
      <c r="BO691" s="128">
        <f t="shared" si="294"/>
        <v>0</v>
      </c>
      <c r="BP691" s="120"/>
      <c r="BQ691" s="56">
        <f t="shared" si="295"/>
        <v>0</v>
      </c>
      <c r="BR691" s="52">
        <f t="shared" si="296"/>
        <v>0</v>
      </c>
      <c r="BS691" s="52">
        <f t="shared" si="297"/>
        <v>0</v>
      </c>
      <c r="BT691" s="32">
        <f>IF(OR(LOOKUP(V691,Sheet2!A$3:A$25,Sheet2!B$3:B$25)=1,G691=0),0,AW691-AO691*0.2*G691)</f>
        <v>0</v>
      </c>
      <c r="BU691" s="52">
        <f t="shared" si="298"/>
        <v>0</v>
      </c>
      <c r="BV691" s="52">
        <f t="shared" si="299"/>
        <v>0</v>
      </c>
      <c r="BW691" s="32">
        <f t="shared" si="300"/>
        <v>0</v>
      </c>
    </row>
    <row r="692" spans="4:75">
      <c r="D692" s="103">
        <f t="shared" si="307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8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83"/>
        <v>0</v>
      </c>
      <c r="T692" s="118">
        <v>0</v>
      </c>
      <c r="V692" s="141">
        <f t="shared" si="281"/>
        <v>0</v>
      </c>
      <c r="W692" s="142">
        <f t="shared" si="284"/>
        <v>0</v>
      </c>
      <c r="X692" s="142">
        <f t="shared" si="303"/>
        <v>0</v>
      </c>
      <c r="Y692" s="142">
        <f t="shared" si="304"/>
        <v>0</v>
      </c>
      <c r="Z692" s="142">
        <f>Y692+LOOKUP(V692,Sheet2!A$3:A$24,Sheet2!J$3:J$24)</f>
        <v>0</v>
      </c>
      <c r="AA692" s="142">
        <f t="shared" si="285"/>
        <v>0</v>
      </c>
      <c r="AB692" s="142">
        <f t="shared" si="305"/>
        <v>0</v>
      </c>
      <c r="AC692" s="142">
        <f t="shared" si="306"/>
        <v>0</v>
      </c>
      <c r="AD692" s="142">
        <f>AC692+LOOKUP(V692,Sheet2!A$3:A$24,Sheet2!J$3:J$24)</f>
        <v>0</v>
      </c>
      <c r="AE692" s="142">
        <f t="shared" si="286"/>
        <v>0</v>
      </c>
      <c r="AF692" s="142">
        <f t="shared" si="28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01"/>
        <v>0</v>
      </c>
      <c r="AK692" s="141">
        <f t="shared" si="302"/>
        <v>0</v>
      </c>
      <c r="AL692" s="142">
        <f t="shared" si="288"/>
        <v>0</v>
      </c>
      <c r="AM692" s="142">
        <f t="shared" si="289"/>
        <v>0</v>
      </c>
      <c r="AN692" s="142">
        <f t="shared" si="29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29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29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293"/>
        <v>0</v>
      </c>
      <c r="BO692" s="128">
        <f t="shared" si="294"/>
        <v>0</v>
      </c>
      <c r="BP692" s="120"/>
      <c r="BQ692" s="56">
        <f t="shared" si="295"/>
        <v>0</v>
      </c>
      <c r="BR692" s="52">
        <f t="shared" si="296"/>
        <v>0</v>
      </c>
      <c r="BS692" s="52">
        <f t="shared" si="297"/>
        <v>0</v>
      </c>
      <c r="BT692" s="32">
        <f>IF(OR(LOOKUP(V692,Sheet2!A$3:A$25,Sheet2!B$3:B$25)=1,G692=0),0,AW692-AO692*0.2*G692)</f>
        <v>0</v>
      </c>
      <c r="BU692" s="52">
        <f t="shared" si="298"/>
        <v>0</v>
      </c>
      <c r="BV692" s="52">
        <f t="shared" si="299"/>
        <v>0</v>
      </c>
      <c r="BW692" s="32">
        <f t="shared" si="300"/>
        <v>0</v>
      </c>
    </row>
    <row r="693" spans="4:75">
      <c r="D693" s="103">
        <f t="shared" si="307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8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83"/>
        <v>0</v>
      </c>
      <c r="T693" s="118">
        <v>0</v>
      </c>
      <c r="V693" s="141">
        <f t="shared" si="281"/>
        <v>0</v>
      </c>
      <c r="W693" s="142">
        <f t="shared" si="284"/>
        <v>0</v>
      </c>
      <c r="X693" s="142">
        <f t="shared" si="303"/>
        <v>0</v>
      </c>
      <c r="Y693" s="142">
        <f t="shared" si="304"/>
        <v>0</v>
      </c>
      <c r="Z693" s="142">
        <f>Y693+LOOKUP(V693,Sheet2!A$3:A$24,Sheet2!J$3:J$24)</f>
        <v>0</v>
      </c>
      <c r="AA693" s="142">
        <f t="shared" si="285"/>
        <v>0</v>
      </c>
      <c r="AB693" s="142">
        <f t="shared" si="305"/>
        <v>0</v>
      </c>
      <c r="AC693" s="142">
        <f t="shared" si="306"/>
        <v>0</v>
      </c>
      <c r="AD693" s="142">
        <f>AC693+LOOKUP(V693,Sheet2!A$3:A$24,Sheet2!J$3:J$24)</f>
        <v>0</v>
      </c>
      <c r="AE693" s="142">
        <f t="shared" si="286"/>
        <v>0</v>
      </c>
      <c r="AF693" s="142">
        <f t="shared" si="28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01"/>
        <v>0</v>
      </c>
      <c r="AK693" s="141">
        <f t="shared" si="302"/>
        <v>0</v>
      </c>
      <c r="AL693" s="142">
        <f t="shared" si="288"/>
        <v>0</v>
      </c>
      <c r="AM693" s="142">
        <f t="shared" si="289"/>
        <v>0</v>
      </c>
      <c r="AN693" s="142">
        <f t="shared" si="29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29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29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293"/>
        <v>0</v>
      </c>
      <c r="BO693" s="128">
        <f t="shared" si="294"/>
        <v>0</v>
      </c>
      <c r="BP693" s="120"/>
      <c r="BQ693" s="56">
        <f t="shared" si="295"/>
        <v>0</v>
      </c>
      <c r="BR693" s="52">
        <f t="shared" si="296"/>
        <v>0</v>
      </c>
      <c r="BS693" s="52">
        <f t="shared" si="297"/>
        <v>0</v>
      </c>
      <c r="BT693" s="32">
        <f>IF(OR(LOOKUP(V693,Sheet2!A$3:A$25,Sheet2!B$3:B$25)=1,G693=0),0,AW693-AO693*0.2*G693)</f>
        <v>0</v>
      </c>
      <c r="BU693" s="52">
        <f t="shared" si="298"/>
        <v>0</v>
      </c>
      <c r="BV693" s="52">
        <f t="shared" si="299"/>
        <v>0</v>
      </c>
      <c r="BW693" s="32">
        <f t="shared" si="300"/>
        <v>0</v>
      </c>
    </row>
    <row r="694" spans="4:75">
      <c r="D694" s="103">
        <f t="shared" si="307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8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83"/>
        <v>0</v>
      </c>
      <c r="T694" s="118">
        <v>0</v>
      </c>
      <c r="V694" s="141">
        <f t="shared" si="281"/>
        <v>0</v>
      </c>
      <c r="W694" s="142">
        <f t="shared" si="284"/>
        <v>0</v>
      </c>
      <c r="X694" s="142">
        <f t="shared" si="303"/>
        <v>0</v>
      </c>
      <c r="Y694" s="142">
        <f t="shared" si="304"/>
        <v>0</v>
      </c>
      <c r="Z694" s="142">
        <f>Y694+LOOKUP(V694,Sheet2!A$3:A$24,Sheet2!J$3:J$24)</f>
        <v>0</v>
      </c>
      <c r="AA694" s="142">
        <f t="shared" si="285"/>
        <v>0</v>
      </c>
      <c r="AB694" s="142">
        <f t="shared" si="305"/>
        <v>0</v>
      </c>
      <c r="AC694" s="142">
        <f t="shared" si="306"/>
        <v>0</v>
      </c>
      <c r="AD694" s="142">
        <f>AC694+LOOKUP(V694,Sheet2!A$3:A$24,Sheet2!J$3:J$24)</f>
        <v>0</v>
      </c>
      <c r="AE694" s="142">
        <f t="shared" si="286"/>
        <v>0</v>
      </c>
      <c r="AF694" s="142">
        <f t="shared" si="28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01"/>
        <v>0</v>
      </c>
      <c r="AK694" s="141">
        <f t="shared" si="302"/>
        <v>0</v>
      </c>
      <c r="AL694" s="142">
        <f t="shared" si="288"/>
        <v>0</v>
      </c>
      <c r="AM694" s="142">
        <f t="shared" si="289"/>
        <v>0</v>
      </c>
      <c r="AN694" s="142">
        <f t="shared" si="29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29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29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293"/>
        <v>0</v>
      </c>
      <c r="BO694" s="128">
        <f t="shared" si="294"/>
        <v>0</v>
      </c>
      <c r="BP694" s="120"/>
      <c r="BQ694" s="56">
        <f t="shared" si="295"/>
        <v>0</v>
      </c>
      <c r="BR694" s="52">
        <f t="shared" si="296"/>
        <v>0</v>
      </c>
      <c r="BS694" s="52">
        <f t="shared" si="297"/>
        <v>0</v>
      </c>
      <c r="BT694" s="32">
        <f>IF(OR(LOOKUP(V694,Sheet2!A$3:A$25,Sheet2!B$3:B$25)=1,G694=0),0,AW694-AO694*0.2*G694)</f>
        <v>0</v>
      </c>
      <c r="BU694" s="52">
        <f t="shared" si="298"/>
        <v>0</v>
      </c>
      <c r="BV694" s="52">
        <f t="shared" si="299"/>
        <v>0</v>
      </c>
      <c r="BW694" s="32">
        <f t="shared" si="300"/>
        <v>0</v>
      </c>
    </row>
    <row r="695" spans="4:75">
      <c r="D695" s="103">
        <f t="shared" si="307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8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83"/>
        <v>0</v>
      </c>
      <c r="T695" s="118">
        <v>0</v>
      </c>
      <c r="V695" s="141">
        <f t="shared" si="281"/>
        <v>0</v>
      </c>
      <c r="W695" s="142">
        <f t="shared" si="284"/>
        <v>0</v>
      </c>
      <c r="X695" s="142">
        <f t="shared" si="303"/>
        <v>0</v>
      </c>
      <c r="Y695" s="142">
        <f t="shared" si="304"/>
        <v>0</v>
      </c>
      <c r="Z695" s="142">
        <f>Y695+LOOKUP(V695,Sheet2!A$3:A$24,Sheet2!J$3:J$24)</f>
        <v>0</v>
      </c>
      <c r="AA695" s="142">
        <f t="shared" si="285"/>
        <v>0</v>
      </c>
      <c r="AB695" s="142">
        <f t="shared" si="305"/>
        <v>0</v>
      </c>
      <c r="AC695" s="142">
        <f t="shared" si="306"/>
        <v>0</v>
      </c>
      <c r="AD695" s="142">
        <f>AC695+LOOKUP(V695,Sheet2!A$3:A$24,Sheet2!J$3:J$24)</f>
        <v>0</v>
      </c>
      <c r="AE695" s="142">
        <f t="shared" si="286"/>
        <v>0</v>
      </c>
      <c r="AF695" s="142">
        <f t="shared" si="28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01"/>
        <v>0</v>
      </c>
      <c r="AK695" s="141">
        <f t="shared" si="302"/>
        <v>0</v>
      </c>
      <c r="AL695" s="142">
        <f t="shared" si="288"/>
        <v>0</v>
      </c>
      <c r="AM695" s="142">
        <f t="shared" si="289"/>
        <v>0</v>
      </c>
      <c r="AN695" s="142">
        <f t="shared" si="29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29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29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293"/>
        <v>0</v>
      </c>
      <c r="BO695" s="128">
        <f t="shared" si="294"/>
        <v>0</v>
      </c>
      <c r="BP695" s="120"/>
      <c r="BQ695" s="56">
        <f t="shared" si="295"/>
        <v>0</v>
      </c>
      <c r="BR695" s="52">
        <f t="shared" si="296"/>
        <v>0</v>
      </c>
      <c r="BS695" s="52">
        <f t="shared" si="297"/>
        <v>0</v>
      </c>
      <c r="BT695" s="32">
        <f>IF(OR(LOOKUP(V695,Sheet2!A$3:A$25,Sheet2!B$3:B$25)=1,G695=0),0,AW695-AO695*0.2*G695)</f>
        <v>0</v>
      </c>
      <c r="BU695" s="52">
        <f t="shared" si="298"/>
        <v>0</v>
      </c>
      <c r="BV695" s="52">
        <f t="shared" si="299"/>
        <v>0</v>
      </c>
      <c r="BW695" s="32">
        <f t="shared" si="300"/>
        <v>0</v>
      </c>
    </row>
    <row r="696" spans="4:75">
      <c r="D696" s="103">
        <f t="shared" si="307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8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83"/>
        <v>0</v>
      </c>
      <c r="T696" s="118">
        <v>0</v>
      </c>
      <c r="V696" s="141">
        <f t="shared" si="281"/>
        <v>0</v>
      </c>
      <c r="W696" s="142">
        <f t="shared" si="284"/>
        <v>0</v>
      </c>
      <c r="X696" s="142">
        <f t="shared" si="303"/>
        <v>0</v>
      </c>
      <c r="Y696" s="142">
        <f t="shared" si="304"/>
        <v>0</v>
      </c>
      <c r="Z696" s="142">
        <f>Y696+LOOKUP(V696,Sheet2!A$3:A$24,Sheet2!J$3:J$24)</f>
        <v>0</v>
      </c>
      <c r="AA696" s="142">
        <f t="shared" si="285"/>
        <v>0</v>
      </c>
      <c r="AB696" s="142">
        <f t="shared" si="305"/>
        <v>0</v>
      </c>
      <c r="AC696" s="142">
        <f t="shared" si="306"/>
        <v>0</v>
      </c>
      <c r="AD696" s="142">
        <f>AC696+LOOKUP(V696,Sheet2!A$3:A$24,Sheet2!J$3:J$24)</f>
        <v>0</v>
      </c>
      <c r="AE696" s="142">
        <f t="shared" si="286"/>
        <v>0</v>
      </c>
      <c r="AF696" s="142">
        <f t="shared" si="28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01"/>
        <v>0</v>
      </c>
      <c r="AK696" s="141">
        <f t="shared" si="302"/>
        <v>0</v>
      </c>
      <c r="AL696" s="142">
        <f t="shared" si="288"/>
        <v>0</v>
      </c>
      <c r="AM696" s="142">
        <f t="shared" si="289"/>
        <v>0</v>
      </c>
      <c r="AN696" s="142">
        <f t="shared" si="29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29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29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293"/>
        <v>0</v>
      </c>
      <c r="BO696" s="128">
        <f t="shared" si="294"/>
        <v>0</v>
      </c>
      <c r="BP696" s="120"/>
      <c r="BQ696" s="56">
        <f t="shared" si="295"/>
        <v>0</v>
      </c>
      <c r="BR696" s="52">
        <f t="shared" si="296"/>
        <v>0</v>
      </c>
      <c r="BS696" s="52">
        <f t="shared" si="297"/>
        <v>0</v>
      </c>
      <c r="BT696" s="32">
        <f>IF(OR(LOOKUP(V696,Sheet2!A$3:A$25,Sheet2!B$3:B$25)=1,G696=0),0,AW696-AO696*0.2*G696)</f>
        <v>0</v>
      </c>
      <c r="BU696" s="52">
        <f t="shared" si="298"/>
        <v>0</v>
      </c>
      <c r="BV696" s="52">
        <f t="shared" si="299"/>
        <v>0</v>
      </c>
      <c r="BW696" s="32">
        <f t="shared" si="300"/>
        <v>0</v>
      </c>
    </row>
    <row r="697" spans="4:75">
      <c r="D697" s="103">
        <f t="shared" si="307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8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83"/>
        <v>0</v>
      </c>
      <c r="T697" s="118">
        <v>0</v>
      </c>
      <c r="V697" s="141">
        <f t="shared" si="281"/>
        <v>0</v>
      </c>
      <c r="W697" s="142">
        <f t="shared" si="284"/>
        <v>0</v>
      </c>
      <c r="X697" s="142">
        <f t="shared" si="303"/>
        <v>0</v>
      </c>
      <c r="Y697" s="142">
        <f t="shared" si="304"/>
        <v>0</v>
      </c>
      <c r="Z697" s="142">
        <f>Y697+LOOKUP(V697,Sheet2!A$3:A$24,Sheet2!J$3:J$24)</f>
        <v>0</v>
      </c>
      <c r="AA697" s="142">
        <f t="shared" si="285"/>
        <v>0</v>
      </c>
      <c r="AB697" s="142">
        <f t="shared" si="305"/>
        <v>0</v>
      </c>
      <c r="AC697" s="142">
        <f t="shared" si="306"/>
        <v>0</v>
      </c>
      <c r="AD697" s="142">
        <f>AC697+LOOKUP(V697,Sheet2!A$3:A$24,Sheet2!J$3:J$24)</f>
        <v>0</v>
      </c>
      <c r="AE697" s="142">
        <f t="shared" si="286"/>
        <v>0</v>
      </c>
      <c r="AF697" s="142">
        <f t="shared" si="28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01"/>
        <v>0</v>
      </c>
      <c r="AK697" s="141">
        <f t="shared" si="302"/>
        <v>0</v>
      </c>
      <c r="AL697" s="142">
        <f t="shared" si="288"/>
        <v>0</v>
      </c>
      <c r="AM697" s="142">
        <f t="shared" si="289"/>
        <v>0</v>
      </c>
      <c r="AN697" s="142">
        <f t="shared" si="29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29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29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293"/>
        <v>0</v>
      </c>
      <c r="BO697" s="128">
        <f t="shared" si="294"/>
        <v>0</v>
      </c>
      <c r="BP697" s="120"/>
      <c r="BQ697" s="56">
        <f t="shared" si="295"/>
        <v>0</v>
      </c>
      <c r="BR697" s="52">
        <f t="shared" si="296"/>
        <v>0</v>
      </c>
      <c r="BS697" s="52">
        <f t="shared" si="297"/>
        <v>0</v>
      </c>
      <c r="BT697" s="32">
        <f>IF(OR(LOOKUP(V697,Sheet2!A$3:A$25,Sheet2!B$3:B$25)=1,G697=0),0,AW697-AO697*0.2*G697)</f>
        <v>0</v>
      </c>
      <c r="BU697" s="52">
        <f t="shared" si="298"/>
        <v>0</v>
      </c>
      <c r="BV697" s="52">
        <f t="shared" si="299"/>
        <v>0</v>
      </c>
      <c r="BW697" s="32">
        <f t="shared" si="300"/>
        <v>0</v>
      </c>
    </row>
    <row r="698" spans="4:75">
      <c r="D698" s="103">
        <f t="shared" si="307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8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83"/>
        <v>0</v>
      </c>
      <c r="T698" s="118">
        <v>0</v>
      </c>
      <c r="V698" s="141">
        <f t="shared" si="281"/>
        <v>0</v>
      </c>
      <c r="W698" s="142">
        <f t="shared" si="284"/>
        <v>0</v>
      </c>
      <c r="X698" s="142">
        <f t="shared" si="303"/>
        <v>0</v>
      </c>
      <c r="Y698" s="142">
        <f t="shared" si="304"/>
        <v>0</v>
      </c>
      <c r="Z698" s="142">
        <f>Y698+LOOKUP(V698,Sheet2!A$3:A$24,Sheet2!J$3:J$24)</f>
        <v>0</v>
      </c>
      <c r="AA698" s="142">
        <f t="shared" si="285"/>
        <v>0</v>
      </c>
      <c r="AB698" s="142">
        <f t="shared" si="305"/>
        <v>0</v>
      </c>
      <c r="AC698" s="142">
        <f t="shared" si="306"/>
        <v>0</v>
      </c>
      <c r="AD698" s="142">
        <f>AC698+LOOKUP(V698,Sheet2!A$3:A$24,Sheet2!J$3:J$24)</f>
        <v>0</v>
      </c>
      <c r="AE698" s="142">
        <f t="shared" si="286"/>
        <v>0</v>
      </c>
      <c r="AF698" s="142">
        <f t="shared" si="28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01"/>
        <v>0</v>
      </c>
      <c r="AK698" s="141">
        <f t="shared" si="302"/>
        <v>0</v>
      </c>
      <c r="AL698" s="142">
        <f t="shared" si="288"/>
        <v>0</v>
      </c>
      <c r="AM698" s="142">
        <f t="shared" si="289"/>
        <v>0</v>
      </c>
      <c r="AN698" s="142">
        <f t="shared" si="29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29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29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293"/>
        <v>0</v>
      </c>
      <c r="BO698" s="128">
        <f t="shared" si="294"/>
        <v>0</v>
      </c>
      <c r="BP698" s="120"/>
      <c r="BQ698" s="56">
        <f t="shared" si="295"/>
        <v>0</v>
      </c>
      <c r="BR698" s="52">
        <f t="shared" si="296"/>
        <v>0</v>
      </c>
      <c r="BS698" s="52">
        <f t="shared" si="297"/>
        <v>0</v>
      </c>
      <c r="BT698" s="32">
        <f>IF(OR(LOOKUP(V698,Sheet2!A$3:A$25,Sheet2!B$3:B$25)=1,G698=0),0,AW698-AO698*0.2*G698)</f>
        <v>0</v>
      </c>
      <c r="BU698" s="52">
        <f t="shared" si="298"/>
        <v>0</v>
      </c>
      <c r="BV698" s="52">
        <f t="shared" si="299"/>
        <v>0</v>
      </c>
      <c r="BW698" s="32">
        <f t="shared" si="300"/>
        <v>0</v>
      </c>
    </row>
    <row r="699" spans="4:75">
      <c r="D699" s="103">
        <f t="shared" si="307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8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83"/>
        <v>0</v>
      </c>
      <c r="T699" s="118">
        <v>0</v>
      </c>
      <c r="V699" s="141">
        <f t="shared" si="281"/>
        <v>0</v>
      </c>
      <c r="W699" s="142">
        <f t="shared" si="284"/>
        <v>0</v>
      </c>
      <c r="X699" s="142">
        <f t="shared" si="303"/>
        <v>0</v>
      </c>
      <c r="Y699" s="142">
        <f t="shared" si="304"/>
        <v>0</v>
      </c>
      <c r="Z699" s="142">
        <f>Y699+LOOKUP(V699,Sheet2!A$3:A$24,Sheet2!J$3:J$24)</f>
        <v>0</v>
      </c>
      <c r="AA699" s="142">
        <f t="shared" si="285"/>
        <v>0</v>
      </c>
      <c r="AB699" s="142">
        <f t="shared" si="305"/>
        <v>0</v>
      </c>
      <c r="AC699" s="142">
        <f t="shared" si="306"/>
        <v>0</v>
      </c>
      <c r="AD699" s="142">
        <f>AC699+LOOKUP(V699,Sheet2!A$3:A$24,Sheet2!J$3:J$24)</f>
        <v>0</v>
      </c>
      <c r="AE699" s="142">
        <f t="shared" si="286"/>
        <v>0</v>
      </c>
      <c r="AF699" s="142">
        <f t="shared" si="28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01"/>
        <v>0</v>
      </c>
      <c r="AK699" s="141">
        <f t="shared" si="302"/>
        <v>0</v>
      </c>
      <c r="AL699" s="142">
        <f t="shared" si="288"/>
        <v>0</v>
      </c>
      <c r="AM699" s="142">
        <f t="shared" si="289"/>
        <v>0</v>
      </c>
      <c r="AN699" s="142">
        <f t="shared" si="29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29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29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293"/>
        <v>0</v>
      </c>
      <c r="BO699" s="128">
        <f t="shared" si="294"/>
        <v>0</v>
      </c>
      <c r="BP699" s="120"/>
      <c r="BQ699" s="56">
        <f t="shared" si="295"/>
        <v>0</v>
      </c>
      <c r="BR699" s="52">
        <f t="shared" si="296"/>
        <v>0</v>
      </c>
      <c r="BS699" s="52">
        <f t="shared" si="297"/>
        <v>0</v>
      </c>
      <c r="BT699" s="32">
        <f>IF(OR(LOOKUP(V699,Sheet2!A$3:A$25,Sheet2!B$3:B$25)=1,G699=0),0,AW699-AO699*0.2*G699)</f>
        <v>0</v>
      </c>
      <c r="BU699" s="52">
        <f t="shared" si="298"/>
        <v>0</v>
      </c>
      <c r="BV699" s="52">
        <f t="shared" si="299"/>
        <v>0</v>
      </c>
      <c r="BW699" s="32">
        <f t="shared" si="300"/>
        <v>0</v>
      </c>
    </row>
    <row r="700" spans="4:75">
      <c r="D700" s="103">
        <f t="shared" si="307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8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83"/>
        <v>0</v>
      </c>
      <c r="T700" s="118">
        <v>0</v>
      </c>
      <c r="V700" s="141">
        <f t="shared" si="281"/>
        <v>0</v>
      </c>
      <c r="W700" s="142">
        <f t="shared" si="284"/>
        <v>0</v>
      </c>
      <c r="X700" s="142">
        <f t="shared" si="303"/>
        <v>0</v>
      </c>
      <c r="Y700" s="142">
        <f t="shared" si="304"/>
        <v>0</v>
      </c>
      <c r="Z700" s="142">
        <f>Y700+LOOKUP(V700,Sheet2!A$3:A$24,Sheet2!J$3:J$24)</f>
        <v>0</v>
      </c>
      <c r="AA700" s="142">
        <f t="shared" si="285"/>
        <v>0</v>
      </c>
      <c r="AB700" s="142">
        <f t="shared" si="305"/>
        <v>0</v>
      </c>
      <c r="AC700" s="142">
        <f t="shared" si="306"/>
        <v>0</v>
      </c>
      <c r="AD700" s="142">
        <f>AC700+LOOKUP(V700,Sheet2!A$3:A$24,Sheet2!J$3:J$24)</f>
        <v>0</v>
      </c>
      <c r="AE700" s="142">
        <f t="shared" si="286"/>
        <v>0</v>
      </c>
      <c r="AF700" s="142">
        <f t="shared" si="28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01"/>
        <v>0</v>
      </c>
      <c r="AK700" s="141">
        <f t="shared" si="302"/>
        <v>0</v>
      </c>
      <c r="AL700" s="142">
        <f t="shared" si="288"/>
        <v>0</v>
      </c>
      <c r="AM700" s="142">
        <f t="shared" si="289"/>
        <v>0</v>
      </c>
      <c r="AN700" s="142">
        <f t="shared" si="29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29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29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293"/>
        <v>0</v>
      </c>
      <c r="BO700" s="128">
        <f t="shared" si="294"/>
        <v>0</v>
      </c>
      <c r="BP700" s="120"/>
      <c r="BQ700" s="56">
        <f t="shared" si="295"/>
        <v>0</v>
      </c>
      <c r="BR700" s="52">
        <f t="shared" si="296"/>
        <v>0</v>
      </c>
      <c r="BS700" s="52">
        <f t="shared" si="297"/>
        <v>0</v>
      </c>
      <c r="BT700" s="32">
        <f>IF(OR(LOOKUP(V700,Sheet2!A$3:A$25,Sheet2!B$3:B$25)=1,G700=0),0,AW700-AO700*0.2*G700)</f>
        <v>0</v>
      </c>
      <c r="BU700" s="52">
        <f t="shared" si="298"/>
        <v>0</v>
      </c>
      <c r="BV700" s="52">
        <f t="shared" si="299"/>
        <v>0</v>
      </c>
      <c r="BW700" s="32">
        <f t="shared" si="300"/>
        <v>0</v>
      </c>
    </row>
    <row r="701" spans="4:75">
      <c r="D701" s="103">
        <f t="shared" si="307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8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83"/>
        <v>0</v>
      </c>
      <c r="T701" s="118">
        <v>0</v>
      </c>
      <c r="V701" s="141">
        <f t="shared" si="281"/>
        <v>0</v>
      </c>
      <c r="W701" s="142">
        <f t="shared" si="284"/>
        <v>0</v>
      </c>
      <c r="X701" s="142">
        <f t="shared" si="303"/>
        <v>0</v>
      </c>
      <c r="Y701" s="142">
        <f t="shared" si="304"/>
        <v>0</v>
      </c>
      <c r="Z701" s="142">
        <f>Y701+LOOKUP(V701,Sheet2!A$3:A$24,Sheet2!J$3:J$24)</f>
        <v>0</v>
      </c>
      <c r="AA701" s="142">
        <f t="shared" si="285"/>
        <v>0</v>
      </c>
      <c r="AB701" s="142">
        <f t="shared" si="305"/>
        <v>0</v>
      </c>
      <c r="AC701" s="142">
        <f t="shared" si="306"/>
        <v>0</v>
      </c>
      <c r="AD701" s="142">
        <f>AC701+LOOKUP(V701,Sheet2!A$3:A$24,Sheet2!J$3:J$24)</f>
        <v>0</v>
      </c>
      <c r="AE701" s="142">
        <f t="shared" si="286"/>
        <v>0</v>
      </c>
      <c r="AF701" s="142">
        <f t="shared" si="28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01"/>
        <v>0</v>
      </c>
      <c r="AK701" s="141">
        <f t="shared" si="302"/>
        <v>0</v>
      </c>
      <c r="AL701" s="142">
        <f t="shared" si="288"/>
        <v>0</v>
      </c>
      <c r="AM701" s="142">
        <f t="shared" si="289"/>
        <v>0</v>
      </c>
      <c r="AN701" s="142">
        <f t="shared" si="29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29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29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293"/>
        <v>0</v>
      </c>
      <c r="BO701" s="128">
        <f t="shared" si="294"/>
        <v>0</v>
      </c>
      <c r="BP701" s="120"/>
      <c r="BQ701" s="56">
        <f t="shared" si="295"/>
        <v>0</v>
      </c>
      <c r="BR701" s="52">
        <f t="shared" si="296"/>
        <v>0</v>
      </c>
      <c r="BS701" s="52">
        <f t="shared" si="297"/>
        <v>0</v>
      </c>
      <c r="BT701" s="32">
        <f>IF(OR(LOOKUP(V701,Sheet2!A$3:A$25,Sheet2!B$3:B$25)=1,G701=0),0,AW701-AO701*0.2*G701)</f>
        <v>0</v>
      </c>
      <c r="BU701" s="52">
        <f t="shared" si="298"/>
        <v>0</v>
      </c>
      <c r="BV701" s="52">
        <f t="shared" si="299"/>
        <v>0</v>
      </c>
      <c r="BW701" s="32">
        <f t="shared" si="300"/>
        <v>0</v>
      </c>
    </row>
    <row r="702" spans="4:75">
      <c r="D702" s="103">
        <f t="shared" si="307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8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83"/>
        <v>0</v>
      </c>
      <c r="T702" s="118">
        <v>0</v>
      </c>
      <c r="V702" s="141">
        <f t="shared" si="281"/>
        <v>0</v>
      </c>
      <c r="W702" s="142">
        <f t="shared" si="284"/>
        <v>0</v>
      </c>
      <c r="X702" s="142">
        <f t="shared" si="303"/>
        <v>0</v>
      </c>
      <c r="Y702" s="142">
        <f t="shared" si="304"/>
        <v>0</v>
      </c>
      <c r="Z702" s="142">
        <f>Y702+LOOKUP(V702,Sheet2!A$3:A$24,Sheet2!J$3:J$24)</f>
        <v>0</v>
      </c>
      <c r="AA702" s="142">
        <f t="shared" si="285"/>
        <v>0</v>
      </c>
      <c r="AB702" s="142">
        <f t="shared" si="305"/>
        <v>0</v>
      </c>
      <c r="AC702" s="142">
        <f t="shared" si="306"/>
        <v>0</v>
      </c>
      <c r="AD702" s="142">
        <f>AC702+LOOKUP(V702,Sheet2!A$3:A$24,Sheet2!J$3:J$24)</f>
        <v>0</v>
      </c>
      <c r="AE702" s="142">
        <f t="shared" si="286"/>
        <v>0</v>
      </c>
      <c r="AF702" s="142">
        <f t="shared" si="28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01"/>
        <v>0</v>
      </c>
      <c r="AK702" s="141">
        <f t="shared" si="302"/>
        <v>0</v>
      </c>
      <c r="AL702" s="142">
        <f t="shared" si="288"/>
        <v>0</v>
      </c>
      <c r="AM702" s="142">
        <f t="shared" si="289"/>
        <v>0</v>
      </c>
      <c r="AN702" s="142">
        <f t="shared" si="29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29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29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293"/>
        <v>0</v>
      </c>
      <c r="BO702" s="128">
        <f t="shared" si="294"/>
        <v>0</v>
      </c>
      <c r="BP702" s="120"/>
      <c r="BQ702" s="56">
        <f t="shared" si="295"/>
        <v>0</v>
      </c>
      <c r="BR702" s="52">
        <f t="shared" si="296"/>
        <v>0</v>
      </c>
      <c r="BS702" s="52">
        <f t="shared" si="297"/>
        <v>0</v>
      </c>
      <c r="BT702" s="32">
        <f>IF(OR(LOOKUP(V702,Sheet2!A$3:A$25,Sheet2!B$3:B$25)=1,G702=0),0,AW702-AO702*0.2*G702)</f>
        <v>0</v>
      </c>
      <c r="BU702" s="52">
        <f t="shared" si="298"/>
        <v>0</v>
      </c>
      <c r="BV702" s="52">
        <f t="shared" si="299"/>
        <v>0</v>
      </c>
      <c r="BW702" s="32">
        <f t="shared" si="300"/>
        <v>0</v>
      </c>
    </row>
    <row r="703" spans="4:75">
      <c r="D703" s="103">
        <f t="shared" si="307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8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83"/>
        <v>0</v>
      </c>
      <c r="T703" s="118">
        <v>0</v>
      </c>
      <c r="V703" s="141">
        <f t="shared" si="281"/>
        <v>0</v>
      </c>
      <c r="W703" s="142">
        <f t="shared" si="284"/>
        <v>0</v>
      </c>
      <c r="X703" s="142">
        <f t="shared" si="303"/>
        <v>0</v>
      </c>
      <c r="Y703" s="142">
        <f t="shared" si="304"/>
        <v>0</v>
      </c>
      <c r="Z703" s="142">
        <f>Y703+LOOKUP(V703,Sheet2!A$3:A$24,Sheet2!J$3:J$24)</f>
        <v>0</v>
      </c>
      <c r="AA703" s="142">
        <f t="shared" si="285"/>
        <v>0</v>
      </c>
      <c r="AB703" s="142">
        <f t="shared" si="305"/>
        <v>0</v>
      </c>
      <c r="AC703" s="142">
        <f t="shared" si="306"/>
        <v>0</v>
      </c>
      <c r="AD703" s="142">
        <f>AC703+LOOKUP(V703,Sheet2!A$3:A$24,Sheet2!J$3:J$24)</f>
        <v>0</v>
      </c>
      <c r="AE703" s="142">
        <f t="shared" si="286"/>
        <v>0</v>
      </c>
      <c r="AF703" s="142">
        <f t="shared" si="28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01"/>
        <v>0</v>
      </c>
      <c r="AK703" s="141">
        <f t="shared" si="302"/>
        <v>0</v>
      </c>
      <c r="AL703" s="142">
        <f t="shared" si="288"/>
        <v>0</v>
      </c>
      <c r="AM703" s="142">
        <f t="shared" si="289"/>
        <v>0</v>
      </c>
      <c r="AN703" s="142">
        <f t="shared" si="29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29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29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293"/>
        <v>0</v>
      </c>
      <c r="BO703" s="128">
        <f t="shared" si="294"/>
        <v>0</v>
      </c>
      <c r="BP703" s="120"/>
      <c r="BQ703" s="56">
        <f t="shared" si="295"/>
        <v>0</v>
      </c>
      <c r="BR703" s="52">
        <f t="shared" si="296"/>
        <v>0</v>
      </c>
      <c r="BS703" s="52">
        <f t="shared" si="297"/>
        <v>0</v>
      </c>
      <c r="BT703" s="32">
        <f>IF(OR(LOOKUP(V703,Sheet2!A$3:A$25,Sheet2!B$3:B$25)=1,G703=0),0,AW703-AO703*0.2*G703)</f>
        <v>0</v>
      </c>
      <c r="BU703" s="52">
        <f t="shared" si="298"/>
        <v>0</v>
      </c>
      <c r="BV703" s="52">
        <f t="shared" si="299"/>
        <v>0</v>
      </c>
      <c r="BW703" s="32">
        <f t="shared" si="300"/>
        <v>0</v>
      </c>
    </row>
    <row r="704" spans="4:75">
      <c r="D704" s="103">
        <f t="shared" si="307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8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83"/>
        <v>0</v>
      </c>
      <c r="T704" s="118">
        <v>0</v>
      </c>
      <c r="V704" s="141">
        <f t="shared" si="281"/>
        <v>0</v>
      </c>
      <c r="W704" s="142">
        <f t="shared" si="284"/>
        <v>0</v>
      </c>
      <c r="X704" s="142">
        <f t="shared" si="303"/>
        <v>0</v>
      </c>
      <c r="Y704" s="142">
        <f t="shared" si="304"/>
        <v>0</v>
      </c>
      <c r="Z704" s="142">
        <f>Y704+LOOKUP(V704,Sheet2!A$3:A$24,Sheet2!J$3:J$24)</f>
        <v>0</v>
      </c>
      <c r="AA704" s="142">
        <f t="shared" si="285"/>
        <v>0</v>
      </c>
      <c r="AB704" s="142">
        <f t="shared" si="305"/>
        <v>0</v>
      </c>
      <c r="AC704" s="142">
        <f t="shared" si="306"/>
        <v>0</v>
      </c>
      <c r="AD704" s="142">
        <f>AC704+LOOKUP(V704,Sheet2!A$3:A$24,Sheet2!J$3:J$24)</f>
        <v>0</v>
      </c>
      <c r="AE704" s="142">
        <f t="shared" si="286"/>
        <v>0</v>
      </c>
      <c r="AF704" s="142">
        <f t="shared" si="28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01"/>
        <v>0</v>
      </c>
      <c r="AK704" s="141">
        <f t="shared" si="302"/>
        <v>0</v>
      </c>
      <c r="AL704" s="142">
        <f t="shared" si="288"/>
        <v>0</v>
      </c>
      <c r="AM704" s="142">
        <f t="shared" si="289"/>
        <v>0</v>
      </c>
      <c r="AN704" s="142">
        <f t="shared" si="29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29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29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293"/>
        <v>0</v>
      </c>
      <c r="BO704" s="128">
        <f t="shared" si="294"/>
        <v>0</v>
      </c>
      <c r="BP704" s="120"/>
      <c r="BQ704" s="56">
        <f t="shared" si="295"/>
        <v>0</v>
      </c>
      <c r="BR704" s="52">
        <f t="shared" si="296"/>
        <v>0</v>
      </c>
      <c r="BS704" s="52">
        <f t="shared" si="297"/>
        <v>0</v>
      </c>
      <c r="BT704" s="32">
        <f>IF(OR(LOOKUP(V704,Sheet2!A$3:A$25,Sheet2!B$3:B$25)=1,G704=0),0,AW704-AO704*0.2*G704)</f>
        <v>0</v>
      </c>
      <c r="BU704" s="52">
        <f t="shared" si="298"/>
        <v>0</v>
      </c>
      <c r="BV704" s="52">
        <f t="shared" si="299"/>
        <v>0</v>
      </c>
      <c r="BW704" s="32">
        <f t="shared" si="300"/>
        <v>0</v>
      </c>
    </row>
    <row r="705" spans="4:75">
      <c r="D705" s="103">
        <f t="shared" si="307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8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83"/>
        <v>0</v>
      </c>
      <c r="T705" s="118">
        <v>0</v>
      </c>
      <c r="V705" s="141">
        <f t="shared" si="281"/>
        <v>0</v>
      </c>
      <c r="W705" s="142">
        <f t="shared" si="284"/>
        <v>0</v>
      </c>
      <c r="X705" s="142">
        <f t="shared" si="303"/>
        <v>0</v>
      </c>
      <c r="Y705" s="142">
        <f t="shared" si="304"/>
        <v>0</v>
      </c>
      <c r="Z705" s="142">
        <f>Y705+LOOKUP(V705,Sheet2!A$3:A$24,Sheet2!J$3:J$24)</f>
        <v>0</v>
      </c>
      <c r="AA705" s="142">
        <f t="shared" si="285"/>
        <v>0</v>
      </c>
      <c r="AB705" s="142">
        <f t="shared" si="305"/>
        <v>0</v>
      </c>
      <c r="AC705" s="142">
        <f t="shared" si="306"/>
        <v>0</v>
      </c>
      <c r="AD705" s="142">
        <f>AC705+LOOKUP(V705,Sheet2!A$3:A$24,Sheet2!J$3:J$24)</f>
        <v>0</v>
      </c>
      <c r="AE705" s="142">
        <f t="shared" si="286"/>
        <v>0</v>
      </c>
      <c r="AF705" s="142">
        <f t="shared" si="28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01"/>
        <v>0</v>
      </c>
      <c r="AK705" s="141">
        <f t="shared" si="302"/>
        <v>0</v>
      </c>
      <c r="AL705" s="142">
        <f t="shared" si="288"/>
        <v>0</v>
      </c>
      <c r="AM705" s="142">
        <f t="shared" si="289"/>
        <v>0</v>
      </c>
      <c r="AN705" s="142">
        <f t="shared" si="29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29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29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293"/>
        <v>0</v>
      </c>
      <c r="BO705" s="128">
        <f t="shared" si="294"/>
        <v>0</v>
      </c>
      <c r="BP705" s="120"/>
      <c r="BQ705" s="56">
        <f t="shared" si="295"/>
        <v>0</v>
      </c>
      <c r="BR705" s="52">
        <f t="shared" si="296"/>
        <v>0</v>
      </c>
      <c r="BS705" s="52">
        <f t="shared" si="297"/>
        <v>0</v>
      </c>
      <c r="BT705" s="32">
        <f>IF(OR(LOOKUP(V705,Sheet2!A$3:A$25,Sheet2!B$3:B$25)=1,G705=0),0,AW705-AO705*0.2*G705)</f>
        <v>0</v>
      </c>
      <c r="BU705" s="52">
        <f t="shared" si="298"/>
        <v>0</v>
      </c>
      <c r="BV705" s="52">
        <f t="shared" si="299"/>
        <v>0</v>
      </c>
      <c r="BW705" s="32">
        <f t="shared" si="300"/>
        <v>0</v>
      </c>
    </row>
    <row r="706" spans="4:75">
      <c r="D706" s="103">
        <f t="shared" si="307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8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83"/>
        <v>0</v>
      </c>
      <c r="T706" s="118">
        <v>0</v>
      </c>
      <c r="V706" s="141">
        <f t="shared" si="281"/>
        <v>0</v>
      </c>
      <c r="W706" s="142">
        <f t="shared" si="284"/>
        <v>0</v>
      </c>
      <c r="X706" s="142">
        <f t="shared" si="303"/>
        <v>0</v>
      </c>
      <c r="Y706" s="142">
        <f t="shared" si="304"/>
        <v>0</v>
      </c>
      <c r="Z706" s="142">
        <f>Y706+LOOKUP(V706,Sheet2!A$3:A$24,Sheet2!J$3:J$24)</f>
        <v>0</v>
      </c>
      <c r="AA706" s="142">
        <f t="shared" si="285"/>
        <v>0</v>
      </c>
      <c r="AB706" s="142">
        <f t="shared" si="305"/>
        <v>0</v>
      </c>
      <c r="AC706" s="142">
        <f t="shared" si="306"/>
        <v>0</v>
      </c>
      <c r="AD706" s="142">
        <f>AC706+LOOKUP(V706,Sheet2!A$3:A$24,Sheet2!J$3:J$24)</f>
        <v>0</v>
      </c>
      <c r="AE706" s="142">
        <f t="shared" si="286"/>
        <v>0</v>
      </c>
      <c r="AF706" s="142">
        <f t="shared" si="28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01"/>
        <v>0</v>
      </c>
      <c r="AK706" s="141">
        <f t="shared" si="302"/>
        <v>0</v>
      </c>
      <c r="AL706" s="142">
        <f t="shared" si="288"/>
        <v>0</v>
      </c>
      <c r="AM706" s="142">
        <f t="shared" si="289"/>
        <v>0</v>
      </c>
      <c r="AN706" s="142">
        <f t="shared" si="29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29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29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293"/>
        <v>0</v>
      </c>
      <c r="BO706" s="128">
        <f t="shared" si="294"/>
        <v>0</v>
      </c>
      <c r="BP706" s="120"/>
      <c r="BQ706" s="56">
        <f t="shared" si="295"/>
        <v>0</v>
      </c>
      <c r="BR706" s="52">
        <f t="shared" si="296"/>
        <v>0</v>
      </c>
      <c r="BS706" s="52">
        <f t="shared" si="297"/>
        <v>0</v>
      </c>
      <c r="BT706" s="32">
        <f>IF(OR(LOOKUP(V706,Sheet2!A$3:A$25,Sheet2!B$3:B$25)=1,G706=0),0,AW706-AO706*0.2*G706)</f>
        <v>0</v>
      </c>
      <c r="BU706" s="52">
        <f t="shared" si="298"/>
        <v>0</v>
      </c>
      <c r="BV706" s="52">
        <f t="shared" si="299"/>
        <v>0</v>
      </c>
      <c r="BW706" s="32">
        <f t="shared" si="300"/>
        <v>0</v>
      </c>
    </row>
    <row r="707" spans="4:75">
      <c r="D707" s="103">
        <f t="shared" si="307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8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83"/>
        <v>0</v>
      </c>
      <c r="T707" s="118">
        <v>0</v>
      </c>
      <c r="V707" s="141">
        <f t="shared" ref="V707:V770" si="308">IF(G707=0,0,IF(NOT(H707=0),H707,V706))</f>
        <v>0</v>
      </c>
      <c r="W707" s="142">
        <f t="shared" si="284"/>
        <v>0</v>
      </c>
      <c r="X707" s="142">
        <f t="shared" si="303"/>
        <v>0</v>
      </c>
      <c r="Y707" s="142">
        <f t="shared" si="304"/>
        <v>0</v>
      </c>
      <c r="Z707" s="142">
        <f>Y707+LOOKUP(V707,Sheet2!A$3:A$24,Sheet2!J$3:J$24)</f>
        <v>0</v>
      </c>
      <c r="AA707" s="142">
        <f t="shared" si="285"/>
        <v>0</v>
      </c>
      <c r="AB707" s="142">
        <f t="shared" si="305"/>
        <v>0</v>
      </c>
      <c r="AC707" s="142">
        <f t="shared" si="306"/>
        <v>0</v>
      </c>
      <c r="AD707" s="142">
        <f>AC707+LOOKUP(V707,Sheet2!A$3:A$24,Sheet2!J$3:J$24)</f>
        <v>0</v>
      </c>
      <c r="AE707" s="142">
        <f t="shared" si="286"/>
        <v>0</v>
      </c>
      <c r="AF707" s="142">
        <f t="shared" si="28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01"/>
        <v>0</v>
      </c>
      <c r="AK707" s="141">
        <f t="shared" si="302"/>
        <v>0</v>
      </c>
      <c r="AL707" s="142">
        <f t="shared" si="288"/>
        <v>0</v>
      </c>
      <c r="AM707" s="142">
        <f t="shared" si="289"/>
        <v>0</v>
      </c>
      <c r="AN707" s="142">
        <f t="shared" si="29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29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29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293"/>
        <v>0</v>
      </c>
      <c r="BO707" s="128">
        <f t="shared" si="294"/>
        <v>0</v>
      </c>
      <c r="BP707" s="120"/>
      <c r="BQ707" s="56">
        <f t="shared" si="295"/>
        <v>0</v>
      </c>
      <c r="BR707" s="52">
        <f t="shared" si="296"/>
        <v>0</v>
      </c>
      <c r="BS707" s="52">
        <f t="shared" si="297"/>
        <v>0</v>
      </c>
      <c r="BT707" s="32">
        <f>IF(OR(LOOKUP(V707,Sheet2!A$3:A$25,Sheet2!B$3:B$25)=1,G707=0),0,AW707-AO707*0.2*G707)</f>
        <v>0</v>
      </c>
      <c r="BU707" s="52">
        <f t="shared" si="298"/>
        <v>0</v>
      </c>
      <c r="BV707" s="52">
        <f t="shared" si="299"/>
        <v>0</v>
      </c>
      <c r="BW707" s="32">
        <f t="shared" si="300"/>
        <v>0</v>
      </c>
    </row>
    <row r="708" spans="4:75">
      <c r="D708" s="103">
        <f t="shared" si="307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09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10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v>0</v>
      </c>
      <c r="V708" s="141">
        <f t="shared" si="308"/>
        <v>0</v>
      </c>
      <c r="W708" s="142">
        <f t="shared" ref="W708:W771" si="311">IF($G708=0,0,D708)</f>
        <v>0</v>
      </c>
      <c r="X708" s="142">
        <f t="shared" si="303"/>
        <v>0</v>
      </c>
      <c r="Y708" s="142">
        <f t="shared" si="304"/>
        <v>0</v>
      </c>
      <c r="Z708" s="142">
        <f>Y708+LOOKUP(V708,Sheet2!A$3:A$24,Sheet2!J$3:J$24)</f>
        <v>0</v>
      </c>
      <c r="AA708" s="142">
        <f t="shared" ref="AA708:AA771" si="312">IF($G708=0,0,D709)</f>
        <v>0</v>
      </c>
      <c r="AB708" s="142">
        <f t="shared" si="305"/>
        <v>0</v>
      </c>
      <c r="AC708" s="142">
        <f t="shared" si="306"/>
        <v>0</v>
      </c>
      <c r="AD708" s="142">
        <f>AC708+LOOKUP(V708,Sheet2!A$3:A$24,Sheet2!J$3:J$24)</f>
        <v>0</v>
      </c>
      <c r="AE708" s="142">
        <f t="shared" ref="AE708:AE771" si="313">X708-Z708</f>
        <v>0</v>
      </c>
      <c r="AF708" s="142">
        <f t="shared" ref="AF708:AF771" si="314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01"/>
        <v>0</v>
      </c>
      <c r="AK708" s="141">
        <f t="shared" si="302"/>
        <v>0</v>
      </c>
      <c r="AL708" s="142">
        <f t="shared" ref="AL708:AL771" si="315">IF(G708=0,0,IF(W708=0,X708-Y708+AH708+AI708,W708-Y708+AH708+AI708))</f>
        <v>0</v>
      </c>
      <c r="AM708" s="142">
        <f t="shared" ref="AM708:AM771" si="316">IF(G708=0,0,IF(AA708=0,AB708-AC708+AH708+AI708,AA708-AC708+AH708+AI708))</f>
        <v>0</v>
      </c>
      <c r="AN708" s="142">
        <f t="shared" ref="AN708:AN771" si="317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18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19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20">IF(O708=1,(AQ708+AR708)*(AN708-P708)/AN708,AQ708+AR708)</f>
        <v>0</v>
      </c>
      <c r="BO708" s="128">
        <f t="shared" ref="BO708:BO771" si="321">P708*G708*AO708</f>
        <v>0</v>
      </c>
      <c r="BP708" s="120"/>
      <c r="BQ708" s="56">
        <f t="shared" ref="BQ708:BQ771" si="322">BP708/0.35*(AN708+2+AJ708)</f>
        <v>0</v>
      </c>
      <c r="BR708" s="52">
        <f t="shared" ref="BR708:BR771" si="323">IF(OR(S708="a",S708="E",S708="无"),BN708,0)</f>
        <v>0</v>
      </c>
      <c r="BS708" s="52">
        <f t="shared" ref="BS708:BS771" si="324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25">(MAX(AL708,AM708)+AJ708)*2+AO708*0.5</f>
        <v>0</v>
      </c>
      <c r="BV708" s="52">
        <f t="shared" ref="BV708:BV771" si="326">MAX(AL708,AM708)+AJ708+AO708*0.5</f>
        <v>0</v>
      </c>
      <c r="BW708" s="32">
        <f t="shared" ref="BW708:BW771" si="327">IF(N708=1,G708,0)</f>
        <v>0</v>
      </c>
    </row>
    <row r="709" spans="4:75">
      <c r="D709" s="103">
        <f t="shared" si="307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09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10"/>
        <v>0</v>
      </c>
      <c r="T709" s="118">
        <v>0</v>
      </c>
      <c r="V709" s="141">
        <f t="shared" si="308"/>
        <v>0</v>
      </c>
      <c r="W709" s="142">
        <f t="shared" si="311"/>
        <v>0</v>
      </c>
      <c r="X709" s="142">
        <f t="shared" si="303"/>
        <v>0</v>
      </c>
      <c r="Y709" s="142">
        <f t="shared" si="304"/>
        <v>0</v>
      </c>
      <c r="Z709" s="142">
        <f>Y709+LOOKUP(V709,Sheet2!A$3:A$24,Sheet2!J$3:J$24)</f>
        <v>0</v>
      </c>
      <c r="AA709" s="142">
        <f t="shared" si="312"/>
        <v>0</v>
      </c>
      <c r="AB709" s="142">
        <f t="shared" si="305"/>
        <v>0</v>
      </c>
      <c r="AC709" s="142">
        <f t="shared" si="306"/>
        <v>0</v>
      </c>
      <c r="AD709" s="142">
        <f>AC709+LOOKUP(V709,Sheet2!A$3:A$24,Sheet2!J$3:J$24)</f>
        <v>0</v>
      </c>
      <c r="AE709" s="142">
        <f t="shared" si="313"/>
        <v>0</v>
      </c>
      <c r="AF709" s="142">
        <f t="shared" si="314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28">IF(B709=0,0,IF(NOT(I709=0),I709,AJ708))</f>
        <v>0</v>
      </c>
      <c r="AK709" s="141">
        <f t="shared" ref="AK709:AK772" si="329">IF(B709=0,0,IF(NOT(J709=0),J709,AK708))</f>
        <v>0</v>
      </c>
      <c r="AL709" s="142">
        <f t="shared" si="315"/>
        <v>0</v>
      </c>
      <c r="AM709" s="142">
        <f t="shared" si="316"/>
        <v>0</v>
      </c>
      <c r="AN709" s="142">
        <f t="shared" si="317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18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19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20"/>
        <v>0</v>
      </c>
      <c r="BO709" s="128">
        <f t="shared" si="321"/>
        <v>0</v>
      </c>
      <c r="BP709" s="120"/>
      <c r="BQ709" s="56">
        <f t="shared" si="322"/>
        <v>0</v>
      </c>
      <c r="BR709" s="52">
        <f t="shared" si="323"/>
        <v>0</v>
      </c>
      <c r="BS709" s="52">
        <f t="shared" si="324"/>
        <v>0</v>
      </c>
      <c r="BT709" s="32">
        <f>IF(OR(LOOKUP(V709,Sheet2!A$3:A$25,Sheet2!B$3:B$25)=1,G709=0),0,AW709-AO709*0.2*G709)</f>
        <v>0</v>
      </c>
      <c r="BU709" s="52">
        <f t="shared" si="325"/>
        <v>0</v>
      </c>
      <c r="BV709" s="52">
        <f t="shared" si="326"/>
        <v>0</v>
      </c>
      <c r="BW709" s="32">
        <f t="shared" si="327"/>
        <v>0</v>
      </c>
    </row>
    <row r="710" spans="4:75">
      <c r="D710" s="103">
        <f t="shared" si="307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09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10"/>
        <v>0</v>
      </c>
      <c r="T710" s="118">
        <v>0</v>
      </c>
      <c r="V710" s="141">
        <f t="shared" si="308"/>
        <v>0</v>
      </c>
      <c r="W710" s="142">
        <f t="shared" si="311"/>
        <v>0</v>
      </c>
      <c r="X710" s="142">
        <f t="shared" si="303"/>
        <v>0</v>
      </c>
      <c r="Y710" s="142">
        <f t="shared" si="304"/>
        <v>0</v>
      </c>
      <c r="Z710" s="142">
        <f>Y710+LOOKUP(V710,Sheet2!A$3:A$24,Sheet2!J$3:J$24)</f>
        <v>0</v>
      </c>
      <c r="AA710" s="142">
        <f t="shared" si="312"/>
        <v>0</v>
      </c>
      <c r="AB710" s="142">
        <f t="shared" si="305"/>
        <v>0</v>
      </c>
      <c r="AC710" s="142">
        <f t="shared" si="306"/>
        <v>0</v>
      </c>
      <c r="AD710" s="142">
        <f>AC710+LOOKUP(V710,Sheet2!A$3:A$24,Sheet2!J$3:J$24)</f>
        <v>0</v>
      </c>
      <c r="AE710" s="142">
        <f t="shared" si="313"/>
        <v>0</v>
      </c>
      <c r="AF710" s="142">
        <f t="shared" si="314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28"/>
        <v>0</v>
      </c>
      <c r="AK710" s="141">
        <f t="shared" si="329"/>
        <v>0</v>
      </c>
      <c r="AL710" s="142">
        <f t="shared" si="315"/>
        <v>0</v>
      </c>
      <c r="AM710" s="142">
        <f t="shared" si="316"/>
        <v>0</v>
      </c>
      <c r="AN710" s="142">
        <f t="shared" si="317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18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19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20"/>
        <v>0</v>
      </c>
      <c r="BO710" s="128">
        <f t="shared" si="321"/>
        <v>0</v>
      </c>
      <c r="BP710" s="120"/>
      <c r="BQ710" s="56">
        <f t="shared" si="322"/>
        <v>0</v>
      </c>
      <c r="BR710" s="52">
        <f t="shared" si="323"/>
        <v>0</v>
      </c>
      <c r="BS710" s="52">
        <f t="shared" si="324"/>
        <v>0</v>
      </c>
      <c r="BT710" s="32">
        <f>IF(OR(LOOKUP(V710,Sheet2!A$3:A$25,Sheet2!B$3:B$25)=1,G710=0),0,AW710-AO710*0.2*G710)</f>
        <v>0</v>
      </c>
      <c r="BU710" s="52">
        <f t="shared" si="325"/>
        <v>0</v>
      </c>
      <c r="BV710" s="52">
        <f t="shared" si="326"/>
        <v>0</v>
      </c>
      <c r="BW710" s="32">
        <f t="shared" si="327"/>
        <v>0</v>
      </c>
    </row>
    <row r="711" spans="4:75">
      <c r="D711" s="103">
        <f t="shared" si="307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09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10"/>
        <v>0</v>
      </c>
      <c r="T711" s="118">
        <v>0</v>
      </c>
      <c r="V711" s="141">
        <f t="shared" si="308"/>
        <v>0</v>
      </c>
      <c r="W711" s="142">
        <f t="shared" si="311"/>
        <v>0</v>
      </c>
      <c r="X711" s="142">
        <f t="shared" si="303"/>
        <v>0</v>
      </c>
      <c r="Y711" s="142">
        <f t="shared" si="304"/>
        <v>0</v>
      </c>
      <c r="Z711" s="142">
        <f>Y711+LOOKUP(V711,Sheet2!A$3:A$24,Sheet2!J$3:J$24)</f>
        <v>0</v>
      </c>
      <c r="AA711" s="142">
        <f t="shared" si="312"/>
        <v>0</v>
      </c>
      <c r="AB711" s="142">
        <f t="shared" si="305"/>
        <v>0</v>
      </c>
      <c r="AC711" s="142">
        <f t="shared" si="306"/>
        <v>0</v>
      </c>
      <c r="AD711" s="142">
        <f>AC711+LOOKUP(V711,Sheet2!A$3:A$24,Sheet2!J$3:J$24)</f>
        <v>0</v>
      </c>
      <c r="AE711" s="142">
        <f t="shared" si="313"/>
        <v>0</v>
      </c>
      <c r="AF711" s="142">
        <f t="shared" si="314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28"/>
        <v>0</v>
      </c>
      <c r="AK711" s="141">
        <f t="shared" si="329"/>
        <v>0</v>
      </c>
      <c r="AL711" s="142">
        <f t="shared" si="315"/>
        <v>0</v>
      </c>
      <c r="AM711" s="142">
        <f t="shared" si="316"/>
        <v>0</v>
      </c>
      <c r="AN711" s="142">
        <f t="shared" si="317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18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19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20"/>
        <v>0</v>
      </c>
      <c r="BO711" s="128">
        <f t="shared" si="321"/>
        <v>0</v>
      </c>
      <c r="BP711" s="120"/>
      <c r="BQ711" s="56">
        <f t="shared" si="322"/>
        <v>0</v>
      </c>
      <c r="BR711" s="52">
        <f t="shared" si="323"/>
        <v>0</v>
      </c>
      <c r="BS711" s="52">
        <f t="shared" si="324"/>
        <v>0</v>
      </c>
      <c r="BT711" s="32">
        <f>IF(OR(LOOKUP(V711,Sheet2!A$3:A$25,Sheet2!B$3:B$25)=1,G711=0),0,AW711-AO711*0.2*G711)</f>
        <v>0</v>
      </c>
      <c r="BU711" s="52">
        <f t="shared" si="325"/>
        <v>0</v>
      </c>
      <c r="BV711" s="52">
        <f t="shared" si="326"/>
        <v>0</v>
      </c>
      <c r="BW711" s="32">
        <f t="shared" si="327"/>
        <v>0</v>
      </c>
    </row>
    <row r="712" spans="4:75">
      <c r="D712" s="103">
        <f t="shared" ref="D712:D747" si="330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09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10"/>
        <v>0</v>
      </c>
      <c r="T712" s="118">
        <v>0</v>
      </c>
      <c r="V712" s="141">
        <f t="shared" si="308"/>
        <v>0</v>
      </c>
      <c r="W712" s="142">
        <f t="shared" si="311"/>
        <v>0</v>
      </c>
      <c r="X712" s="142">
        <f t="shared" si="303"/>
        <v>0</v>
      </c>
      <c r="Y712" s="142">
        <f t="shared" si="304"/>
        <v>0</v>
      </c>
      <c r="Z712" s="142">
        <f>Y712+LOOKUP(V712,Sheet2!A$3:A$24,Sheet2!J$3:J$24)</f>
        <v>0</v>
      </c>
      <c r="AA712" s="142">
        <f t="shared" si="312"/>
        <v>0</v>
      </c>
      <c r="AB712" s="142">
        <f t="shared" si="305"/>
        <v>0</v>
      </c>
      <c r="AC712" s="142">
        <f t="shared" si="306"/>
        <v>0</v>
      </c>
      <c r="AD712" s="142">
        <f>AC712+LOOKUP(V712,Sheet2!A$3:A$24,Sheet2!J$3:J$24)</f>
        <v>0</v>
      </c>
      <c r="AE712" s="142">
        <f t="shared" si="313"/>
        <v>0</v>
      </c>
      <c r="AF712" s="142">
        <f t="shared" si="314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28"/>
        <v>0</v>
      </c>
      <c r="AK712" s="141">
        <f t="shared" si="329"/>
        <v>0</v>
      </c>
      <c r="AL712" s="142">
        <f t="shared" si="315"/>
        <v>0</v>
      </c>
      <c r="AM712" s="142">
        <f t="shared" si="316"/>
        <v>0</v>
      </c>
      <c r="AN712" s="142">
        <f t="shared" si="317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18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19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20"/>
        <v>0</v>
      </c>
      <c r="BO712" s="128">
        <f t="shared" si="321"/>
        <v>0</v>
      </c>
      <c r="BP712" s="120"/>
      <c r="BQ712" s="56">
        <f t="shared" si="322"/>
        <v>0</v>
      </c>
      <c r="BR712" s="52">
        <f t="shared" si="323"/>
        <v>0</v>
      </c>
      <c r="BS712" s="52">
        <f t="shared" si="324"/>
        <v>0</v>
      </c>
      <c r="BT712" s="32">
        <f>IF(OR(LOOKUP(V712,Sheet2!A$3:A$25,Sheet2!B$3:B$25)=1,G712=0),0,AW712-AO712*0.2*G712)</f>
        <v>0</v>
      </c>
      <c r="BU712" s="52">
        <f t="shared" si="325"/>
        <v>0</v>
      </c>
      <c r="BV712" s="52">
        <f t="shared" si="326"/>
        <v>0</v>
      </c>
      <c r="BW712" s="32">
        <f t="shared" si="327"/>
        <v>0</v>
      </c>
    </row>
    <row r="713" spans="4:75">
      <c r="D713" s="103">
        <f t="shared" si="330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09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10"/>
        <v>0</v>
      </c>
      <c r="T713" s="118">
        <v>0</v>
      </c>
      <c r="V713" s="141">
        <f t="shared" si="308"/>
        <v>0</v>
      </c>
      <c r="W713" s="142">
        <f t="shared" si="311"/>
        <v>0</v>
      </c>
      <c r="X713" s="142">
        <f t="shared" si="303"/>
        <v>0</v>
      </c>
      <c r="Y713" s="142">
        <f t="shared" si="304"/>
        <v>0</v>
      </c>
      <c r="Z713" s="142">
        <f>Y713+LOOKUP(V713,Sheet2!A$3:A$24,Sheet2!J$3:J$24)</f>
        <v>0</v>
      </c>
      <c r="AA713" s="142">
        <f t="shared" si="312"/>
        <v>0</v>
      </c>
      <c r="AB713" s="142">
        <f t="shared" si="305"/>
        <v>0</v>
      </c>
      <c r="AC713" s="142">
        <f t="shared" si="306"/>
        <v>0</v>
      </c>
      <c r="AD713" s="142">
        <f>AC713+LOOKUP(V713,Sheet2!A$3:A$24,Sheet2!J$3:J$24)</f>
        <v>0</v>
      </c>
      <c r="AE713" s="142">
        <f t="shared" si="313"/>
        <v>0</v>
      </c>
      <c r="AF713" s="142">
        <f t="shared" si="314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28"/>
        <v>0</v>
      </c>
      <c r="AK713" s="141">
        <f t="shared" si="329"/>
        <v>0</v>
      </c>
      <c r="AL713" s="142">
        <f t="shared" si="315"/>
        <v>0</v>
      </c>
      <c r="AM713" s="142">
        <f t="shared" si="316"/>
        <v>0</v>
      </c>
      <c r="AN713" s="142">
        <f t="shared" si="317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18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19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20"/>
        <v>0</v>
      </c>
      <c r="BO713" s="128">
        <f t="shared" si="321"/>
        <v>0</v>
      </c>
      <c r="BP713" s="120"/>
      <c r="BQ713" s="56">
        <f t="shared" si="322"/>
        <v>0</v>
      </c>
      <c r="BR713" s="52">
        <f t="shared" si="323"/>
        <v>0</v>
      </c>
      <c r="BS713" s="52">
        <f t="shared" si="324"/>
        <v>0</v>
      </c>
      <c r="BT713" s="32">
        <f>IF(OR(LOOKUP(V713,Sheet2!A$3:A$25,Sheet2!B$3:B$25)=1,G713=0),0,AW713-AO713*0.2*G713)</f>
        <v>0</v>
      </c>
      <c r="BU713" s="52">
        <f t="shared" si="325"/>
        <v>0</v>
      </c>
      <c r="BV713" s="52">
        <f t="shared" si="326"/>
        <v>0</v>
      </c>
      <c r="BW713" s="32">
        <f t="shared" si="327"/>
        <v>0</v>
      </c>
    </row>
    <row r="714" spans="4:75">
      <c r="D714" s="103">
        <f t="shared" si="330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09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10"/>
        <v>0</v>
      </c>
      <c r="T714" s="118">
        <v>0</v>
      </c>
      <c r="V714" s="141">
        <f t="shared" si="308"/>
        <v>0</v>
      </c>
      <c r="W714" s="142">
        <f t="shared" si="311"/>
        <v>0</v>
      </c>
      <c r="X714" s="142">
        <f t="shared" ref="X714:X777" si="331">IF($G714=0,0,E714)</f>
        <v>0</v>
      </c>
      <c r="Y714" s="142">
        <f t="shared" ref="Y714:Y777" si="332">IF($G714=0,0,F714)</f>
        <v>0</v>
      </c>
      <c r="Z714" s="142">
        <f>Y714+LOOKUP(V714,Sheet2!A$3:A$24,Sheet2!J$3:J$24)</f>
        <v>0</v>
      </c>
      <c r="AA714" s="142">
        <f t="shared" si="312"/>
        <v>0</v>
      </c>
      <c r="AB714" s="142">
        <f t="shared" ref="AB714:AB777" si="333">IF($G714=0,0,E715)</f>
        <v>0</v>
      </c>
      <c r="AC714" s="142">
        <f t="shared" ref="AC714:AC777" si="334">IF($G714=0,0,F715)</f>
        <v>0</v>
      </c>
      <c r="AD714" s="142">
        <f>AC714+LOOKUP(V714,Sheet2!A$3:A$24,Sheet2!J$3:J$24)</f>
        <v>0</v>
      </c>
      <c r="AE714" s="142">
        <f t="shared" si="313"/>
        <v>0</v>
      </c>
      <c r="AF714" s="142">
        <f t="shared" si="314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28"/>
        <v>0</v>
      </c>
      <c r="AK714" s="141">
        <f t="shared" si="329"/>
        <v>0</v>
      </c>
      <c r="AL714" s="142">
        <f t="shared" si="315"/>
        <v>0</v>
      </c>
      <c r="AM714" s="142">
        <f t="shared" si="316"/>
        <v>0</v>
      </c>
      <c r="AN714" s="142">
        <f t="shared" si="317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18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19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20"/>
        <v>0</v>
      </c>
      <c r="BO714" s="128">
        <f t="shared" si="321"/>
        <v>0</v>
      </c>
      <c r="BP714" s="120"/>
      <c r="BQ714" s="56">
        <f t="shared" si="322"/>
        <v>0</v>
      </c>
      <c r="BR714" s="52">
        <f t="shared" si="323"/>
        <v>0</v>
      </c>
      <c r="BS714" s="52">
        <f t="shared" si="324"/>
        <v>0</v>
      </c>
      <c r="BT714" s="32">
        <f>IF(OR(LOOKUP(V714,Sheet2!A$3:A$25,Sheet2!B$3:B$25)=1,G714=0),0,AW714-AO714*0.2*G714)</f>
        <v>0</v>
      </c>
      <c r="BU714" s="52">
        <f t="shared" si="325"/>
        <v>0</v>
      </c>
      <c r="BV714" s="52">
        <f t="shared" si="326"/>
        <v>0</v>
      </c>
      <c r="BW714" s="32">
        <f t="shared" si="327"/>
        <v>0</v>
      </c>
    </row>
    <row r="715" spans="4:75">
      <c r="D715" s="103">
        <f t="shared" si="330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09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10"/>
        <v>0</v>
      </c>
      <c r="T715" s="118">
        <v>0</v>
      </c>
      <c r="V715" s="141">
        <f t="shared" si="308"/>
        <v>0</v>
      </c>
      <c r="W715" s="142">
        <f t="shared" si="311"/>
        <v>0</v>
      </c>
      <c r="X715" s="142">
        <f t="shared" si="331"/>
        <v>0</v>
      </c>
      <c r="Y715" s="142">
        <f t="shared" si="332"/>
        <v>0</v>
      </c>
      <c r="Z715" s="142">
        <f>Y715+LOOKUP(V715,Sheet2!A$3:A$24,Sheet2!J$3:J$24)</f>
        <v>0</v>
      </c>
      <c r="AA715" s="142">
        <f t="shared" si="312"/>
        <v>0</v>
      </c>
      <c r="AB715" s="142">
        <f t="shared" si="333"/>
        <v>0</v>
      </c>
      <c r="AC715" s="142">
        <f t="shared" si="334"/>
        <v>0</v>
      </c>
      <c r="AD715" s="142">
        <f>AC715+LOOKUP(V715,Sheet2!A$3:A$24,Sheet2!J$3:J$24)</f>
        <v>0</v>
      </c>
      <c r="AE715" s="142">
        <f t="shared" si="313"/>
        <v>0</v>
      </c>
      <c r="AF715" s="142">
        <f t="shared" si="314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28"/>
        <v>0</v>
      </c>
      <c r="AK715" s="141">
        <f t="shared" si="329"/>
        <v>0</v>
      </c>
      <c r="AL715" s="142">
        <f t="shared" si="315"/>
        <v>0</v>
      </c>
      <c r="AM715" s="142">
        <f t="shared" si="316"/>
        <v>0</v>
      </c>
      <c r="AN715" s="142">
        <f t="shared" si="317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18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19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20"/>
        <v>0</v>
      </c>
      <c r="BO715" s="128">
        <f t="shared" si="321"/>
        <v>0</v>
      </c>
      <c r="BP715" s="120"/>
      <c r="BQ715" s="56">
        <f t="shared" si="322"/>
        <v>0</v>
      </c>
      <c r="BR715" s="52">
        <f t="shared" si="323"/>
        <v>0</v>
      </c>
      <c r="BS715" s="52">
        <f t="shared" si="324"/>
        <v>0</v>
      </c>
      <c r="BT715" s="32">
        <f>IF(OR(LOOKUP(V715,Sheet2!A$3:A$25,Sheet2!B$3:B$25)=1,G715=0),0,AW715-AO715*0.2*G715)</f>
        <v>0</v>
      </c>
      <c r="BU715" s="52">
        <f t="shared" si="325"/>
        <v>0</v>
      </c>
      <c r="BV715" s="52">
        <f t="shared" si="326"/>
        <v>0</v>
      </c>
      <c r="BW715" s="32">
        <f t="shared" si="327"/>
        <v>0</v>
      </c>
    </row>
    <row r="716" spans="4:75">
      <c r="D716" s="103">
        <f t="shared" si="330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09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10"/>
        <v>0</v>
      </c>
      <c r="T716" s="118">
        <v>0</v>
      </c>
      <c r="V716" s="141">
        <f t="shared" si="308"/>
        <v>0</v>
      </c>
      <c r="W716" s="142">
        <f t="shared" si="311"/>
        <v>0</v>
      </c>
      <c r="X716" s="142">
        <f t="shared" si="331"/>
        <v>0</v>
      </c>
      <c r="Y716" s="142">
        <f t="shared" si="332"/>
        <v>0</v>
      </c>
      <c r="Z716" s="142">
        <f>Y716+LOOKUP(V716,Sheet2!A$3:A$24,Sheet2!J$3:J$24)</f>
        <v>0</v>
      </c>
      <c r="AA716" s="142">
        <f t="shared" si="312"/>
        <v>0</v>
      </c>
      <c r="AB716" s="142">
        <f t="shared" si="333"/>
        <v>0</v>
      </c>
      <c r="AC716" s="142">
        <f t="shared" si="334"/>
        <v>0</v>
      </c>
      <c r="AD716" s="142">
        <f>AC716+LOOKUP(V716,Sheet2!A$3:A$24,Sheet2!J$3:J$24)</f>
        <v>0</v>
      </c>
      <c r="AE716" s="142">
        <f t="shared" si="313"/>
        <v>0</v>
      </c>
      <c r="AF716" s="142">
        <f t="shared" si="314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28"/>
        <v>0</v>
      </c>
      <c r="AK716" s="141">
        <f t="shared" si="329"/>
        <v>0</v>
      </c>
      <c r="AL716" s="142">
        <f t="shared" si="315"/>
        <v>0</v>
      </c>
      <c r="AM716" s="142">
        <f t="shared" si="316"/>
        <v>0</v>
      </c>
      <c r="AN716" s="142">
        <f t="shared" si="317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18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19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20"/>
        <v>0</v>
      </c>
      <c r="BO716" s="128">
        <f t="shared" si="321"/>
        <v>0</v>
      </c>
      <c r="BP716" s="120"/>
      <c r="BQ716" s="56">
        <f t="shared" si="322"/>
        <v>0</v>
      </c>
      <c r="BR716" s="52">
        <f t="shared" si="323"/>
        <v>0</v>
      </c>
      <c r="BS716" s="52">
        <f t="shared" si="324"/>
        <v>0</v>
      </c>
      <c r="BT716" s="32">
        <f>IF(OR(LOOKUP(V716,Sheet2!A$3:A$25,Sheet2!B$3:B$25)=1,G716=0),0,AW716-AO716*0.2*G716)</f>
        <v>0</v>
      </c>
      <c r="BU716" s="52">
        <f t="shared" si="325"/>
        <v>0</v>
      </c>
      <c r="BV716" s="52">
        <f t="shared" si="326"/>
        <v>0</v>
      </c>
      <c r="BW716" s="32">
        <f t="shared" si="327"/>
        <v>0</v>
      </c>
    </row>
    <row r="717" spans="4:75">
      <c r="D717" s="103">
        <f t="shared" si="330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09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10"/>
        <v>0</v>
      </c>
      <c r="T717" s="118">
        <v>0</v>
      </c>
      <c r="V717" s="141">
        <f t="shared" si="308"/>
        <v>0</v>
      </c>
      <c r="W717" s="142">
        <f t="shared" si="311"/>
        <v>0</v>
      </c>
      <c r="X717" s="142">
        <f t="shared" si="331"/>
        <v>0</v>
      </c>
      <c r="Y717" s="142">
        <f t="shared" si="332"/>
        <v>0</v>
      </c>
      <c r="Z717" s="142">
        <f>Y717+LOOKUP(V717,Sheet2!A$3:A$24,Sheet2!J$3:J$24)</f>
        <v>0</v>
      </c>
      <c r="AA717" s="142">
        <f t="shared" si="312"/>
        <v>0</v>
      </c>
      <c r="AB717" s="142">
        <f t="shared" si="333"/>
        <v>0</v>
      </c>
      <c r="AC717" s="142">
        <f t="shared" si="334"/>
        <v>0</v>
      </c>
      <c r="AD717" s="142">
        <f>AC717+LOOKUP(V717,Sheet2!A$3:A$24,Sheet2!J$3:J$24)</f>
        <v>0</v>
      </c>
      <c r="AE717" s="142">
        <f t="shared" si="313"/>
        <v>0</v>
      </c>
      <c r="AF717" s="142">
        <f t="shared" si="314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28"/>
        <v>0</v>
      </c>
      <c r="AK717" s="141">
        <f t="shared" si="329"/>
        <v>0</v>
      </c>
      <c r="AL717" s="142">
        <f t="shared" si="315"/>
        <v>0</v>
      </c>
      <c r="AM717" s="142">
        <f t="shared" si="316"/>
        <v>0</v>
      </c>
      <c r="AN717" s="142">
        <f t="shared" si="317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18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19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20"/>
        <v>0</v>
      </c>
      <c r="BO717" s="128">
        <f t="shared" si="321"/>
        <v>0</v>
      </c>
      <c r="BP717" s="120"/>
      <c r="BQ717" s="56">
        <f t="shared" si="322"/>
        <v>0</v>
      </c>
      <c r="BR717" s="52">
        <f t="shared" si="323"/>
        <v>0</v>
      </c>
      <c r="BS717" s="52">
        <f t="shared" si="324"/>
        <v>0</v>
      </c>
      <c r="BT717" s="32">
        <f>IF(OR(LOOKUP(V717,Sheet2!A$3:A$25,Sheet2!B$3:B$25)=1,G717=0),0,AW717-AO717*0.2*G717)</f>
        <v>0</v>
      </c>
      <c r="BU717" s="52">
        <f t="shared" si="325"/>
        <v>0</v>
      </c>
      <c r="BV717" s="52">
        <f t="shared" si="326"/>
        <v>0</v>
      </c>
      <c r="BW717" s="32">
        <f t="shared" si="327"/>
        <v>0</v>
      </c>
    </row>
    <row r="718" spans="4:75">
      <c r="D718" s="103">
        <f t="shared" si="330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09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10"/>
        <v>0</v>
      </c>
      <c r="T718" s="118">
        <v>0</v>
      </c>
      <c r="V718" s="141">
        <f t="shared" si="308"/>
        <v>0</v>
      </c>
      <c r="W718" s="142">
        <f t="shared" si="311"/>
        <v>0</v>
      </c>
      <c r="X718" s="142">
        <f t="shared" si="331"/>
        <v>0</v>
      </c>
      <c r="Y718" s="142">
        <f t="shared" si="332"/>
        <v>0</v>
      </c>
      <c r="Z718" s="142">
        <f>Y718+LOOKUP(V718,Sheet2!A$3:A$24,Sheet2!J$3:J$24)</f>
        <v>0</v>
      </c>
      <c r="AA718" s="142">
        <f t="shared" si="312"/>
        <v>0</v>
      </c>
      <c r="AB718" s="142">
        <f t="shared" si="333"/>
        <v>0</v>
      </c>
      <c r="AC718" s="142">
        <f t="shared" si="334"/>
        <v>0</v>
      </c>
      <c r="AD718" s="142">
        <f>AC718+LOOKUP(V718,Sheet2!A$3:A$24,Sheet2!J$3:J$24)</f>
        <v>0</v>
      </c>
      <c r="AE718" s="142">
        <f t="shared" si="313"/>
        <v>0</v>
      </c>
      <c r="AF718" s="142">
        <f t="shared" si="314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28"/>
        <v>0</v>
      </c>
      <c r="AK718" s="141">
        <f t="shared" si="329"/>
        <v>0</v>
      </c>
      <c r="AL718" s="142">
        <f t="shared" si="315"/>
        <v>0</v>
      </c>
      <c r="AM718" s="142">
        <f t="shared" si="316"/>
        <v>0</v>
      </c>
      <c r="AN718" s="142">
        <f t="shared" si="317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18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19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20"/>
        <v>0</v>
      </c>
      <c r="BO718" s="128">
        <f t="shared" si="321"/>
        <v>0</v>
      </c>
      <c r="BP718" s="120"/>
      <c r="BQ718" s="56">
        <f t="shared" si="322"/>
        <v>0</v>
      </c>
      <c r="BR718" s="52">
        <f t="shared" si="323"/>
        <v>0</v>
      </c>
      <c r="BS718" s="52">
        <f t="shared" si="324"/>
        <v>0</v>
      </c>
      <c r="BT718" s="32">
        <f>IF(OR(LOOKUP(V718,Sheet2!A$3:A$25,Sheet2!B$3:B$25)=1,G718=0),0,AW718-AO718*0.2*G718)</f>
        <v>0</v>
      </c>
      <c r="BU718" s="52">
        <f t="shared" si="325"/>
        <v>0</v>
      </c>
      <c r="BV718" s="52">
        <f t="shared" si="326"/>
        <v>0</v>
      </c>
      <c r="BW718" s="32">
        <f t="shared" si="327"/>
        <v>0</v>
      </c>
    </row>
    <row r="719" spans="4:75">
      <c r="D719" s="103">
        <f t="shared" si="330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09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10"/>
        <v>0</v>
      </c>
      <c r="T719" s="118">
        <v>0</v>
      </c>
      <c r="V719" s="141">
        <f t="shared" si="308"/>
        <v>0</v>
      </c>
      <c r="W719" s="142">
        <f t="shared" si="311"/>
        <v>0</v>
      </c>
      <c r="X719" s="142">
        <f t="shared" si="331"/>
        <v>0</v>
      </c>
      <c r="Y719" s="142">
        <f t="shared" si="332"/>
        <v>0</v>
      </c>
      <c r="Z719" s="142">
        <f>Y719+LOOKUP(V719,Sheet2!A$3:A$24,Sheet2!J$3:J$24)</f>
        <v>0</v>
      </c>
      <c r="AA719" s="142">
        <f t="shared" si="312"/>
        <v>0</v>
      </c>
      <c r="AB719" s="142">
        <f t="shared" si="333"/>
        <v>0</v>
      </c>
      <c r="AC719" s="142">
        <f t="shared" si="334"/>
        <v>0</v>
      </c>
      <c r="AD719" s="142">
        <f>AC719+LOOKUP(V719,Sheet2!A$3:A$24,Sheet2!J$3:J$24)</f>
        <v>0</v>
      </c>
      <c r="AE719" s="142">
        <f t="shared" si="313"/>
        <v>0</v>
      </c>
      <c r="AF719" s="142">
        <f t="shared" si="314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28"/>
        <v>0</v>
      </c>
      <c r="AK719" s="141">
        <f t="shared" si="329"/>
        <v>0</v>
      </c>
      <c r="AL719" s="142">
        <f t="shared" si="315"/>
        <v>0</v>
      </c>
      <c r="AM719" s="142">
        <f t="shared" si="316"/>
        <v>0</v>
      </c>
      <c r="AN719" s="142">
        <f t="shared" si="317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18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19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20"/>
        <v>0</v>
      </c>
      <c r="BO719" s="128">
        <f t="shared" si="321"/>
        <v>0</v>
      </c>
      <c r="BP719" s="120"/>
      <c r="BQ719" s="56">
        <f t="shared" si="322"/>
        <v>0</v>
      </c>
      <c r="BR719" s="52">
        <f t="shared" si="323"/>
        <v>0</v>
      </c>
      <c r="BS719" s="52">
        <f t="shared" si="324"/>
        <v>0</v>
      </c>
      <c r="BT719" s="32">
        <f>IF(OR(LOOKUP(V719,Sheet2!A$3:A$25,Sheet2!B$3:B$25)=1,G719=0),0,AW719-AO719*0.2*G719)</f>
        <v>0</v>
      </c>
      <c r="BU719" s="52">
        <f t="shared" si="325"/>
        <v>0</v>
      </c>
      <c r="BV719" s="52">
        <f t="shared" si="326"/>
        <v>0</v>
      </c>
      <c r="BW719" s="32">
        <f t="shared" si="327"/>
        <v>0</v>
      </c>
    </row>
    <row r="720" spans="4:75">
      <c r="D720" s="103">
        <f t="shared" si="330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09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10"/>
        <v>0</v>
      </c>
      <c r="T720" s="118">
        <v>0</v>
      </c>
      <c r="V720" s="141">
        <f t="shared" si="308"/>
        <v>0</v>
      </c>
      <c r="W720" s="142">
        <f t="shared" si="311"/>
        <v>0</v>
      </c>
      <c r="X720" s="142">
        <f t="shared" si="331"/>
        <v>0</v>
      </c>
      <c r="Y720" s="142">
        <f t="shared" si="332"/>
        <v>0</v>
      </c>
      <c r="Z720" s="142">
        <f>Y720+LOOKUP(V720,Sheet2!A$3:A$24,Sheet2!J$3:J$24)</f>
        <v>0</v>
      </c>
      <c r="AA720" s="142">
        <f t="shared" si="312"/>
        <v>0</v>
      </c>
      <c r="AB720" s="142">
        <f t="shared" si="333"/>
        <v>0</v>
      </c>
      <c r="AC720" s="142">
        <f t="shared" si="334"/>
        <v>0</v>
      </c>
      <c r="AD720" s="142">
        <f>AC720+LOOKUP(V720,Sheet2!A$3:A$24,Sheet2!J$3:J$24)</f>
        <v>0</v>
      </c>
      <c r="AE720" s="142">
        <f t="shared" si="313"/>
        <v>0</v>
      </c>
      <c r="AF720" s="142">
        <f t="shared" si="314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28"/>
        <v>0</v>
      </c>
      <c r="AK720" s="141">
        <f t="shared" si="329"/>
        <v>0</v>
      </c>
      <c r="AL720" s="142">
        <f t="shared" si="315"/>
        <v>0</v>
      </c>
      <c r="AM720" s="142">
        <f t="shared" si="316"/>
        <v>0</v>
      </c>
      <c r="AN720" s="142">
        <f t="shared" si="317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18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19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20"/>
        <v>0</v>
      </c>
      <c r="BO720" s="128">
        <f t="shared" si="321"/>
        <v>0</v>
      </c>
      <c r="BP720" s="120"/>
      <c r="BQ720" s="56">
        <f t="shared" si="322"/>
        <v>0</v>
      </c>
      <c r="BR720" s="52">
        <f t="shared" si="323"/>
        <v>0</v>
      </c>
      <c r="BS720" s="52">
        <f t="shared" si="324"/>
        <v>0</v>
      </c>
      <c r="BT720" s="32">
        <f>IF(OR(LOOKUP(V720,Sheet2!A$3:A$25,Sheet2!B$3:B$25)=1,G720=0),0,AW720-AO720*0.2*G720)</f>
        <v>0</v>
      </c>
      <c r="BU720" s="52">
        <f t="shared" si="325"/>
        <v>0</v>
      </c>
      <c r="BV720" s="52">
        <f t="shared" si="326"/>
        <v>0</v>
      </c>
      <c r="BW720" s="32">
        <f t="shared" si="327"/>
        <v>0</v>
      </c>
    </row>
    <row r="721" spans="4:75">
      <c r="D721" s="103">
        <f t="shared" si="330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09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10"/>
        <v>0</v>
      </c>
      <c r="T721" s="118">
        <v>0</v>
      </c>
      <c r="V721" s="141">
        <f t="shared" si="308"/>
        <v>0</v>
      </c>
      <c r="W721" s="142">
        <f t="shared" si="311"/>
        <v>0</v>
      </c>
      <c r="X721" s="142">
        <f t="shared" si="331"/>
        <v>0</v>
      </c>
      <c r="Y721" s="142">
        <f t="shared" si="332"/>
        <v>0</v>
      </c>
      <c r="Z721" s="142">
        <f>Y721+LOOKUP(V721,Sheet2!A$3:A$24,Sheet2!J$3:J$24)</f>
        <v>0</v>
      </c>
      <c r="AA721" s="142">
        <f t="shared" si="312"/>
        <v>0</v>
      </c>
      <c r="AB721" s="142">
        <f t="shared" si="333"/>
        <v>0</v>
      </c>
      <c r="AC721" s="142">
        <f t="shared" si="334"/>
        <v>0</v>
      </c>
      <c r="AD721" s="142">
        <f>AC721+LOOKUP(V721,Sheet2!A$3:A$24,Sheet2!J$3:J$24)</f>
        <v>0</v>
      </c>
      <c r="AE721" s="142">
        <f t="shared" si="313"/>
        <v>0</v>
      </c>
      <c r="AF721" s="142">
        <f t="shared" si="314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28"/>
        <v>0</v>
      </c>
      <c r="AK721" s="141">
        <f t="shared" si="329"/>
        <v>0</v>
      </c>
      <c r="AL721" s="142">
        <f t="shared" si="315"/>
        <v>0</v>
      </c>
      <c r="AM721" s="142">
        <f t="shared" si="316"/>
        <v>0</v>
      </c>
      <c r="AN721" s="142">
        <f t="shared" si="317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18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19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20"/>
        <v>0</v>
      </c>
      <c r="BO721" s="128">
        <f t="shared" si="321"/>
        <v>0</v>
      </c>
      <c r="BP721" s="120"/>
      <c r="BQ721" s="56">
        <f t="shared" si="322"/>
        <v>0</v>
      </c>
      <c r="BR721" s="52">
        <f t="shared" si="323"/>
        <v>0</v>
      </c>
      <c r="BS721" s="52">
        <f t="shared" si="324"/>
        <v>0</v>
      </c>
      <c r="BT721" s="32">
        <f>IF(OR(LOOKUP(V721,Sheet2!A$3:A$25,Sheet2!B$3:B$25)=1,G721=0),0,AW721-AO721*0.2*G721)</f>
        <v>0</v>
      </c>
      <c r="BU721" s="52">
        <f t="shared" si="325"/>
        <v>0</v>
      </c>
      <c r="BV721" s="52">
        <f t="shared" si="326"/>
        <v>0</v>
      </c>
      <c r="BW721" s="32">
        <f t="shared" si="327"/>
        <v>0</v>
      </c>
    </row>
    <row r="722" spans="4:75">
      <c r="D722" s="103">
        <f t="shared" si="330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09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10"/>
        <v>0</v>
      </c>
      <c r="T722" s="118">
        <v>0</v>
      </c>
      <c r="V722" s="141">
        <f t="shared" si="308"/>
        <v>0</v>
      </c>
      <c r="W722" s="142">
        <f t="shared" si="311"/>
        <v>0</v>
      </c>
      <c r="X722" s="142">
        <f t="shared" si="331"/>
        <v>0</v>
      </c>
      <c r="Y722" s="142">
        <f t="shared" si="332"/>
        <v>0</v>
      </c>
      <c r="Z722" s="142">
        <f>Y722+LOOKUP(V722,Sheet2!A$3:A$24,Sheet2!J$3:J$24)</f>
        <v>0</v>
      </c>
      <c r="AA722" s="142">
        <f t="shared" si="312"/>
        <v>0</v>
      </c>
      <c r="AB722" s="142">
        <f t="shared" si="333"/>
        <v>0</v>
      </c>
      <c r="AC722" s="142">
        <f t="shared" si="334"/>
        <v>0</v>
      </c>
      <c r="AD722" s="142">
        <f>AC722+LOOKUP(V722,Sheet2!A$3:A$24,Sheet2!J$3:J$24)</f>
        <v>0</v>
      </c>
      <c r="AE722" s="142">
        <f t="shared" si="313"/>
        <v>0</v>
      </c>
      <c r="AF722" s="142">
        <f t="shared" si="314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28"/>
        <v>0</v>
      </c>
      <c r="AK722" s="141">
        <f t="shared" si="329"/>
        <v>0</v>
      </c>
      <c r="AL722" s="142">
        <f t="shared" si="315"/>
        <v>0</v>
      </c>
      <c r="AM722" s="142">
        <f t="shared" si="316"/>
        <v>0</v>
      </c>
      <c r="AN722" s="142">
        <f t="shared" si="317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18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19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20"/>
        <v>0</v>
      </c>
      <c r="BO722" s="128">
        <f t="shared" si="321"/>
        <v>0</v>
      </c>
      <c r="BP722" s="120"/>
      <c r="BQ722" s="56">
        <f t="shared" si="322"/>
        <v>0</v>
      </c>
      <c r="BR722" s="52">
        <f t="shared" si="323"/>
        <v>0</v>
      </c>
      <c r="BS722" s="52">
        <f t="shared" si="324"/>
        <v>0</v>
      </c>
      <c r="BT722" s="32">
        <f>IF(OR(LOOKUP(V722,Sheet2!A$3:A$25,Sheet2!B$3:B$25)=1,G722=0),0,AW722-AO722*0.2*G722)</f>
        <v>0</v>
      </c>
      <c r="BU722" s="52">
        <f t="shared" si="325"/>
        <v>0</v>
      </c>
      <c r="BV722" s="52">
        <f t="shared" si="326"/>
        <v>0</v>
      </c>
      <c r="BW722" s="32">
        <f t="shared" si="327"/>
        <v>0</v>
      </c>
    </row>
    <row r="723" spans="4:75">
      <c r="D723" s="103">
        <f t="shared" si="330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09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10"/>
        <v>0</v>
      </c>
      <c r="T723" s="118">
        <v>0</v>
      </c>
      <c r="V723" s="141">
        <f t="shared" si="308"/>
        <v>0</v>
      </c>
      <c r="W723" s="142">
        <f t="shared" si="311"/>
        <v>0</v>
      </c>
      <c r="X723" s="142">
        <f t="shared" si="331"/>
        <v>0</v>
      </c>
      <c r="Y723" s="142">
        <f t="shared" si="332"/>
        <v>0</v>
      </c>
      <c r="Z723" s="142">
        <f>Y723+LOOKUP(V723,Sheet2!A$3:A$24,Sheet2!J$3:J$24)</f>
        <v>0</v>
      </c>
      <c r="AA723" s="142">
        <f t="shared" si="312"/>
        <v>0</v>
      </c>
      <c r="AB723" s="142">
        <f t="shared" si="333"/>
        <v>0</v>
      </c>
      <c r="AC723" s="142">
        <f t="shared" si="334"/>
        <v>0</v>
      </c>
      <c r="AD723" s="142">
        <f>AC723+LOOKUP(V723,Sheet2!A$3:A$24,Sheet2!J$3:J$24)</f>
        <v>0</v>
      </c>
      <c r="AE723" s="142">
        <f t="shared" si="313"/>
        <v>0</v>
      </c>
      <c r="AF723" s="142">
        <f t="shared" si="314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28"/>
        <v>0</v>
      </c>
      <c r="AK723" s="141">
        <f t="shared" si="329"/>
        <v>0</v>
      </c>
      <c r="AL723" s="142">
        <f t="shared" si="315"/>
        <v>0</v>
      </c>
      <c r="AM723" s="142">
        <f t="shared" si="316"/>
        <v>0</v>
      </c>
      <c r="AN723" s="142">
        <f t="shared" si="317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18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19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20"/>
        <v>0</v>
      </c>
      <c r="BO723" s="128">
        <f t="shared" si="321"/>
        <v>0</v>
      </c>
      <c r="BP723" s="120"/>
      <c r="BQ723" s="56">
        <f t="shared" si="322"/>
        <v>0</v>
      </c>
      <c r="BR723" s="52">
        <f t="shared" si="323"/>
        <v>0</v>
      </c>
      <c r="BS723" s="52">
        <f t="shared" si="324"/>
        <v>0</v>
      </c>
      <c r="BT723" s="32">
        <f>IF(OR(LOOKUP(V723,Sheet2!A$3:A$25,Sheet2!B$3:B$25)=1,G723=0),0,AW723-AO723*0.2*G723)</f>
        <v>0</v>
      </c>
      <c r="BU723" s="52">
        <f t="shared" si="325"/>
        <v>0</v>
      </c>
      <c r="BV723" s="52">
        <f t="shared" si="326"/>
        <v>0</v>
      </c>
      <c r="BW723" s="32">
        <f t="shared" si="327"/>
        <v>0</v>
      </c>
    </row>
    <row r="724" spans="4:75">
      <c r="D724" s="103">
        <f t="shared" si="330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09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10"/>
        <v>0</v>
      </c>
      <c r="T724" s="118">
        <v>0</v>
      </c>
      <c r="V724" s="141">
        <f t="shared" si="308"/>
        <v>0</v>
      </c>
      <c r="W724" s="142">
        <f t="shared" si="311"/>
        <v>0</v>
      </c>
      <c r="X724" s="142">
        <f t="shared" si="331"/>
        <v>0</v>
      </c>
      <c r="Y724" s="142">
        <f t="shared" si="332"/>
        <v>0</v>
      </c>
      <c r="Z724" s="142">
        <f>Y724+LOOKUP(V724,Sheet2!A$3:A$24,Sheet2!J$3:J$24)</f>
        <v>0</v>
      </c>
      <c r="AA724" s="142">
        <f t="shared" si="312"/>
        <v>0</v>
      </c>
      <c r="AB724" s="142">
        <f t="shared" si="333"/>
        <v>0</v>
      </c>
      <c r="AC724" s="142">
        <f t="shared" si="334"/>
        <v>0</v>
      </c>
      <c r="AD724" s="142">
        <f>AC724+LOOKUP(V724,Sheet2!A$3:A$24,Sheet2!J$3:J$24)</f>
        <v>0</v>
      </c>
      <c r="AE724" s="142">
        <f t="shared" si="313"/>
        <v>0</v>
      </c>
      <c r="AF724" s="142">
        <f t="shared" si="314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28"/>
        <v>0</v>
      </c>
      <c r="AK724" s="141">
        <f t="shared" si="329"/>
        <v>0</v>
      </c>
      <c r="AL724" s="142">
        <f t="shared" si="315"/>
        <v>0</v>
      </c>
      <c r="AM724" s="142">
        <f t="shared" si="316"/>
        <v>0</v>
      </c>
      <c r="AN724" s="142">
        <f t="shared" si="317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18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19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20"/>
        <v>0</v>
      </c>
      <c r="BO724" s="128">
        <f t="shared" si="321"/>
        <v>0</v>
      </c>
      <c r="BP724" s="120"/>
      <c r="BQ724" s="56">
        <f t="shared" si="322"/>
        <v>0</v>
      </c>
      <c r="BR724" s="52">
        <f t="shared" si="323"/>
        <v>0</v>
      </c>
      <c r="BS724" s="52">
        <f t="shared" si="324"/>
        <v>0</v>
      </c>
      <c r="BT724" s="32">
        <f>IF(OR(LOOKUP(V724,Sheet2!A$3:A$25,Sheet2!B$3:B$25)=1,G724=0),0,AW724-AO724*0.2*G724)</f>
        <v>0</v>
      </c>
      <c r="BU724" s="52">
        <f t="shared" si="325"/>
        <v>0</v>
      </c>
      <c r="BV724" s="52">
        <f t="shared" si="326"/>
        <v>0</v>
      </c>
      <c r="BW724" s="32">
        <f t="shared" si="327"/>
        <v>0</v>
      </c>
    </row>
    <row r="725" spans="4:75">
      <c r="D725" s="103">
        <f t="shared" si="330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09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10"/>
        <v>0</v>
      </c>
      <c r="T725" s="118">
        <v>0</v>
      </c>
      <c r="V725" s="141">
        <f t="shared" si="308"/>
        <v>0</v>
      </c>
      <c r="W725" s="142">
        <f t="shared" si="311"/>
        <v>0</v>
      </c>
      <c r="X725" s="142">
        <f t="shared" si="331"/>
        <v>0</v>
      </c>
      <c r="Y725" s="142">
        <f t="shared" si="332"/>
        <v>0</v>
      </c>
      <c r="Z725" s="142">
        <f>Y725+LOOKUP(V725,Sheet2!A$3:A$24,Sheet2!J$3:J$24)</f>
        <v>0</v>
      </c>
      <c r="AA725" s="142">
        <f t="shared" si="312"/>
        <v>0</v>
      </c>
      <c r="AB725" s="142">
        <f t="shared" si="333"/>
        <v>0</v>
      </c>
      <c r="AC725" s="142">
        <f t="shared" si="334"/>
        <v>0</v>
      </c>
      <c r="AD725" s="142">
        <f>AC725+LOOKUP(V725,Sheet2!A$3:A$24,Sheet2!J$3:J$24)</f>
        <v>0</v>
      </c>
      <c r="AE725" s="142">
        <f t="shared" si="313"/>
        <v>0</v>
      </c>
      <c r="AF725" s="142">
        <f t="shared" si="314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28"/>
        <v>0</v>
      </c>
      <c r="AK725" s="141">
        <f t="shared" si="329"/>
        <v>0</v>
      </c>
      <c r="AL725" s="142">
        <f t="shared" si="315"/>
        <v>0</v>
      </c>
      <c r="AM725" s="142">
        <f t="shared" si="316"/>
        <v>0</v>
      </c>
      <c r="AN725" s="142">
        <f t="shared" si="317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18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19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20"/>
        <v>0</v>
      </c>
      <c r="BO725" s="128">
        <f t="shared" si="321"/>
        <v>0</v>
      </c>
      <c r="BP725" s="120"/>
      <c r="BQ725" s="56">
        <f t="shared" si="322"/>
        <v>0</v>
      </c>
      <c r="BR725" s="52">
        <f t="shared" si="323"/>
        <v>0</v>
      </c>
      <c r="BS725" s="52">
        <f t="shared" si="324"/>
        <v>0</v>
      </c>
      <c r="BT725" s="32">
        <f>IF(OR(LOOKUP(V725,Sheet2!A$3:A$25,Sheet2!B$3:B$25)=1,G725=0),0,AW725-AO725*0.2*G725)</f>
        <v>0</v>
      </c>
      <c r="BU725" s="52">
        <f t="shared" si="325"/>
        <v>0</v>
      </c>
      <c r="BV725" s="52">
        <f t="shared" si="326"/>
        <v>0</v>
      </c>
      <c r="BW725" s="32">
        <f t="shared" si="327"/>
        <v>0</v>
      </c>
    </row>
    <row r="726" spans="4:75">
      <c r="D726" s="103">
        <f t="shared" si="330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09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10"/>
        <v>0</v>
      </c>
      <c r="T726" s="118">
        <v>0</v>
      </c>
      <c r="V726" s="141">
        <f t="shared" si="308"/>
        <v>0</v>
      </c>
      <c r="W726" s="142">
        <f t="shared" si="311"/>
        <v>0</v>
      </c>
      <c r="X726" s="142">
        <f t="shared" si="331"/>
        <v>0</v>
      </c>
      <c r="Y726" s="142">
        <f t="shared" si="332"/>
        <v>0</v>
      </c>
      <c r="Z726" s="142">
        <f>Y726+LOOKUP(V726,Sheet2!A$3:A$24,Sheet2!J$3:J$24)</f>
        <v>0</v>
      </c>
      <c r="AA726" s="142">
        <f t="shared" si="312"/>
        <v>0</v>
      </c>
      <c r="AB726" s="142">
        <f t="shared" si="333"/>
        <v>0</v>
      </c>
      <c r="AC726" s="142">
        <f t="shared" si="334"/>
        <v>0</v>
      </c>
      <c r="AD726" s="142">
        <f>AC726+LOOKUP(V726,Sheet2!A$3:A$24,Sheet2!J$3:J$24)</f>
        <v>0</v>
      </c>
      <c r="AE726" s="142">
        <f t="shared" si="313"/>
        <v>0</v>
      </c>
      <c r="AF726" s="142">
        <f t="shared" si="314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28"/>
        <v>0</v>
      </c>
      <c r="AK726" s="141">
        <f t="shared" si="329"/>
        <v>0</v>
      </c>
      <c r="AL726" s="142">
        <f t="shared" si="315"/>
        <v>0</v>
      </c>
      <c r="AM726" s="142">
        <f t="shared" si="316"/>
        <v>0</v>
      </c>
      <c r="AN726" s="142">
        <f t="shared" si="317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18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19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20"/>
        <v>0</v>
      </c>
      <c r="BO726" s="128">
        <f t="shared" si="321"/>
        <v>0</v>
      </c>
      <c r="BP726" s="120"/>
      <c r="BQ726" s="56">
        <f t="shared" si="322"/>
        <v>0</v>
      </c>
      <c r="BR726" s="52">
        <f t="shared" si="323"/>
        <v>0</v>
      </c>
      <c r="BS726" s="52">
        <f t="shared" si="324"/>
        <v>0</v>
      </c>
      <c r="BT726" s="32">
        <f>IF(OR(LOOKUP(V726,Sheet2!A$3:A$25,Sheet2!B$3:B$25)=1,G726=0),0,AW726-AO726*0.2*G726)</f>
        <v>0</v>
      </c>
      <c r="BU726" s="52">
        <f t="shared" si="325"/>
        <v>0</v>
      </c>
      <c r="BV726" s="52">
        <f t="shared" si="326"/>
        <v>0</v>
      </c>
      <c r="BW726" s="32">
        <f t="shared" si="327"/>
        <v>0</v>
      </c>
    </row>
    <row r="727" spans="4:75">
      <c r="D727" s="103">
        <f t="shared" si="330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09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10"/>
        <v>0</v>
      </c>
      <c r="T727" s="118">
        <v>0</v>
      </c>
      <c r="V727" s="141">
        <f t="shared" si="308"/>
        <v>0</v>
      </c>
      <c r="W727" s="142">
        <f t="shared" si="311"/>
        <v>0</v>
      </c>
      <c r="X727" s="142">
        <f t="shared" si="331"/>
        <v>0</v>
      </c>
      <c r="Y727" s="142">
        <f t="shared" si="332"/>
        <v>0</v>
      </c>
      <c r="Z727" s="142">
        <f>Y727+LOOKUP(V727,Sheet2!A$3:A$24,Sheet2!J$3:J$24)</f>
        <v>0</v>
      </c>
      <c r="AA727" s="142">
        <f t="shared" si="312"/>
        <v>0</v>
      </c>
      <c r="AB727" s="142">
        <f t="shared" si="333"/>
        <v>0</v>
      </c>
      <c r="AC727" s="142">
        <f t="shared" si="334"/>
        <v>0</v>
      </c>
      <c r="AD727" s="142">
        <f>AC727+LOOKUP(V727,Sheet2!A$3:A$24,Sheet2!J$3:J$24)</f>
        <v>0</v>
      </c>
      <c r="AE727" s="142">
        <f t="shared" si="313"/>
        <v>0</v>
      </c>
      <c r="AF727" s="142">
        <f t="shared" si="314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28"/>
        <v>0</v>
      </c>
      <c r="AK727" s="141">
        <f t="shared" si="329"/>
        <v>0</v>
      </c>
      <c r="AL727" s="142">
        <f t="shared" si="315"/>
        <v>0</v>
      </c>
      <c r="AM727" s="142">
        <f t="shared" si="316"/>
        <v>0</v>
      </c>
      <c r="AN727" s="142">
        <f t="shared" si="317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18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19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20"/>
        <v>0</v>
      </c>
      <c r="BO727" s="128">
        <f t="shared" si="321"/>
        <v>0</v>
      </c>
      <c r="BP727" s="120"/>
      <c r="BQ727" s="56">
        <f t="shared" si="322"/>
        <v>0</v>
      </c>
      <c r="BR727" s="52">
        <f t="shared" si="323"/>
        <v>0</v>
      </c>
      <c r="BS727" s="52">
        <f t="shared" si="324"/>
        <v>0</v>
      </c>
      <c r="BT727" s="32">
        <f>IF(OR(LOOKUP(V727,Sheet2!A$3:A$25,Sheet2!B$3:B$25)=1,G727=0),0,AW727-AO727*0.2*G727)</f>
        <v>0</v>
      </c>
      <c r="BU727" s="52">
        <f t="shared" si="325"/>
        <v>0</v>
      </c>
      <c r="BV727" s="52">
        <f t="shared" si="326"/>
        <v>0</v>
      </c>
      <c r="BW727" s="32">
        <f t="shared" si="327"/>
        <v>0</v>
      </c>
    </row>
    <row r="728" spans="4:75">
      <c r="D728" s="103">
        <f t="shared" si="330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09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10"/>
        <v>0</v>
      </c>
      <c r="T728" s="118">
        <v>0</v>
      </c>
      <c r="V728" s="141">
        <f t="shared" si="308"/>
        <v>0</v>
      </c>
      <c r="W728" s="142">
        <f t="shared" si="311"/>
        <v>0</v>
      </c>
      <c r="X728" s="142">
        <f t="shared" si="331"/>
        <v>0</v>
      </c>
      <c r="Y728" s="142">
        <f t="shared" si="332"/>
        <v>0</v>
      </c>
      <c r="Z728" s="142">
        <f>Y728+LOOKUP(V728,Sheet2!A$3:A$24,Sheet2!J$3:J$24)</f>
        <v>0</v>
      </c>
      <c r="AA728" s="142">
        <f t="shared" si="312"/>
        <v>0</v>
      </c>
      <c r="AB728" s="142">
        <f t="shared" si="333"/>
        <v>0</v>
      </c>
      <c r="AC728" s="142">
        <f t="shared" si="334"/>
        <v>0</v>
      </c>
      <c r="AD728" s="142">
        <f>AC728+LOOKUP(V728,Sheet2!A$3:A$24,Sheet2!J$3:J$24)</f>
        <v>0</v>
      </c>
      <c r="AE728" s="142">
        <f t="shared" si="313"/>
        <v>0</v>
      </c>
      <c r="AF728" s="142">
        <f t="shared" si="314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28"/>
        <v>0</v>
      </c>
      <c r="AK728" s="141">
        <f t="shared" si="329"/>
        <v>0</v>
      </c>
      <c r="AL728" s="142">
        <f t="shared" si="315"/>
        <v>0</v>
      </c>
      <c r="AM728" s="142">
        <f t="shared" si="316"/>
        <v>0</v>
      </c>
      <c r="AN728" s="142">
        <f t="shared" si="317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18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19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20"/>
        <v>0</v>
      </c>
      <c r="BO728" s="128">
        <f t="shared" si="321"/>
        <v>0</v>
      </c>
      <c r="BP728" s="120"/>
      <c r="BQ728" s="56">
        <f t="shared" si="322"/>
        <v>0</v>
      </c>
      <c r="BR728" s="52">
        <f t="shared" si="323"/>
        <v>0</v>
      </c>
      <c r="BS728" s="52">
        <f t="shared" si="324"/>
        <v>0</v>
      </c>
      <c r="BT728" s="32">
        <f>IF(OR(LOOKUP(V728,Sheet2!A$3:A$25,Sheet2!B$3:B$25)=1,G728=0),0,AW728-AO728*0.2*G728)</f>
        <v>0</v>
      </c>
      <c r="BU728" s="52">
        <f t="shared" si="325"/>
        <v>0</v>
      </c>
      <c r="BV728" s="52">
        <f t="shared" si="326"/>
        <v>0</v>
      </c>
      <c r="BW728" s="32">
        <f t="shared" si="327"/>
        <v>0</v>
      </c>
    </row>
    <row r="729" spans="4:75">
      <c r="D729" s="103">
        <f t="shared" si="330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09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10"/>
        <v>0</v>
      </c>
      <c r="T729" s="118">
        <v>0</v>
      </c>
      <c r="V729" s="141">
        <f t="shared" si="308"/>
        <v>0</v>
      </c>
      <c r="W729" s="142">
        <f t="shared" si="311"/>
        <v>0</v>
      </c>
      <c r="X729" s="142">
        <f t="shared" si="331"/>
        <v>0</v>
      </c>
      <c r="Y729" s="142">
        <f t="shared" si="332"/>
        <v>0</v>
      </c>
      <c r="Z729" s="142">
        <f>Y729+LOOKUP(V729,Sheet2!A$3:A$24,Sheet2!J$3:J$24)</f>
        <v>0</v>
      </c>
      <c r="AA729" s="142">
        <f t="shared" si="312"/>
        <v>0</v>
      </c>
      <c r="AB729" s="142">
        <f t="shared" si="333"/>
        <v>0</v>
      </c>
      <c r="AC729" s="142">
        <f t="shared" si="334"/>
        <v>0</v>
      </c>
      <c r="AD729" s="142">
        <f>AC729+LOOKUP(V729,Sheet2!A$3:A$24,Sheet2!J$3:J$24)</f>
        <v>0</v>
      </c>
      <c r="AE729" s="142">
        <f t="shared" si="313"/>
        <v>0</v>
      </c>
      <c r="AF729" s="142">
        <f t="shared" si="314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28"/>
        <v>0</v>
      </c>
      <c r="AK729" s="141">
        <f t="shared" si="329"/>
        <v>0</v>
      </c>
      <c r="AL729" s="142">
        <f t="shared" si="315"/>
        <v>0</v>
      </c>
      <c r="AM729" s="142">
        <f t="shared" si="316"/>
        <v>0</v>
      </c>
      <c r="AN729" s="142">
        <f t="shared" si="317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18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19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20"/>
        <v>0</v>
      </c>
      <c r="BO729" s="128">
        <f t="shared" si="321"/>
        <v>0</v>
      </c>
      <c r="BP729" s="120"/>
      <c r="BQ729" s="56">
        <f t="shared" si="322"/>
        <v>0</v>
      </c>
      <c r="BR729" s="52">
        <f t="shared" si="323"/>
        <v>0</v>
      </c>
      <c r="BS729" s="52">
        <f t="shared" si="324"/>
        <v>0</v>
      </c>
      <c r="BT729" s="32">
        <f>IF(OR(LOOKUP(V729,Sheet2!A$3:A$25,Sheet2!B$3:B$25)=1,G729=0),0,AW729-AO729*0.2*G729)</f>
        <v>0</v>
      </c>
      <c r="BU729" s="52">
        <f t="shared" si="325"/>
        <v>0</v>
      </c>
      <c r="BV729" s="52">
        <f t="shared" si="326"/>
        <v>0</v>
      </c>
      <c r="BW729" s="32">
        <f t="shared" si="327"/>
        <v>0</v>
      </c>
    </row>
    <row r="730" spans="4:75">
      <c r="D730" s="103">
        <f t="shared" si="330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09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10"/>
        <v>0</v>
      </c>
      <c r="T730" s="118">
        <v>0</v>
      </c>
      <c r="V730" s="141">
        <f t="shared" si="308"/>
        <v>0</v>
      </c>
      <c r="W730" s="142">
        <f t="shared" si="311"/>
        <v>0</v>
      </c>
      <c r="X730" s="142">
        <f t="shared" si="331"/>
        <v>0</v>
      </c>
      <c r="Y730" s="142">
        <f t="shared" si="332"/>
        <v>0</v>
      </c>
      <c r="Z730" s="142">
        <f>Y730+LOOKUP(V730,Sheet2!A$3:A$24,Sheet2!J$3:J$24)</f>
        <v>0</v>
      </c>
      <c r="AA730" s="142">
        <f t="shared" si="312"/>
        <v>0</v>
      </c>
      <c r="AB730" s="142">
        <f t="shared" si="333"/>
        <v>0</v>
      </c>
      <c r="AC730" s="142">
        <f t="shared" si="334"/>
        <v>0</v>
      </c>
      <c r="AD730" s="142">
        <f>AC730+LOOKUP(V730,Sheet2!A$3:A$24,Sheet2!J$3:J$24)</f>
        <v>0</v>
      </c>
      <c r="AE730" s="142">
        <f t="shared" si="313"/>
        <v>0</v>
      </c>
      <c r="AF730" s="142">
        <f t="shared" si="314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28"/>
        <v>0</v>
      </c>
      <c r="AK730" s="141">
        <f t="shared" si="329"/>
        <v>0</v>
      </c>
      <c r="AL730" s="142">
        <f t="shared" si="315"/>
        <v>0</v>
      </c>
      <c r="AM730" s="142">
        <f t="shared" si="316"/>
        <v>0</v>
      </c>
      <c r="AN730" s="142">
        <f t="shared" si="317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18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19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20"/>
        <v>0</v>
      </c>
      <c r="BO730" s="128">
        <f t="shared" si="321"/>
        <v>0</v>
      </c>
      <c r="BP730" s="120"/>
      <c r="BQ730" s="56">
        <f t="shared" si="322"/>
        <v>0</v>
      </c>
      <c r="BR730" s="52">
        <f t="shared" si="323"/>
        <v>0</v>
      </c>
      <c r="BS730" s="52">
        <f t="shared" si="324"/>
        <v>0</v>
      </c>
      <c r="BT730" s="32">
        <f>IF(OR(LOOKUP(V730,Sheet2!A$3:A$25,Sheet2!B$3:B$25)=1,G730=0),0,AW730-AO730*0.2*G730)</f>
        <v>0</v>
      </c>
      <c r="BU730" s="52">
        <f t="shared" si="325"/>
        <v>0</v>
      </c>
      <c r="BV730" s="52">
        <f t="shared" si="326"/>
        <v>0</v>
      </c>
      <c r="BW730" s="32">
        <f t="shared" si="327"/>
        <v>0</v>
      </c>
    </row>
    <row r="731" spans="4:75">
      <c r="D731" s="103">
        <f t="shared" si="330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09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10"/>
        <v>0</v>
      </c>
      <c r="T731" s="118">
        <v>0</v>
      </c>
      <c r="V731" s="141">
        <f t="shared" si="308"/>
        <v>0</v>
      </c>
      <c r="W731" s="142">
        <f t="shared" si="311"/>
        <v>0</v>
      </c>
      <c r="X731" s="142">
        <f t="shared" si="331"/>
        <v>0</v>
      </c>
      <c r="Y731" s="142">
        <f t="shared" si="332"/>
        <v>0</v>
      </c>
      <c r="Z731" s="142">
        <f>Y731+LOOKUP(V731,Sheet2!A$3:A$24,Sheet2!J$3:J$24)</f>
        <v>0</v>
      </c>
      <c r="AA731" s="142">
        <f t="shared" si="312"/>
        <v>0</v>
      </c>
      <c r="AB731" s="142">
        <f t="shared" si="333"/>
        <v>0</v>
      </c>
      <c r="AC731" s="142">
        <f t="shared" si="334"/>
        <v>0</v>
      </c>
      <c r="AD731" s="142">
        <f>AC731+LOOKUP(V731,Sheet2!A$3:A$24,Sheet2!J$3:J$24)</f>
        <v>0</v>
      </c>
      <c r="AE731" s="142">
        <f t="shared" si="313"/>
        <v>0</v>
      </c>
      <c r="AF731" s="142">
        <f t="shared" si="314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28"/>
        <v>0</v>
      </c>
      <c r="AK731" s="141">
        <f t="shared" si="329"/>
        <v>0</v>
      </c>
      <c r="AL731" s="142">
        <f t="shared" si="315"/>
        <v>0</v>
      </c>
      <c r="AM731" s="142">
        <f t="shared" si="316"/>
        <v>0</v>
      </c>
      <c r="AN731" s="142">
        <f t="shared" si="317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18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19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20"/>
        <v>0</v>
      </c>
      <c r="BO731" s="128">
        <f t="shared" si="321"/>
        <v>0</v>
      </c>
      <c r="BP731" s="120"/>
      <c r="BQ731" s="56">
        <f t="shared" si="322"/>
        <v>0</v>
      </c>
      <c r="BR731" s="52">
        <f t="shared" si="323"/>
        <v>0</v>
      </c>
      <c r="BS731" s="52">
        <f t="shared" si="324"/>
        <v>0</v>
      </c>
      <c r="BT731" s="32">
        <f>IF(OR(LOOKUP(V731,Sheet2!A$3:A$25,Sheet2!B$3:B$25)=1,G731=0),0,AW731-AO731*0.2*G731)</f>
        <v>0</v>
      </c>
      <c r="BU731" s="52">
        <f t="shared" si="325"/>
        <v>0</v>
      </c>
      <c r="BV731" s="52">
        <f t="shared" si="326"/>
        <v>0</v>
      </c>
      <c r="BW731" s="32">
        <f t="shared" si="327"/>
        <v>0</v>
      </c>
    </row>
    <row r="732" spans="4:75">
      <c r="D732" s="103">
        <f t="shared" si="330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09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10"/>
        <v>0</v>
      </c>
      <c r="T732" s="118">
        <v>0</v>
      </c>
      <c r="V732" s="141">
        <f t="shared" si="308"/>
        <v>0</v>
      </c>
      <c r="W732" s="142">
        <f t="shared" si="311"/>
        <v>0</v>
      </c>
      <c r="X732" s="142">
        <f t="shared" si="331"/>
        <v>0</v>
      </c>
      <c r="Y732" s="142">
        <f t="shared" si="332"/>
        <v>0</v>
      </c>
      <c r="Z732" s="142">
        <f>Y732+LOOKUP(V732,Sheet2!A$3:A$24,Sheet2!J$3:J$24)</f>
        <v>0</v>
      </c>
      <c r="AA732" s="142">
        <f t="shared" si="312"/>
        <v>0</v>
      </c>
      <c r="AB732" s="142">
        <f t="shared" si="333"/>
        <v>0</v>
      </c>
      <c r="AC732" s="142">
        <f t="shared" si="334"/>
        <v>0</v>
      </c>
      <c r="AD732" s="142">
        <f>AC732+LOOKUP(V732,Sheet2!A$3:A$24,Sheet2!J$3:J$24)</f>
        <v>0</v>
      </c>
      <c r="AE732" s="142">
        <f t="shared" si="313"/>
        <v>0</v>
      </c>
      <c r="AF732" s="142">
        <f t="shared" si="314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28"/>
        <v>0</v>
      </c>
      <c r="AK732" s="141">
        <f t="shared" si="329"/>
        <v>0</v>
      </c>
      <c r="AL732" s="142">
        <f t="shared" si="315"/>
        <v>0</v>
      </c>
      <c r="AM732" s="142">
        <f t="shared" si="316"/>
        <v>0</v>
      </c>
      <c r="AN732" s="142">
        <f t="shared" si="317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18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19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20"/>
        <v>0</v>
      </c>
      <c r="BO732" s="128">
        <f t="shared" si="321"/>
        <v>0</v>
      </c>
      <c r="BP732" s="120"/>
      <c r="BQ732" s="56">
        <f t="shared" si="322"/>
        <v>0</v>
      </c>
      <c r="BR732" s="52">
        <f t="shared" si="323"/>
        <v>0</v>
      </c>
      <c r="BS732" s="52">
        <f t="shared" si="324"/>
        <v>0</v>
      </c>
      <c r="BT732" s="32">
        <f>IF(OR(LOOKUP(V732,Sheet2!A$3:A$25,Sheet2!B$3:B$25)=1,G732=0),0,AW732-AO732*0.2*G732)</f>
        <v>0</v>
      </c>
      <c r="BU732" s="52">
        <f t="shared" si="325"/>
        <v>0</v>
      </c>
      <c r="BV732" s="52">
        <f t="shared" si="326"/>
        <v>0</v>
      </c>
      <c r="BW732" s="32">
        <f t="shared" si="327"/>
        <v>0</v>
      </c>
    </row>
    <row r="733" spans="4:75">
      <c r="D733" s="103">
        <f t="shared" si="330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09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10"/>
        <v>0</v>
      </c>
      <c r="T733" s="118">
        <v>0</v>
      </c>
      <c r="V733" s="141">
        <f t="shared" si="308"/>
        <v>0</v>
      </c>
      <c r="W733" s="142">
        <f t="shared" si="311"/>
        <v>0</v>
      </c>
      <c r="X733" s="142">
        <f t="shared" si="331"/>
        <v>0</v>
      </c>
      <c r="Y733" s="142">
        <f t="shared" si="332"/>
        <v>0</v>
      </c>
      <c r="Z733" s="142">
        <f>Y733+LOOKUP(V733,Sheet2!A$3:A$24,Sheet2!J$3:J$24)</f>
        <v>0</v>
      </c>
      <c r="AA733" s="142">
        <f t="shared" si="312"/>
        <v>0</v>
      </c>
      <c r="AB733" s="142">
        <f t="shared" si="333"/>
        <v>0</v>
      </c>
      <c r="AC733" s="142">
        <f t="shared" si="334"/>
        <v>0</v>
      </c>
      <c r="AD733" s="142">
        <f>AC733+LOOKUP(V733,Sheet2!A$3:A$24,Sheet2!J$3:J$24)</f>
        <v>0</v>
      </c>
      <c r="AE733" s="142">
        <f t="shared" si="313"/>
        <v>0</v>
      </c>
      <c r="AF733" s="142">
        <f t="shared" si="314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28"/>
        <v>0</v>
      </c>
      <c r="AK733" s="141">
        <f t="shared" si="329"/>
        <v>0</v>
      </c>
      <c r="AL733" s="142">
        <f t="shared" si="315"/>
        <v>0</v>
      </c>
      <c r="AM733" s="142">
        <f t="shared" si="316"/>
        <v>0</v>
      </c>
      <c r="AN733" s="142">
        <f t="shared" si="317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18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19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20"/>
        <v>0</v>
      </c>
      <c r="BO733" s="128">
        <f t="shared" si="321"/>
        <v>0</v>
      </c>
      <c r="BP733" s="120"/>
      <c r="BQ733" s="56">
        <f t="shared" si="322"/>
        <v>0</v>
      </c>
      <c r="BR733" s="52">
        <f t="shared" si="323"/>
        <v>0</v>
      </c>
      <c r="BS733" s="52">
        <f t="shared" si="324"/>
        <v>0</v>
      </c>
      <c r="BT733" s="32">
        <f>IF(OR(LOOKUP(V733,Sheet2!A$3:A$25,Sheet2!B$3:B$25)=1,G733=0),0,AW733-AO733*0.2*G733)</f>
        <v>0</v>
      </c>
      <c r="BU733" s="52">
        <f t="shared" si="325"/>
        <v>0</v>
      </c>
      <c r="BV733" s="52">
        <f t="shared" si="326"/>
        <v>0</v>
      </c>
      <c r="BW733" s="32">
        <f t="shared" si="327"/>
        <v>0</v>
      </c>
    </row>
    <row r="734" spans="4:75">
      <c r="D734" s="103">
        <f t="shared" si="330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09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10"/>
        <v>0</v>
      </c>
      <c r="T734" s="118">
        <v>0</v>
      </c>
      <c r="V734" s="141">
        <f t="shared" si="308"/>
        <v>0</v>
      </c>
      <c r="W734" s="142">
        <f t="shared" si="311"/>
        <v>0</v>
      </c>
      <c r="X734" s="142">
        <f t="shared" si="331"/>
        <v>0</v>
      </c>
      <c r="Y734" s="142">
        <f t="shared" si="332"/>
        <v>0</v>
      </c>
      <c r="Z734" s="142">
        <f>Y734+LOOKUP(V734,Sheet2!A$3:A$24,Sheet2!J$3:J$24)</f>
        <v>0</v>
      </c>
      <c r="AA734" s="142">
        <f t="shared" si="312"/>
        <v>0</v>
      </c>
      <c r="AB734" s="142">
        <f t="shared" si="333"/>
        <v>0</v>
      </c>
      <c r="AC734" s="142">
        <f t="shared" si="334"/>
        <v>0</v>
      </c>
      <c r="AD734" s="142">
        <f>AC734+LOOKUP(V734,Sheet2!A$3:A$24,Sheet2!J$3:J$24)</f>
        <v>0</v>
      </c>
      <c r="AE734" s="142">
        <f t="shared" si="313"/>
        <v>0</v>
      </c>
      <c r="AF734" s="142">
        <f t="shared" si="314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28"/>
        <v>0</v>
      </c>
      <c r="AK734" s="141">
        <f t="shared" si="329"/>
        <v>0</v>
      </c>
      <c r="AL734" s="142">
        <f t="shared" si="315"/>
        <v>0</v>
      </c>
      <c r="AM734" s="142">
        <f t="shared" si="316"/>
        <v>0</v>
      </c>
      <c r="AN734" s="142">
        <f t="shared" si="317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18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19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20"/>
        <v>0</v>
      </c>
      <c r="BO734" s="128">
        <f t="shared" si="321"/>
        <v>0</v>
      </c>
      <c r="BP734" s="120"/>
      <c r="BQ734" s="56">
        <f t="shared" si="322"/>
        <v>0</v>
      </c>
      <c r="BR734" s="52">
        <f t="shared" si="323"/>
        <v>0</v>
      </c>
      <c r="BS734" s="52">
        <f t="shared" si="324"/>
        <v>0</v>
      </c>
      <c r="BT734" s="32">
        <f>IF(OR(LOOKUP(V734,Sheet2!A$3:A$25,Sheet2!B$3:B$25)=1,G734=0),0,AW734-AO734*0.2*G734)</f>
        <v>0</v>
      </c>
      <c r="BU734" s="52">
        <f t="shared" si="325"/>
        <v>0</v>
      </c>
      <c r="BV734" s="52">
        <f t="shared" si="326"/>
        <v>0</v>
      </c>
      <c r="BW734" s="32">
        <f t="shared" si="327"/>
        <v>0</v>
      </c>
    </row>
    <row r="735" spans="4:75">
      <c r="D735" s="103">
        <f t="shared" si="330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09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10"/>
        <v>0</v>
      </c>
      <c r="T735" s="118">
        <v>0</v>
      </c>
      <c r="V735" s="141">
        <f t="shared" si="308"/>
        <v>0</v>
      </c>
      <c r="W735" s="142">
        <f t="shared" si="311"/>
        <v>0</v>
      </c>
      <c r="X735" s="142">
        <f t="shared" si="331"/>
        <v>0</v>
      </c>
      <c r="Y735" s="142">
        <f t="shared" si="332"/>
        <v>0</v>
      </c>
      <c r="Z735" s="142">
        <f>Y735+LOOKUP(V735,Sheet2!A$3:A$24,Sheet2!J$3:J$24)</f>
        <v>0</v>
      </c>
      <c r="AA735" s="142">
        <f t="shared" si="312"/>
        <v>0</v>
      </c>
      <c r="AB735" s="142">
        <f t="shared" si="333"/>
        <v>0</v>
      </c>
      <c r="AC735" s="142">
        <f t="shared" si="334"/>
        <v>0</v>
      </c>
      <c r="AD735" s="142">
        <f>AC735+LOOKUP(V735,Sheet2!A$3:A$24,Sheet2!J$3:J$24)</f>
        <v>0</v>
      </c>
      <c r="AE735" s="142">
        <f t="shared" si="313"/>
        <v>0</v>
      </c>
      <c r="AF735" s="142">
        <f t="shared" si="314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28"/>
        <v>0</v>
      </c>
      <c r="AK735" s="141">
        <f t="shared" si="329"/>
        <v>0</v>
      </c>
      <c r="AL735" s="142">
        <f t="shared" si="315"/>
        <v>0</v>
      </c>
      <c r="AM735" s="142">
        <f t="shared" si="316"/>
        <v>0</v>
      </c>
      <c r="AN735" s="142">
        <f t="shared" si="317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18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19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20"/>
        <v>0</v>
      </c>
      <c r="BO735" s="128">
        <f t="shared" si="321"/>
        <v>0</v>
      </c>
      <c r="BP735" s="120"/>
      <c r="BQ735" s="56">
        <f t="shared" si="322"/>
        <v>0</v>
      </c>
      <c r="BR735" s="52">
        <f t="shared" si="323"/>
        <v>0</v>
      </c>
      <c r="BS735" s="52">
        <f t="shared" si="324"/>
        <v>0</v>
      </c>
      <c r="BT735" s="32">
        <f>IF(OR(LOOKUP(V735,Sheet2!A$3:A$25,Sheet2!B$3:B$25)=1,G735=0),0,AW735-AO735*0.2*G735)</f>
        <v>0</v>
      </c>
      <c r="BU735" s="52">
        <f t="shared" si="325"/>
        <v>0</v>
      </c>
      <c r="BV735" s="52">
        <f t="shared" si="326"/>
        <v>0</v>
      </c>
      <c r="BW735" s="32">
        <f t="shared" si="327"/>
        <v>0</v>
      </c>
    </row>
    <row r="736" spans="4:75">
      <c r="D736" s="103">
        <f t="shared" si="330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09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10"/>
        <v>0</v>
      </c>
      <c r="T736" s="118">
        <v>0</v>
      </c>
      <c r="V736" s="141">
        <f t="shared" si="308"/>
        <v>0</v>
      </c>
      <c r="W736" s="142">
        <f t="shared" si="311"/>
        <v>0</v>
      </c>
      <c r="X736" s="142">
        <f t="shared" si="331"/>
        <v>0</v>
      </c>
      <c r="Y736" s="142">
        <f t="shared" si="332"/>
        <v>0</v>
      </c>
      <c r="Z736" s="142">
        <f>Y736+LOOKUP(V736,Sheet2!A$3:A$24,Sheet2!J$3:J$24)</f>
        <v>0</v>
      </c>
      <c r="AA736" s="142">
        <f t="shared" si="312"/>
        <v>0</v>
      </c>
      <c r="AB736" s="142">
        <f t="shared" si="333"/>
        <v>0</v>
      </c>
      <c r="AC736" s="142">
        <f t="shared" si="334"/>
        <v>0</v>
      </c>
      <c r="AD736" s="142">
        <f>AC736+LOOKUP(V736,Sheet2!A$3:A$24,Sheet2!J$3:J$24)</f>
        <v>0</v>
      </c>
      <c r="AE736" s="142">
        <f t="shared" si="313"/>
        <v>0</v>
      </c>
      <c r="AF736" s="142">
        <f t="shared" si="314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28"/>
        <v>0</v>
      </c>
      <c r="AK736" s="141">
        <f t="shared" si="329"/>
        <v>0</v>
      </c>
      <c r="AL736" s="142">
        <f t="shared" si="315"/>
        <v>0</v>
      </c>
      <c r="AM736" s="142">
        <f t="shared" si="316"/>
        <v>0</v>
      </c>
      <c r="AN736" s="142">
        <f t="shared" si="317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18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19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20"/>
        <v>0</v>
      </c>
      <c r="BO736" s="128">
        <f t="shared" si="321"/>
        <v>0</v>
      </c>
      <c r="BP736" s="120"/>
      <c r="BQ736" s="56">
        <f t="shared" si="322"/>
        <v>0</v>
      </c>
      <c r="BR736" s="52">
        <f t="shared" si="323"/>
        <v>0</v>
      </c>
      <c r="BS736" s="52">
        <f t="shared" si="324"/>
        <v>0</v>
      </c>
      <c r="BT736" s="32">
        <f>IF(OR(LOOKUP(V736,Sheet2!A$3:A$25,Sheet2!B$3:B$25)=1,G736=0),0,AW736-AO736*0.2*G736)</f>
        <v>0</v>
      </c>
      <c r="BU736" s="52">
        <f t="shared" si="325"/>
        <v>0</v>
      </c>
      <c r="BV736" s="52">
        <f t="shared" si="326"/>
        <v>0</v>
      </c>
      <c r="BW736" s="32">
        <f t="shared" si="327"/>
        <v>0</v>
      </c>
    </row>
    <row r="737" spans="4:75">
      <c r="D737" s="103">
        <f t="shared" si="330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09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10"/>
        <v>0</v>
      </c>
      <c r="T737" s="118">
        <v>0</v>
      </c>
      <c r="V737" s="141">
        <f t="shared" si="308"/>
        <v>0</v>
      </c>
      <c r="W737" s="142">
        <f t="shared" si="311"/>
        <v>0</v>
      </c>
      <c r="X737" s="142">
        <f t="shared" si="331"/>
        <v>0</v>
      </c>
      <c r="Y737" s="142">
        <f t="shared" si="332"/>
        <v>0</v>
      </c>
      <c r="Z737" s="142">
        <f>Y737+LOOKUP(V737,Sheet2!A$3:A$24,Sheet2!J$3:J$24)</f>
        <v>0</v>
      </c>
      <c r="AA737" s="142">
        <f t="shared" si="312"/>
        <v>0</v>
      </c>
      <c r="AB737" s="142">
        <f t="shared" si="333"/>
        <v>0</v>
      </c>
      <c r="AC737" s="142">
        <f t="shared" si="334"/>
        <v>0</v>
      </c>
      <c r="AD737" s="142">
        <f>AC737+LOOKUP(V737,Sheet2!A$3:A$24,Sheet2!J$3:J$24)</f>
        <v>0</v>
      </c>
      <c r="AE737" s="142">
        <f t="shared" si="313"/>
        <v>0</v>
      </c>
      <c r="AF737" s="142">
        <f t="shared" si="314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28"/>
        <v>0</v>
      </c>
      <c r="AK737" s="141">
        <f t="shared" si="329"/>
        <v>0</v>
      </c>
      <c r="AL737" s="142">
        <f t="shared" si="315"/>
        <v>0</v>
      </c>
      <c r="AM737" s="142">
        <f t="shared" si="316"/>
        <v>0</v>
      </c>
      <c r="AN737" s="142">
        <f t="shared" si="317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18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19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20"/>
        <v>0</v>
      </c>
      <c r="BO737" s="128">
        <f t="shared" si="321"/>
        <v>0</v>
      </c>
      <c r="BP737" s="120"/>
      <c r="BQ737" s="56">
        <f t="shared" si="322"/>
        <v>0</v>
      </c>
      <c r="BR737" s="52">
        <f t="shared" si="323"/>
        <v>0</v>
      </c>
      <c r="BS737" s="52">
        <f t="shared" si="324"/>
        <v>0</v>
      </c>
      <c r="BT737" s="32">
        <f>IF(OR(LOOKUP(V737,Sheet2!A$3:A$25,Sheet2!B$3:B$25)=1,G737=0),0,AW737-AO737*0.2*G737)</f>
        <v>0</v>
      </c>
      <c r="BU737" s="52">
        <f t="shared" si="325"/>
        <v>0</v>
      </c>
      <c r="BV737" s="52">
        <f t="shared" si="326"/>
        <v>0</v>
      </c>
      <c r="BW737" s="32">
        <f t="shared" si="327"/>
        <v>0</v>
      </c>
    </row>
    <row r="738" spans="4:75">
      <c r="D738" s="103">
        <f t="shared" si="330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09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10"/>
        <v>0</v>
      </c>
      <c r="T738" s="118">
        <v>0</v>
      </c>
      <c r="V738" s="141">
        <f t="shared" si="308"/>
        <v>0</v>
      </c>
      <c r="W738" s="142">
        <f t="shared" si="311"/>
        <v>0</v>
      </c>
      <c r="X738" s="142">
        <f t="shared" si="331"/>
        <v>0</v>
      </c>
      <c r="Y738" s="142">
        <f t="shared" si="332"/>
        <v>0</v>
      </c>
      <c r="Z738" s="142">
        <f>Y738+LOOKUP(V738,Sheet2!A$3:A$24,Sheet2!J$3:J$24)</f>
        <v>0</v>
      </c>
      <c r="AA738" s="142">
        <f t="shared" si="312"/>
        <v>0</v>
      </c>
      <c r="AB738" s="142">
        <f t="shared" si="333"/>
        <v>0</v>
      </c>
      <c r="AC738" s="142">
        <f t="shared" si="334"/>
        <v>0</v>
      </c>
      <c r="AD738" s="142">
        <f>AC738+LOOKUP(V738,Sheet2!A$3:A$24,Sheet2!J$3:J$24)</f>
        <v>0</v>
      </c>
      <c r="AE738" s="142">
        <f t="shared" si="313"/>
        <v>0</v>
      </c>
      <c r="AF738" s="142">
        <f t="shared" si="314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28"/>
        <v>0</v>
      </c>
      <c r="AK738" s="141">
        <f t="shared" si="329"/>
        <v>0</v>
      </c>
      <c r="AL738" s="142">
        <f t="shared" si="315"/>
        <v>0</v>
      </c>
      <c r="AM738" s="142">
        <f t="shared" si="316"/>
        <v>0</v>
      </c>
      <c r="AN738" s="142">
        <f t="shared" si="317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18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19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20"/>
        <v>0</v>
      </c>
      <c r="BO738" s="128">
        <f t="shared" si="321"/>
        <v>0</v>
      </c>
      <c r="BP738" s="120"/>
      <c r="BQ738" s="56">
        <f t="shared" si="322"/>
        <v>0</v>
      </c>
      <c r="BR738" s="52">
        <f t="shared" si="323"/>
        <v>0</v>
      </c>
      <c r="BS738" s="52">
        <f t="shared" si="324"/>
        <v>0</v>
      </c>
      <c r="BT738" s="32">
        <f>IF(OR(LOOKUP(V738,Sheet2!A$3:A$25,Sheet2!B$3:B$25)=1,G738=0),0,AW738-AO738*0.2*G738)</f>
        <v>0</v>
      </c>
      <c r="BU738" s="52">
        <f t="shared" si="325"/>
        <v>0</v>
      </c>
      <c r="BV738" s="52">
        <f t="shared" si="326"/>
        <v>0</v>
      </c>
      <c r="BW738" s="32">
        <f t="shared" si="327"/>
        <v>0</v>
      </c>
    </row>
    <row r="739" spans="4:75">
      <c r="D739" s="103">
        <f t="shared" si="330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09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10"/>
        <v>0</v>
      </c>
      <c r="T739" s="118">
        <v>0</v>
      </c>
      <c r="V739" s="141">
        <f t="shared" si="308"/>
        <v>0</v>
      </c>
      <c r="W739" s="142">
        <f t="shared" si="311"/>
        <v>0</v>
      </c>
      <c r="X739" s="142">
        <f t="shared" si="331"/>
        <v>0</v>
      </c>
      <c r="Y739" s="142">
        <f t="shared" si="332"/>
        <v>0</v>
      </c>
      <c r="Z739" s="142">
        <f>Y739+LOOKUP(V739,Sheet2!A$3:A$24,Sheet2!J$3:J$24)</f>
        <v>0</v>
      </c>
      <c r="AA739" s="142">
        <f t="shared" si="312"/>
        <v>0</v>
      </c>
      <c r="AB739" s="142">
        <f t="shared" si="333"/>
        <v>0</v>
      </c>
      <c r="AC739" s="142">
        <f t="shared" si="334"/>
        <v>0</v>
      </c>
      <c r="AD739" s="142">
        <f>AC739+LOOKUP(V739,Sheet2!A$3:A$24,Sheet2!J$3:J$24)</f>
        <v>0</v>
      </c>
      <c r="AE739" s="142">
        <f t="shared" si="313"/>
        <v>0</v>
      </c>
      <c r="AF739" s="142">
        <f t="shared" si="314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28"/>
        <v>0</v>
      </c>
      <c r="AK739" s="141">
        <f t="shared" si="329"/>
        <v>0</v>
      </c>
      <c r="AL739" s="142">
        <f t="shared" si="315"/>
        <v>0</v>
      </c>
      <c r="AM739" s="142">
        <f t="shared" si="316"/>
        <v>0</v>
      </c>
      <c r="AN739" s="142">
        <f t="shared" si="317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18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19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20"/>
        <v>0</v>
      </c>
      <c r="BO739" s="128">
        <f t="shared" si="321"/>
        <v>0</v>
      </c>
      <c r="BP739" s="120"/>
      <c r="BQ739" s="56">
        <f t="shared" si="322"/>
        <v>0</v>
      </c>
      <c r="BR739" s="52">
        <f t="shared" si="323"/>
        <v>0</v>
      </c>
      <c r="BS739" s="52">
        <f t="shared" si="324"/>
        <v>0</v>
      </c>
      <c r="BT739" s="32">
        <f>IF(OR(LOOKUP(V739,Sheet2!A$3:A$25,Sheet2!B$3:B$25)=1,G739=0),0,AW739-AO739*0.2*G739)</f>
        <v>0</v>
      </c>
      <c r="BU739" s="52">
        <f t="shared" si="325"/>
        <v>0</v>
      </c>
      <c r="BV739" s="52">
        <f t="shared" si="326"/>
        <v>0</v>
      </c>
      <c r="BW739" s="32">
        <f t="shared" si="327"/>
        <v>0</v>
      </c>
    </row>
    <row r="740" spans="4:75">
      <c r="D740" s="103">
        <f t="shared" si="330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09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10"/>
        <v>0</v>
      </c>
      <c r="T740" s="118">
        <v>0</v>
      </c>
      <c r="V740" s="141">
        <f t="shared" si="308"/>
        <v>0</v>
      </c>
      <c r="W740" s="142">
        <f t="shared" si="311"/>
        <v>0</v>
      </c>
      <c r="X740" s="142">
        <f t="shared" si="331"/>
        <v>0</v>
      </c>
      <c r="Y740" s="142">
        <f t="shared" si="332"/>
        <v>0</v>
      </c>
      <c r="Z740" s="142">
        <f>Y740+LOOKUP(V740,Sheet2!A$3:A$24,Sheet2!J$3:J$24)</f>
        <v>0</v>
      </c>
      <c r="AA740" s="142">
        <f t="shared" si="312"/>
        <v>0</v>
      </c>
      <c r="AB740" s="142">
        <f t="shared" si="333"/>
        <v>0</v>
      </c>
      <c r="AC740" s="142">
        <f t="shared" si="334"/>
        <v>0</v>
      </c>
      <c r="AD740" s="142">
        <f>AC740+LOOKUP(V740,Sheet2!A$3:A$24,Sheet2!J$3:J$24)</f>
        <v>0</v>
      </c>
      <c r="AE740" s="142">
        <f t="shared" si="313"/>
        <v>0</v>
      </c>
      <c r="AF740" s="142">
        <f t="shared" si="314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28"/>
        <v>0</v>
      </c>
      <c r="AK740" s="141">
        <f t="shared" si="329"/>
        <v>0</v>
      </c>
      <c r="AL740" s="142">
        <f t="shared" si="315"/>
        <v>0</v>
      </c>
      <c r="AM740" s="142">
        <f t="shared" si="316"/>
        <v>0</v>
      </c>
      <c r="AN740" s="142">
        <f t="shared" si="317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18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19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20"/>
        <v>0</v>
      </c>
      <c r="BO740" s="128">
        <f t="shared" si="321"/>
        <v>0</v>
      </c>
      <c r="BP740" s="120"/>
      <c r="BQ740" s="56">
        <f t="shared" si="322"/>
        <v>0</v>
      </c>
      <c r="BR740" s="52">
        <f t="shared" si="323"/>
        <v>0</v>
      </c>
      <c r="BS740" s="52">
        <f t="shared" si="324"/>
        <v>0</v>
      </c>
      <c r="BT740" s="32">
        <f>IF(OR(LOOKUP(V740,Sheet2!A$3:A$25,Sheet2!B$3:B$25)=1,G740=0),0,AW740-AO740*0.2*G740)</f>
        <v>0</v>
      </c>
      <c r="BU740" s="52">
        <f t="shared" si="325"/>
        <v>0</v>
      </c>
      <c r="BV740" s="52">
        <f t="shared" si="326"/>
        <v>0</v>
      </c>
      <c r="BW740" s="32">
        <f t="shared" si="327"/>
        <v>0</v>
      </c>
    </row>
    <row r="741" spans="4:75">
      <c r="D741" s="103">
        <f t="shared" si="330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09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10"/>
        <v>0</v>
      </c>
      <c r="T741" s="118">
        <v>0</v>
      </c>
      <c r="V741" s="141">
        <f t="shared" si="308"/>
        <v>0</v>
      </c>
      <c r="W741" s="142">
        <f t="shared" si="311"/>
        <v>0</v>
      </c>
      <c r="X741" s="142">
        <f t="shared" si="331"/>
        <v>0</v>
      </c>
      <c r="Y741" s="142">
        <f t="shared" si="332"/>
        <v>0</v>
      </c>
      <c r="Z741" s="142">
        <f>Y741+LOOKUP(V741,Sheet2!A$3:A$24,Sheet2!J$3:J$24)</f>
        <v>0</v>
      </c>
      <c r="AA741" s="142">
        <f t="shared" si="312"/>
        <v>0</v>
      </c>
      <c r="AB741" s="142">
        <f t="shared" si="333"/>
        <v>0</v>
      </c>
      <c r="AC741" s="142">
        <f t="shared" si="334"/>
        <v>0</v>
      </c>
      <c r="AD741" s="142">
        <f>AC741+LOOKUP(V741,Sheet2!A$3:A$24,Sheet2!J$3:J$24)</f>
        <v>0</v>
      </c>
      <c r="AE741" s="142">
        <f t="shared" si="313"/>
        <v>0</v>
      </c>
      <c r="AF741" s="142">
        <f t="shared" si="314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28"/>
        <v>0</v>
      </c>
      <c r="AK741" s="141">
        <f t="shared" si="329"/>
        <v>0</v>
      </c>
      <c r="AL741" s="142">
        <f t="shared" si="315"/>
        <v>0</v>
      </c>
      <c r="AM741" s="142">
        <f t="shared" si="316"/>
        <v>0</v>
      </c>
      <c r="AN741" s="142">
        <f t="shared" si="317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18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19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20"/>
        <v>0</v>
      </c>
      <c r="BO741" s="128">
        <f t="shared" si="321"/>
        <v>0</v>
      </c>
      <c r="BP741" s="120"/>
      <c r="BQ741" s="56">
        <f t="shared" si="322"/>
        <v>0</v>
      </c>
      <c r="BR741" s="52">
        <f t="shared" si="323"/>
        <v>0</v>
      </c>
      <c r="BS741" s="52">
        <f t="shared" si="324"/>
        <v>0</v>
      </c>
      <c r="BT741" s="32">
        <f>IF(OR(LOOKUP(V741,Sheet2!A$3:A$25,Sheet2!B$3:B$25)=1,G741=0),0,AW741-AO741*0.2*G741)</f>
        <v>0</v>
      </c>
      <c r="BU741" s="52">
        <f t="shared" si="325"/>
        <v>0</v>
      </c>
      <c r="BV741" s="52">
        <f t="shared" si="326"/>
        <v>0</v>
      </c>
      <c r="BW741" s="32">
        <f t="shared" si="327"/>
        <v>0</v>
      </c>
    </row>
    <row r="742" spans="4:75">
      <c r="D742" s="103">
        <f t="shared" si="330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09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10"/>
        <v>0</v>
      </c>
      <c r="T742" s="118">
        <v>0</v>
      </c>
      <c r="V742" s="141">
        <f t="shared" si="308"/>
        <v>0</v>
      </c>
      <c r="W742" s="142">
        <f t="shared" si="311"/>
        <v>0</v>
      </c>
      <c r="X742" s="142">
        <f t="shared" si="331"/>
        <v>0</v>
      </c>
      <c r="Y742" s="142">
        <f t="shared" si="332"/>
        <v>0</v>
      </c>
      <c r="Z742" s="142">
        <f>Y742+LOOKUP(V742,Sheet2!A$3:A$24,Sheet2!J$3:J$24)</f>
        <v>0</v>
      </c>
      <c r="AA742" s="142">
        <f t="shared" si="312"/>
        <v>0</v>
      </c>
      <c r="AB742" s="142">
        <f t="shared" si="333"/>
        <v>0</v>
      </c>
      <c r="AC742" s="142">
        <f t="shared" si="334"/>
        <v>0</v>
      </c>
      <c r="AD742" s="142">
        <f>AC742+LOOKUP(V742,Sheet2!A$3:A$24,Sheet2!J$3:J$24)</f>
        <v>0</v>
      </c>
      <c r="AE742" s="142">
        <f t="shared" si="313"/>
        <v>0</v>
      </c>
      <c r="AF742" s="142">
        <f t="shared" si="314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28"/>
        <v>0</v>
      </c>
      <c r="AK742" s="141">
        <f t="shared" si="329"/>
        <v>0</v>
      </c>
      <c r="AL742" s="142">
        <f t="shared" si="315"/>
        <v>0</v>
      </c>
      <c r="AM742" s="142">
        <f t="shared" si="316"/>
        <v>0</v>
      </c>
      <c r="AN742" s="142">
        <f t="shared" si="317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18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19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20"/>
        <v>0</v>
      </c>
      <c r="BO742" s="128">
        <f t="shared" si="321"/>
        <v>0</v>
      </c>
      <c r="BP742" s="120"/>
      <c r="BQ742" s="56">
        <f t="shared" si="322"/>
        <v>0</v>
      </c>
      <c r="BR742" s="52">
        <f t="shared" si="323"/>
        <v>0</v>
      </c>
      <c r="BS742" s="52">
        <f t="shared" si="324"/>
        <v>0</v>
      </c>
      <c r="BT742" s="32">
        <f>IF(OR(LOOKUP(V742,Sheet2!A$3:A$25,Sheet2!B$3:B$25)=1,G742=0),0,AW742-AO742*0.2*G742)</f>
        <v>0</v>
      </c>
      <c r="BU742" s="52">
        <f t="shared" si="325"/>
        <v>0</v>
      </c>
      <c r="BV742" s="52">
        <f t="shared" si="326"/>
        <v>0</v>
      </c>
      <c r="BW742" s="32">
        <f t="shared" si="327"/>
        <v>0</v>
      </c>
    </row>
    <row r="743" spans="4:75">
      <c r="D743" s="103">
        <f t="shared" si="330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09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10"/>
        <v>0</v>
      </c>
      <c r="T743" s="118">
        <v>0</v>
      </c>
      <c r="V743" s="141">
        <f t="shared" si="308"/>
        <v>0</v>
      </c>
      <c r="W743" s="142">
        <f t="shared" si="311"/>
        <v>0</v>
      </c>
      <c r="X743" s="142">
        <f t="shared" si="331"/>
        <v>0</v>
      </c>
      <c r="Y743" s="142">
        <f t="shared" si="332"/>
        <v>0</v>
      </c>
      <c r="Z743" s="142">
        <f>Y743+LOOKUP(V743,Sheet2!A$3:A$24,Sheet2!J$3:J$24)</f>
        <v>0</v>
      </c>
      <c r="AA743" s="142">
        <f t="shared" si="312"/>
        <v>0</v>
      </c>
      <c r="AB743" s="142">
        <f t="shared" si="333"/>
        <v>0</v>
      </c>
      <c r="AC743" s="142">
        <f t="shared" si="334"/>
        <v>0</v>
      </c>
      <c r="AD743" s="142">
        <f>AC743+LOOKUP(V743,Sheet2!A$3:A$24,Sheet2!J$3:J$24)</f>
        <v>0</v>
      </c>
      <c r="AE743" s="142">
        <f t="shared" si="313"/>
        <v>0</v>
      </c>
      <c r="AF743" s="142">
        <f t="shared" si="314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28"/>
        <v>0</v>
      </c>
      <c r="AK743" s="141">
        <f t="shared" si="329"/>
        <v>0</v>
      </c>
      <c r="AL743" s="142">
        <f t="shared" si="315"/>
        <v>0</v>
      </c>
      <c r="AM743" s="142">
        <f t="shared" si="316"/>
        <v>0</v>
      </c>
      <c r="AN743" s="142">
        <f t="shared" si="317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18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19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20"/>
        <v>0</v>
      </c>
      <c r="BO743" s="128">
        <f t="shared" si="321"/>
        <v>0</v>
      </c>
      <c r="BP743" s="120"/>
      <c r="BQ743" s="56">
        <f t="shared" si="322"/>
        <v>0</v>
      </c>
      <c r="BR743" s="52">
        <f t="shared" si="323"/>
        <v>0</v>
      </c>
      <c r="BS743" s="52">
        <f t="shared" si="324"/>
        <v>0</v>
      </c>
      <c r="BT743" s="32">
        <f>IF(OR(LOOKUP(V743,Sheet2!A$3:A$25,Sheet2!B$3:B$25)=1,G743=0),0,AW743-AO743*0.2*G743)</f>
        <v>0</v>
      </c>
      <c r="BU743" s="52">
        <f t="shared" si="325"/>
        <v>0</v>
      </c>
      <c r="BV743" s="52">
        <f t="shared" si="326"/>
        <v>0</v>
      </c>
      <c r="BW743" s="32">
        <f t="shared" si="327"/>
        <v>0</v>
      </c>
    </row>
    <row r="744" spans="4:75">
      <c r="D744" s="103">
        <f t="shared" si="330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09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10"/>
        <v>0</v>
      </c>
      <c r="T744" s="118">
        <v>0</v>
      </c>
      <c r="V744" s="141">
        <f t="shared" si="308"/>
        <v>0</v>
      </c>
      <c r="W744" s="142">
        <f t="shared" si="311"/>
        <v>0</v>
      </c>
      <c r="X744" s="142">
        <f t="shared" si="331"/>
        <v>0</v>
      </c>
      <c r="Y744" s="142">
        <f t="shared" si="332"/>
        <v>0</v>
      </c>
      <c r="Z744" s="142">
        <f>Y744+LOOKUP(V744,Sheet2!A$3:A$24,Sheet2!J$3:J$24)</f>
        <v>0</v>
      </c>
      <c r="AA744" s="142">
        <f t="shared" si="312"/>
        <v>0</v>
      </c>
      <c r="AB744" s="142">
        <f t="shared" si="333"/>
        <v>0</v>
      </c>
      <c r="AC744" s="142">
        <f t="shared" si="334"/>
        <v>0</v>
      </c>
      <c r="AD744" s="142">
        <f>AC744+LOOKUP(V744,Sheet2!A$3:A$24,Sheet2!J$3:J$24)</f>
        <v>0</v>
      </c>
      <c r="AE744" s="142">
        <f t="shared" si="313"/>
        <v>0</v>
      </c>
      <c r="AF744" s="142">
        <f t="shared" si="314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28"/>
        <v>0</v>
      </c>
      <c r="AK744" s="141">
        <f t="shared" si="329"/>
        <v>0</v>
      </c>
      <c r="AL744" s="142">
        <f t="shared" si="315"/>
        <v>0</v>
      </c>
      <c r="AM744" s="142">
        <f t="shared" si="316"/>
        <v>0</v>
      </c>
      <c r="AN744" s="142">
        <f t="shared" si="317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18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19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20"/>
        <v>0</v>
      </c>
      <c r="BO744" s="128">
        <f t="shared" si="321"/>
        <v>0</v>
      </c>
      <c r="BP744" s="120"/>
      <c r="BQ744" s="56">
        <f t="shared" si="322"/>
        <v>0</v>
      </c>
      <c r="BR744" s="52">
        <f t="shared" si="323"/>
        <v>0</v>
      </c>
      <c r="BS744" s="52">
        <f t="shared" si="324"/>
        <v>0</v>
      </c>
      <c r="BT744" s="32">
        <f>IF(OR(LOOKUP(V744,Sheet2!A$3:A$25,Sheet2!B$3:B$25)=1,G744=0),0,AW744-AO744*0.2*G744)</f>
        <v>0</v>
      </c>
      <c r="BU744" s="52">
        <f t="shared" si="325"/>
        <v>0</v>
      </c>
      <c r="BV744" s="52">
        <f t="shared" si="326"/>
        <v>0</v>
      </c>
      <c r="BW744" s="32">
        <f t="shared" si="327"/>
        <v>0</v>
      </c>
    </row>
    <row r="745" spans="4:75">
      <c r="D745" s="103">
        <f t="shared" si="330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09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10"/>
        <v>0</v>
      </c>
      <c r="T745" s="118">
        <v>0</v>
      </c>
      <c r="V745" s="141">
        <f t="shared" si="308"/>
        <v>0</v>
      </c>
      <c r="W745" s="142">
        <f t="shared" si="311"/>
        <v>0</v>
      </c>
      <c r="X745" s="142">
        <f t="shared" si="331"/>
        <v>0</v>
      </c>
      <c r="Y745" s="142">
        <f t="shared" si="332"/>
        <v>0</v>
      </c>
      <c r="Z745" s="142">
        <f>Y745+LOOKUP(V745,Sheet2!A$3:A$24,Sheet2!J$3:J$24)</f>
        <v>0</v>
      </c>
      <c r="AA745" s="142">
        <f t="shared" si="312"/>
        <v>0</v>
      </c>
      <c r="AB745" s="142">
        <f t="shared" si="333"/>
        <v>0</v>
      </c>
      <c r="AC745" s="142">
        <f t="shared" si="334"/>
        <v>0</v>
      </c>
      <c r="AD745" s="142">
        <f>AC745+LOOKUP(V745,Sheet2!A$3:A$24,Sheet2!J$3:J$24)</f>
        <v>0</v>
      </c>
      <c r="AE745" s="142">
        <f t="shared" si="313"/>
        <v>0</v>
      </c>
      <c r="AF745" s="142">
        <f t="shared" si="314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28"/>
        <v>0</v>
      </c>
      <c r="AK745" s="141">
        <f t="shared" si="329"/>
        <v>0</v>
      </c>
      <c r="AL745" s="142">
        <f t="shared" si="315"/>
        <v>0</v>
      </c>
      <c r="AM745" s="142">
        <f t="shared" si="316"/>
        <v>0</v>
      </c>
      <c r="AN745" s="142">
        <f t="shared" si="317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18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19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20"/>
        <v>0</v>
      </c>
      <c r="BO745" s="128">
        <f t="shared" si="321"/>
        <v>0</v>
      </c>
      <c r="BP745" s="120"/>
      <c r="BQ745" s="56">
        <f t="shared" si="322"/>
        <v>0</v>
      </c>
      <c r="BR745" s="52">
        <f t="shared" si="323"/>
        <v>0</v>
      </c>
      <c r="BS745" s="52">
        <f t="shared" si="324"/>
        <v>0</v>
      </c>
      <c r="BT745" s="32">
        <f>IF(OR(LOOKUP(V745,Sheet2!A$3:A$25,Sheet2!B$3:B$25)=1,G745=0),0,AW745-AO745*0.2*G745)</f>
        <v>0</v>
      </c>
      <c r="BU745" s="52">
        <f t="shared" si="325"/>
        <v>0</v>
      </c>
      <c r="BV745" s="52">
        <f t="shared" si="326"/>
        <v>0</v>
      </c>
      <c r="BW745" s="32">
        <f t="shared" si="327"/>
        <v>0</v>
      </c>
    </row>
    <row r="746" spans="4:75">
      <c r="D746" s="103">
        <f t="shared" si="330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09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10"/>
        <v>0</v>
      </c>
      <c r="T746" s="118">
        <v>0</v>
      </c>
      <c r="V746" s="141">
        <f t="shared" si="308"/>
        <v>0</v>
      </c>
      <c r="W746" s="142">
        <f t="shared" si="311"/>
        <v>0</v>
      </c>
      <c r="X746" s="142">
        <f t="shared" si="331"/>
        <v>0</v>
      </c>
      <c r="Y746" s="142">
        <f t="shared" si="332"/>
        <v>0</v>
      </c>
      <c r="Z746" s="142">
        <f>Y746+LOOKUP(V746,Sheet2!A$3:A$24,Sheet2!J$3:J$24)</f>
        <v>0</v>
      </c>
      <c r="AA746" s="142">
        <f t="shared" si="312"/>
        <v>0</v>
      </c>
      <c r="AB746" s="142">
        <f t="shared" si="333"/>
        <v>0</v>
      </c>
      <c r="AC746" s="142">
        <f t="shared" si="334"/>
        <v>0</v>
      </c>
      <c r="AD746" s="142">
        <f>AC746+LOOKUP(V746,Sheet2!A$3:A$24,Sheet2!J$3:J$24)</f>
        <v>0</v>
      </c>
      <c r="AE746" s="142">
        <f t="shared" si="313"/>
        <v>0</v>
      </c>
      <c r="AF746" s="142">
        <f t="shared" si="314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28"/>
        <v>0</v>
      </c>
      <c r="AK746" s="141">
        <f t="shared" si="329"/>
        <v>0</v>
      </c>
      <c r="AL746" s="142">
        <f t="shared" si="315"/>
        <v>0</v>
      </c>
      <c r="AM746" s="142">
        <f t="shared" si="316"/>
        <v>0</v>
      </c>
      <c r="AN746" s="142">
        <f t="shared" si="317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18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19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20"/>
        <v>0</v>
      </c>
      <c r="BO746" s="128">
        <f t="shared" si="321"/>
        <v>0</v>
      </c>
      <c r="BP746" s="120"/>
      <c r="BQ746" s="56">
        <f t="shared" si="322"/>
        <v>0</v>
      </c>
      <c r="BR746" s="52">
        <f t="shared" si="323"/>
        <v>0</v>
      </c>
      <c r="BS746" s="52">
        <f t="shared" si="324"/>
        <v>0</v>
      </c>
      <c r="BT746" s="32">
        <f>IF(OR(LOOKUP(V746,Sheet2!A$3:A$25,Sheet2!B$3:B$25)=1,G746=0),0,AW746-AO746*0.2*G746)</f>
        <v>0</v>
      </c>
      <c r="BU746" s="52">
        <f t="shared" si="325"/>
        <v>0</v>
      </c>
      <c r="BV746" s="52">
        <f t="shared" si="326"/>
        <v>0</v>
      </c>
      <c r="BW746" s="32">
        <f t="shared" si="327"/>
        <v>0</v>
      </c>
    </row>
    <row r="747" spans="4:75">
      <c r="D747" s="103">
        <f t="shared" si="330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09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10"/>
        <v>0</v>
      </c>
      <c r="T747" s="118">
        <v>0</v>
      </c>
      <c r="V747" s="141">
        <f t="shared" si="308"/>
        <v>0</v>
      </c>
      <c r="W747" s="142">
        <f t="shared" si="311"/>
        <v>0</v>
      </c>
      <c r="X747" s="142">
        <f t="shared" si="331"/>
        <v>0</v>
      </c>
      <c r="Y747" s="142">
        <f t="shared" si="332"/>
        <v>0</v>
      </c>
      <c r="Z747" s="142">
        <f>Y747+LOOKUP(V747,Sheet2!A$3:A$24,Sheet2!J$3:J$24)</f>
        <v>0</v>
      </c>
      <c r="AA747" s="142">
        <f t="shared" si="312"/>
        <v>0</v>
      </c>
      <c r="AB747" s="142">
        <f t="shared" si="333"/>
        <v>0</v>
      </c>
      <c r="AC747" s="142">
        <f t="shared" si="334"/>
        <v>0</v>
      </c>
      <c r="AD747" s="142">
        <f>AC747+LOOKUP(V747,Sheet2!A$3:A$24,Sheet2!J$3:J$24)</f>
        <v>0</v>
      </c>
      <c r="AE747" s="142">
        <f t="shared" si="313"/>
        <v>0</v>
      </c>
      <c r="AF747" s="142">
        <f t="shared" si="314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28"/>
        <v>0</v>
      </c>
      <c r="AK747" s="141">
        <f t="shared" si="329"/>
        <v>0</v>
      </c>
      <c r="AL747" s="142">
        <f t="shared" si="315"/>
        <v>0</v>
      </c>
      <c r="AM747" s="142">
        <f t="shared" si="316"/>
        <v>0</v>
      </c>
      <c r="AN747" s="142">
        <f t="shared" si="317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18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19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20"/>
        <v>0</v>
      </c>
      <c r="BO747" s="128">
        <f t="shared" si="321"/>
        <v>0</v>
      </c>
      <c r="BP747" s="120"/>
      <c r="BQ747" s="56">
        <f t="shared" si="322"/>
        <v>0</v>
      </c>
      <c r="BR747" s="52">
        <f t="shared" si="323"/>
        <v>0</v>
      </c>
      <c r="BS747" s="52">
        <f t="shared" si="324"/>
        <v>0</v>
      </c>
      <c r="BT747" s="32">
        <f>IF(OR(LOOKUP(V747,Sheet2!A$3:A$25,Sheet2!B$3:B$25)=1,G747=0),0,AW747-AO747*0.2*G747)</f>
        <v>0</v>
      </c>
      <c r="BU747" s="52">
        <f t="shared" si="325"/>
        <v>0</v>
      </c>
      <c r="BV747" s="52">
        <f t="shared" si="326"/>
        <v>0</v>
      </c>
      <c r="BW747" s="32">
        <f t="shared" si="327"/>
        <v>0</v>
      </c>
    </row>
    <row r="748" spans="4:75">
      <c r="D748" s="103">
        <f t="shared" ref="D748:D785" si="335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09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10"/>
        <v>0</v>
      </c>
      <c r="T748" s="118">
        <v>0</v>
      </c>
      <c r="V748" s="141">
        <f t="shared" si="308"/>
        <v>0</v>
      </c>
      <c r="W748" s="142">
        <f t="shared" si="311"/>
        <v>0</v>
      </c>
      <c r="X748" s="142">
        <f t="shared" si="331"/>
        <v>0</v>
      </c>
      <c r="Y748" s="142">
        <f t="shared" si="332"/>
        <v>0</v>
      </c>
      <c r="Z748" s="142">
        <f>Y748+LOOKUP(V748,Sheet2!A$3:A$24,Sheet2!J$3:J$24)</f>
        <v>0</v>
      </c>
      <c r="AA748" s="142">
        <f t="shared" si="312"/>
        <v>0</v>
      </c>
      <c r="AB748" s="142">
        <f t="shared" si="333"/>
        <v>0</v>
      </c>
      <c r="AC748" s="142">
        <f t="shared" si="334"/>
        <v>0</v>
      </c>
      <c r="AD748" s="142">
        <f>AC748+LOOKUP(V748,Sheet2!A$3:A$24,Sheet2!J$3:J$24)</f>
        <v>0</v>
      </c>
      <c r="AE748" s="142">
        <f t="shared" si="313"/>
        <v>0</v>
      </c>
      <c r="AF748" s="142">
        <f t="shared" si="314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28"/>
        <v>0</v>
      </c>
      <c r="AK748" s="141">
        <f t="shared" si="329"/>
        <v>0</v>
      </c>
      <c r="AL748" s="142">
        <f t="shared" si="315"/>
        <v>0</v>
      </c>
      <c r="AM748" s="142">
        <f t="shared" si="316"/>
        <v>0</v>
      </c>
      <c r="AN748" s="142">
        <f t="shared" si="317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18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19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20"/>
        <v>0</v>
      </c>
      <c r="BO748" s="128">
        <f t="shared" si="321"/>
        <v>0</v>
      </c>
      <c r="BP748" s="120"/>
      <c r="BQ748" s="56">
        <f t="shared" si="322"/>
        <v>0</v>
      </c>
      <c r="BR748" s="52">
        <f t="shared" si="323"/>
        <v>0</v>
      </c>
      <c r="BS748" s="52">
        <f t="shared" si="324"/>
        <v>0</v>
      </c>
      <c r="BT748" s="32">
        <f>IF(OR(LOOKUP(V748,Sheet2!A$3:A$25,Sheet2!B$3:B$25)=1,G748=0),0,AW748-AO748*0.2*G748)</f>
        <v>0</v>
      </c>
      <c r="BU748" s="52">
        <f t="shared" si="325"/>
        <v>0</v>
      </c>
      <c r="BV748" s="52">
        <f t="shared" si="326"/>
        <v>0</v>
      </c>
      <c r="BW748" s="32">
        <f t="shared" si="327"/>
        <v>0</v>
      </c>
    </row>
    <row r="749" spans="4:75">
      <c r="D749" s="103">
        <f t="shared" si="335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09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10"/>
        <v>0</v>
      </c>
      <c r="T749" s="118">
        <v>0</v>
      </c>
      <c r="V749" s="141">
        <f t="shared" si="308"/>
        <v>0</v>
      </c>
      <c r="W749" s="142">
        <f t="shared" si="311"/>
        <v>0</v>
      </c>
      <c r="X749" s="142">
        <f t="shared" si="331"/>
        <v>0</v>
      </c>
      <c r="Y749" s="142">
        <f t="shared" si="332"/>
        <v>0</v>
      </c>
      <c r="Z749" s="142">
        <f>Y749+LOOKUP(V749,Sheet2!A$3:A$24,Sheet2!J$3:J$24)</f>
        <v>0</v>
      </c>
      <c r="AA749" s="142">
        <f t="shared" si="312"/>
        <v>0</v>
      </c>
      <c r="AB749" s="142">
        <f t="shared" si="333"/>
        <v>0</v>
      </c>
      <c r="AC749" s="142">
        <f t="shared" si="334"/>
        <v>0</v>
      </c>
      <c r="AD749" s="142">
        <f>AC749+LOOKUP(V749,Sheet2!A$3:A$24,Sheet2!J$3:J$24)</f>
        <v>0</v>
      </c>
      <c r="AE749" s="142">
        <f t="shared" si="313"/>
        <v>0</v>
      </c>
      <c r="AF749" s="142">
        <f t="shared" si="314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28"/>
        <v>0</v>
      </c>
      <c r="AK749" s="141">
        <f t="shared" si="329"/>
        <v>0</v>
      </c>
      <c r="AL749" s="142">
        <f t="shared" si="315"/>
        <v>0</v>
      </c>
      <c r="AM749" s="142">
        <f t="shared" si="316"/>
        <v>0</v>
      </c>
      <c r="AN749" s="142">
        <f t="shared" si="317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18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19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20"/>
        <v>0</v>
      </c>
      <c r="BO749" s="128">
        <f t="shared" si="321"/>
        <v>0</v>
      </c>
      <c r="BP749" s="120"/>
      <c r="BQ749" s="56">
        <f t="shared" si="322"/>
        <v>0</v>
      </c>
      <c r="BR749" s="52">
        <f t="shared" si="323"/>
        <v>0</v>
      </c>
      <c r="BS749" s="52">
        <f t="shared" si="324"/>
        <v>0</v>
      </c>
      <c r="BT749" s="32">
        <f>IF(OR(LOOKUP(V749,Sheet2!A$3:A$25,Sheet2!B$3:B$25)=1,G749=0),0,AW749-AO749*0.2*G749)</f>
        <v>0</v>
      </c>
      <c r="BU749" s="52">
        <f t="shared" si="325"/>
        <v>0</v>
      </c>
      <c r="BV749" s="52">
        <f t="shared" si="326"/>
        <v>0</v>
      </c>
      <c r="BW749" s="32">
        <f t="shared" si="327"/>
        <v>0</v>
      </c>
    </row>
    <row r="750" spans="4:75">
      <c r="D750" s="103">
        <f t="shared" si="335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09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10"/>
        <v>0</v>
      </c>
      <c r="T750" s="118">
        <v>0</v>
      </c>
      <c r="V750" s="141">
        <f t="shared" si="308"/>
        <v>0</v>
      </c>
      <c r="W750" s="142">
        <f t="shared" si="311"/>
        <v>0</v>
      </c>
      <c r="X750" s="142">
        <f t="shared" si="331"/>
        <v>0</v>
      </c>
      <c r="Y750" s="142">
        <f t="shared" si="332"/>
        <v>0</v>
      </c>
      <c r="Z750" s="142">
        <f>Y750+LOOKUP(V750,Sheet2!A$3:A$24,Sheet2!J$3:J$24)</f>
        <v>0</v>
      </c>
      <c r="AA750" s="142">
        <f t="shared" si="312"/>
        <v>0</v>
      </c>
      <c r="AB750" s="142">
        <f t="shared" si="333"/>
        <v>0</v>
      </c>
      <c r="AC750" s="142">
        <f t="shared" si="334"/>
        <v>0</v>
      </c>
      <c r="AD750" s="142">
        <f>AC750+LOOKUP(V750,Sheet2!A$3:A$24,Sheet2!J$3:J$24)</f>
        <v>0</v>
      </c>
      <c r="AE750" s="142">
        <f t="shared" si="313"/>
        <v>0</v>
      </c>
      <c r="AF750" s="142">
        <f t="shared" si="314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28"/>
        <v>0</v>
      </c>
      <c r="AK750" s="141">
        <f t="shared" si="329"/>
        <v>0</v>
      </c>
      <c r="AL750" s="142">
        <f t="shared" si="315"/>
        <v>0</v>
      </c>
      <c r="AM750" s="142">
        <f t="shared" si="316"/>
        <v>0</v>
      </c>
      <c r="AN750" s="142">
        <f t="shared" si="317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18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19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20"/>
        <v>0</v>
      </c>
      <c r="BO750" s="128">
        <f t="shared" si="321"/>
        <v>0</v>
      </c>
      <c r="BP750" s="120"/>
      <c r="BQ750" s="56">
        <f t="shared" si="322"/>
        <v>0</v>
      </c>
      <c r="BR750" s="52">
        <f t="shared" si="323"/>
        <v>0</v>
      </c>
      <c r="BS750" s="52">
        <f t="shared" si="324"/>
        <v>0</v>
      </c>
      <c r="BT750" s="32">
        <f>IF(OR(LOOKUP(V750,Sheet2!A$3:A$25,Sheet2!B$3:B$25)=1,G750=0),0,AW750-AO750*0.2*G750)</f>
        <v>0</v>
      </c>
      <c r="BU750" s="52">
        <f t="shared" si="325"/>
        <v>0</v>
      </c>
      <c r="BV750" s="52">
        <f t="shared" si="326"/>
        <v>0</v>
      </c>
      <c r="BW750" s="32">
        <f t="shared" si="327"/>
        <v>0</v>
      </c>
    </row>
    <row r="751" spans="4:75">
      <c r="D751" s="103">
        <f t="shared" si="335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09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10"/>
        <v>0</v>
      </c>
      <c r="T751" s="118">
        <v>0</v>
      </c>
      <c r="V751" s="141">
        <f t="shared" si="308"/>
        <v>0</v>
      </c>
      <c r="W751" s="142">
        <f t="shared" si="311"/>
        <v>0</v>
      </c>
      <c r="X751" s="142">
        <f t="shared" si="331"/>
        <v>0</v>
      </c>
      <c r="Y751" s="142">
        <f t="shared" si="332"/>
        <v>0</v>
      </c>
      <c r="Z751" s="142">
        <f>Y751+LOOKUP(V751,Sheet2!A$3:A$24,Sheet2!J$3:J$24)</f>
        <v>0</v>
      </c>
      <c r="AA751" s="142">
        <f t="shared" si="312"/>
        <v>0</v>
      </c>
      <c r="AB751" s="142">
        <f t="shared" si="333"/>
        <v>0</v>
      </c>
      <c r="AC751" s="142">
        <f t="shared" si="334"/>
        <v>0</v>
      </c>
      <c r="AD751" s="142">
        <f>AC751+LOOKUP(V751,Sheet2!A$3:A$24,Sheet2!J$3:J$24)</f>
        <v>0</v>
      </c>
      <c r="AE751" s="142">
        <f t="shared" si="313"/>
        <v>0</v>
      </c>
      <c r="AF751" s="142">
        <f t="shared" si="314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28"/>
        <v>0</v>
      </c>
      <c r="AK751" s="141">
        <f t="shared" si="329"/>
        <v>0</v>
      </c>
      <c r="AL751" s="142">
        <f t="shared" si="315"/>
        <v>0</v>
      </c>
      <c r="AM751" s="142">
        <f t="shared" si="316"/>
        <v>0</v>
      </c>
      <c r="AN751" s="142">
        <f t="shared" si="317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18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19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20"/>
        <v>0</v>
      </c>
      <c r="BO751" s="128">
        <f t="shared" si="321"/>
        <v>0</v>
      </c>
      <c r="BP751" s="120"/>
      <c r="BQ751" s="56">
        <f t="shared" si="322"/>
        <v>0</v>
      </c>
      <c r="BR751" s="52">
        <f t="shared" si="323"/>
        <v>0</v>
      </c>
      <c r="BS751" s="52">
        <f t="shared" si="324"/>
        <v>0</v>
      </c>
      <c r="BT751" s="32">
        <f>IF(OR(LOOKUP(V751,Sheet2!A$3:A$25,Sheet2!B$3:B$25)=1,G751=0),0,AW751-AO751*0.2*G751)</f>
        <v>0</v>
      </c>
      <c r="BU751" s="52">
        <f t="shared" si="325"/>
        <v>0</v>
      </c>
      <c r="BV751" s="52">
        <f t="shared" si="326"/>
        <v>0</v>
      </c>
      <c r="BW751" s="32">
        <f t="shared" si="327"/>
        <v>0</v>
      </c>
    </row>
    <row r="752" spans="4:75">
      <c r="D752" s="103">
        <f t="shared" si="335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09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10"/>
        <v>0</v>
      </c>
      <c r="T752" s="118">
        <v>0</v>
      </c>
      <c r="V752" s="141">
        <f t="shared" si="308"/>
        <v>0</v>
      </c>
      <c r="W752" s="142">
        <f t="shared" si="311"/>
        <v>0</v>
      </c>
      <c r="X752" s="142">
        <f t="shared" si="331"/>
        <v>0</v>
      </c>
      <c r="Y752" s="142">
        <f t="shared" si="332"/>
        <v>0</v>
      </c>
      <c r="Z752" s="142">
        <f>Y752+LOOKUP(V752,Sheet2!A$3:A$24,Sheet2!J$3:J$24)</f>
        <v>0</v>
      </c>
      <c r="AA752" s="142">
        <f t="shared" si="312"/>
        <v>0</v>
      </c>
      <c r="AB752" s="142">
        <f t="shared" si="333"/>
        <v>0</v>
      </c>
      <c r="AC752" s="142">
        <f t="shared" si="334"/>
        <v>0</v>
      </c>
      <c r="AD752" s="142">
        <f>AC752+LOOKUP(V752,Sheet2!A$3:A$24,Sheet2!J$3:J$24)</f>
        <v>0</v>
      </c>
      <c r="AE752" s="142">
        <f t="shared" si="313"/>
        <v>0</v>
      </c>
      <c r="AF752" s="142">
        <f t="shared" si="314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28"/>
        <v>0</v>
      </c>
      <c r="AK752" s="141">
        <f t="shared" si="329"/>
        <v>0</v>
      </c>
      <c r="AL752" s="142">
        <f t="shared" si="315"/>
        <v>0</v>
      </c>
      <c r="AM752" s="142">
        <f t="shared" si="316"/>
        <v>0</v>
      </c>
      <c r="AN752" s="142">
        <f t="shared" si="317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18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19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20"/>
        <v>0</v>
      </c>
      <c r="BO752" s="128">
        <f t="shared" si="321"/>
        <v>0</v>
      </c>
      <c r="BP752" s="120"/>
      <c r="BQ752" s="56">
        <f t="shared" si="322"/>
        <v>0</v>
      </c>
      <c r="BR752" s="52">
        <f t="shared" si="323"/>
        <v>0</v>
      </c>
      <c r="BS752" s="52">
        <f t="shared" si="324"/>
        <v>0</v>
      </c>
      <c r="BT752" s="32">
        <f>IF(OR(LOOKUP(V752,Sheet2!A$3:A$25,Sheet2!B$3:B$25)=1,G752=0),0,AW752-AO752*0.2*G752)</f>
        <v>0</v>
      </c>
      <c r="BU752" s="52">
        <f t="shared" si="325"/>
        <v>0</v>
      </c>
      <c r="BV752" s="52">
        <f t="shared" si="326"/>
        <v>0</v>
      </c>
      <c r="BW752" s="32">
        <f t="shared" si="327"/>
        <v>0</v>
      </c>
    </row>
    <row r="753" spans="4:75">
      <c r="D753" s="103">
        <f t="shared" si="335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09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10"/>
        <v>0</v>
      </c>
      <c r="T753" s="118">
        <v>0</v>
      </c>
      <c r="V753" s="141">
        <f t="shared" si="308"/>
        <v>0</v>
      </c>
      <c r="W753" s="142">
        <f t="shared" si="311"/>
        <v>0</v>
      </c>
      <c r="X753" s="142">
        <f t="shared" si="331"/>
        <v>0</v>
      </c>
      <c r="Y753" s="142">
        <f t="shared" si="332"/>
        <v>0</v>
      </c>
      <c r="Z753" s="142">
        <f>Y753+LOOKUP(V753,Sheet2!A$3:A$24,Sheet2!J$3:J$24)</f>
        <v>0</v>
      </c>
      <c r="AA753" s="142">
        <f t="shared" si="312"/>
        <v>0</v>
      </c>
      <c r="AB753" s="142">
        <f t="shared" si="333"/>
        <v>0</v>
      </c>
      <c r="AC753" s="142">
        <f t="shared" si="334"/>
        <v>0</v>
      </c>
      <c r="AD753" s="142">
        <f>AC753+LOOKUP(V753,Sheet2!A$3:A$24,Sheet2!J$3:J$24)</f>
        <v>0</v>
      </c>
      <c r="AE753" s="142">
        <f t="shared" si="313"/>
        <v>0</v>
      </c>
      <c r="AF753" s="142">
        <f t="shared" si="314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28"/>
        <v>0</v>
      </c>
      <c r="AK753" s="141">
        <f t="shared" si="329"/>
        <v>0</v>
      </c>
      <c r="AL753" s="142">
        <f t="shared" si="315"/>
        <v>0</v>
      </c>
      <c r="AM753" s="142">
        <f t="shared" si="316"/>
        <v>0</v>
      </c>
      <c r="AN753" s="142">
        <f t="shared" si="317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18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19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20"/>
        <v>0</v>
      </c>
      <c r="BO753" s="128">
        <f t="shared" si="321"/>
        <v>0</v>
      </c>
      <c r="BP753" s="120"/>
      <c r="BQ753" s="56">
        <f t="shared" si="322"/>
        <v>0</v>
      </c>
      <c r="BR753" s="52">
        <f t="shared" si="323"/>
        <v>0</v>
      </c>
      <c r="BS753" s="52">
        <f t="shared" si="324"/>
        <v>0</v>
      </c>
      <c r="BT753" s="32">
        <f>IF(OR(LOOKUP(V753,Sheet2!A$3:A$25,Sheet2!B$3:B$25)=1,G753=0),0,AW753-AO753*0.2*G753)</f>
        <v>0</v>
      </c>
      <c r="BU753" s="52">
        <f t="shared" si="325"/>
        <v>0</v>
      </c>
      <c r="BV753" s="52">
        <f t="shared" si="326"/>
        <v>0</v>
      </c>
      <c r="BW753" s="32">
        <f t="shared" si="327"/>
        <v>0</v>
      </c>
    </row>
    <row r="754" spans="4:75">
      <c r="D754" s="103">
        <f t="shared" si="335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09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10"/>
        <v>0</v>
      </c>
      <c r="T754" s="118">
        <v>0</v>
      </c>
      <c r="V754" s="141">
        <f t="shared" si="308"/>
        <v>0</v>
      </c>
      <c r="W754" s="142">
        <f t="shared" si="311"/>
        <v>0</v>
      </c>
      <c r="X754" s="142">
        <f t="shared" si="331"/>
        <v>0</v>
      </c>
      <c r="Y754" s="142">
        <f t="shared" si="332"/>
        <v>0</v>
      </c>
      <c r="Z754" s="142">
        <f>Y754+LOOKUP(V754,Sheet2!A$3:A$24,Sheet2!J$3:J$24)</f>
        <v>0</v>
      </c>
      <c r="AA754" s="142">
        <f t="shared" si="312"/>
        <v>0</v>
      </c>
      <c r="AB754" s="142">
        <f t="shared" si="333"/>
        <v>0</v>
      </c>
      <c r="AC754" s="142">
        <f t="shared" si="334"/>
        <v>0</v>
      </c>
      <c r="AD754" s="142">
        <f>AC754+LOOKUP(V754,Sheet2!A$3:A$24,Sheet2!J$3:J$24)</f>
        <v>0</v>
      </c>
      <c r="AE754" s="142">
        <f t="shared" si="313"/>
        <v>0</v>
      </c>
      <c r="AF754" s="142">
        <f t="shared" si="314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28"/>
        <v>0</v>
      </c>
      <c r="AK754" s="141">
        <f t="shared" si="329"/>
        <v>0</v>
      </c>
      <c r="AL754" s="142">
        <f t="shared" si="315"/>
        <v>0</v>
      </c>
      <c r="AM754" s="142">
        <f t="shared" si="316"/>
        <v>0</v>
      </c>
      <c r="AN754" s="142">
        <f t="shared" si="317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18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19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20"/>
        <v>0</v>
      </c>
      <c r="BO754" s="128">
        <f t="shared" si="321"/>
        <v>0</v>
      </c>
      <c r="BP754" s="120"/>
      <c r="BQ754" s="56">
        <f t="shared" si="322"/>
        <v>0</v>
      </c>
      <c r="BR754" s="52">
        <f t="shared" si="323"/>
        <v>0</v>
      </c>
      <c r="BS754" s="52">
        <f t="shared" si="324"/>
        <v>0</v>
      </c>
      <c r="BT754" s="32">
        <f>IF(OR(LOOKUP(V754,Sheet2!A$3:A$25,Sheet2!B$3:B$25)=1,G754=0),0,AW754-AO754*0.2*G754)</f>
        <v>0</v>
      </c>
      <c r="BU754" s="52">
        <f t="shared" si="325"/>
        <v>0</v>
      </c>
      <c r="BV754" s="52">
        <f t="shared" si="326"/>
        <v>0</v>
      </c>
      <c r="BW754" s="32">
        <f t="shared" si="327"/>
        <v>0</v>
      </c>
    </row>
    <row r="755" spans="4:75">
      <c r="D755" s="103">
        <f t="shared" si="335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09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10"/>
        <v>0</v>
      </c>
      <c r="T755" s="118">
        <v>0</v>
      </c>
      <c r="V755" s="141">
        <f t="shared" si="308"/>
        <v>0</v>
      </c>
      <c r="W755" s="142">
        <f t="shared" si="311"/>
        <v>0</v>
      </c>
      <c r="X755" s="142">
        <f t="shared" si="331"/>
        <v>0</v>
      </c>
      <c r="Y755" s="142">
        <f t="shared" si="332"/>
        <v>0</v>
      </c>
      <c r="Z755" s="142">
        <f>Y755+LOOKUP(V755,Sheet2!A$3:A$24,Sheet2!J$3:J$24)</f>
        <v>0</v>
      </c>
      <c r="AA755" s="142">
        <f t="shared" si="312"/>
        <v>0</v>
      </c>
      <c r="AB755" s="142">
        <f t="shared" si="333"/>
        <v>0</v>
      </c>
      <c r="AC755" s="142">
        <f t="shared" si="334"/>
        <v>0</v>
      </c>
      <c r="AD755" s="142">
        <f>AC755+LOOKUP(V755,Sheet2!A$3:A$24,Sheet2!J$3:J$24)</f>
        <v>0</v>
      </c>
      <c r="AE755" s="142">
        <f t="shared" si="313"/>
        <v>0</v>
      </c>
      <c r="AF755" s="142">
        <f t="shared" si="314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28"/>
        <v>0</v>
      </c>
      <c r="AK755" s="141">
        <f t="shared" si="329"/>
        <v>0</v>
      </c>
      <c r="AL755" s="142">
        <f t="shared" si="315"/>
        <v>0</v>
      </c>
      <c r="AM755" s="142">
        <f t="shared" si="316"/>
        <v>0</v>
      </c>
      <c r="AN755" s="142">
        <f t="shared" si="317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18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19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20"/>
        <v>0</v>
      </c>
      <c r="BO755" s="128">
        <f t="shared" si="321"/>
        <v>0</v>
      </c>
      <c r="BP755" s="120"/>
      <c r="BQ755" s="56">
        <f t="shared" si="322"/>
        <v>0</v>
      </c>
      <c r="BR755" s="52">
        <f t="shared" si="323"/>
        <v>0</v>
      </c>
      <c r="BS755" s="52">
        <f t="shared" si="324"/>
        <v>0</v>
      </c>
      <c r="BT755" s="32">
        <f>IF(OR(LOOKUP(V755,Sheet2!A$3:A$25,Sheet2!B$3:B$25)=1,G755=0),0,AW755-AO755*0.2*G755)</f>
        <v>0</v>
      </c>
      <c r="BU755" s="52">
        <f t="shared" si="325"/>
        <v>0</v>
      </c>
      <c r="BV755" s="52">
        <f t="shared" si="326"/>
        <v>0</v>
      </c>
      <c r="BW755" s="32">
        <f t="shared" si="327"/>
        <v>0</v>
      </c>
    </row>
    <row r="756" spans="4:75">
      <c r="D756" s="103">
        <f t="shared" si="335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09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10"/>
        <v>0</v>
      </c>
      <c r="T756" s="118">
        <v>0</v>
      </c>
      <c r="V756" s="141">
        <f t="shared" si="308"/>
        <v>0</v>
      </c>
      <c r="W756" s="142">
        <f t="shared" si="311"/>
        <v>0</v>
      </c>
      <c r="X756" s="142">
        <f t="shared" si="331"/>
        <v>0</v>
      </c>
      <c r="Y756" s="142">
        <f t="shared" si="332"/>
        <v>0</v>
      </c>
      <c r="Z756" s="142">
        <f>Y756+LOOKUP(V756,Sheet2!A$3:A$24,Sheet2!J$3:J$24)</f>
        <v>0</v>
      </c>
      <c r="AA756" s="142">
        <f t="shared" si="312"/>
        <v>0</v>
      </c>
      <c r="AB756" s="142">
        <f t="shared" si="333"/>
        <v>0</v>
      </c>
      <c r="AC756" s="142">
        <f t="shared" si="334"/>
        <v>0</v>
      </c>
      <c r="AD756" s="142">
        <f>AC756+LOOKUP(V756,Sheet2!A$3:A$24,Sheet2!J$3:J$24)</f>
        <v>0</v>
      </c>
      <c r="AE756" s="142">
        <f t="shared" si="313"/>
        <v>0</v>
      </c>
      <c r="AF756" s="142">
        <f t="shared" si="314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28"/>
        <v>0</v>
      </c>
      <c r="AK756" s="141">
        <f t="shared" si="329"/>
        <v>0</v>
      </c>
      <c r="AL756" s="142">
        <f t="shared" si="315"/>
        <v>0</v>
      </c>
      <c r="AM756" s="142">
        <f t="shared" si="316"/>
        <v>0</v>
      </c>
      <c r="AN756" s="142">
        <f t="shared" si="317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18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19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20"/>
        <v>0</v>
      </c>
      <c r="BO756" s="128">
        <f t="shared" si="321"/>
        <v>0</v>
      </c>
      <c r="BP756" s="120"/>
      <c r="BQ756" s="56">
        <f t="shared" si="322"/>
        <v>0</v>
      </c>
      <c r="BR756" s="52">
        <f t="shared" si="323"/>
        <v>0</v>
      </c>
      <c r="BS756" s="52">
        <f t="shared" si="324"/>
        <v>0</v>
      </c>
      <c r="BT756" s="32">
        <f>IF(OR(LOOKUP(V756,Sheet2!A$3:A$25,Sheet2!B$3:B$25)=1,G756=0),0,AW756-AO756*0.2*G756)</f>
        <v>0</v>
      </c>
      <c r="BU756" s="52">
        <f t="shared" si="325"/>
        <v>0</v>
      </c>
      <c r="BV756" s="52">
        <f t="shared" si="326"/>
        <v>0</v>
      </c>
      <c r="BW756" s="32">
        <f t="shared" si="327"/>
        <v>0</v>
      </c>
    </row>
    <row r="757" spans="4:75">
      <c r="D757" s="103">
        <f t="shared" si="335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09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10"/>
        <v>0</v>
      </c>
      <c r="T757" s="118">
        <v>0</v>
      </c>
      <c r="V757" s="141">
        <f t="shared" si="308"/>
        <v>0</v>
      </c>
      <c r="W757" s="142">
        <f t="shared" si="311"/>
        <v>0</v>
      </c>
      <c r="X757" s="142">
        <f t="shared" si="331"/>
        <v>0</v>
      </c>
      <c r="Y757" s="142">
        <f t="shared" si="332"/>
        <v>0</v>
      </c>
      <c r="Z757" s="142">
        <f>Y757+LOOKUP(V757,Sheet2!A$3:A$24,Sheet2!J$3:J$24)</f>
        <v>0</v>
      </c>
      <c r="AA757" s="142">
        <f t="shared" si="312"/>
        <v>0</v>
      </c>
      <c r="AB757" s="142">
        <f t="shared" si="333"/>
        <v>0</v>
      </c>
      <c r="AC757" s="142">
        <f t="shared" si="334"/>
        <v>0</v>
      </c>
      <c r="AD757" s="142">
        <f>AC757+LOOKUP(V757,Sheet2!A$3:A$24,Sheet2!J$3:J$24)</f>
        <v>0</v>
      </c>
      <c r="AE757" s="142">
        <f t="shared" si="313"/>
        <v>0</v>
      </c>
      <c r="AF757" s="142">
        <f t="shared" si="314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28"/>
        <v>0</v>
      </c>
      <c r="AK757" s="141">
        <f t="shared" si="329"/>
        <v>0</v>
      </c>
      <c r="AL757" s="142">
        <f t="shared" si="315"/>
        <v>0</v>
      </c>
      <c r="AM757" s="142">
        <f t="shared" si="316"/>
        <v>0</v>
      </c>
      <c r="AN757" s="142">
        <f t="shared" si="317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18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19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20"/>
        <v>0</v>
      </c>
      <c r="BO757" s="128">
        <f t="shared" si="321"/>
        <v>0</v>
      </c>
      <c r="BP757" s="120"/>
      <c r="BQ757" s="56">
        <f t="shared" si="322"/>
        <v>0</v>
      </c>
      <c r="BR757" s="52">
        <f t="shared" si="323"/>
        <v>0</v>
      </c>
      <c r="BS757" s="52">
        <f t="shared" si="324"/>
        <v>0</v>
      </c>
      <c r="BT757" s="32">
        <f>IF(OR(LOOKUP(V757,Sheet2!A$3:A$25,Sheet2!B$3:B$25)=1,G757=0),0,AW757-AO757*0.2*G757)</f>
        <v>0</v>
      </c>
      <c r="BU757" s="52">
        <f t="shared" si="325"/>
        <v>0</v>
      </c>
      <c r="BV757" s="52">
        <f t="shared" si="326"/>
        <v>0</v>
      </c>
      <c r="BW757" s="32">
        <f t="shared" si="327"/>
        <v>0</v>
      </c>
    </row>
    <row r="758" spans="4:75">
      <c r="D758" s="103">
        <f t="shared" si="335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09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10"/>
        <v>0</v>
      </c>
      <c r="T758" s="118">
        <v>0</v>
      </c>
      <c r="V758" s="141">
        <f t="shared" si="308"/>
        <v>0</v>
      </c>
      <c r="W758" s="142">
        <f t="shared" si="311"/>
        <v>0</v>
      </c>
      <c r="X758" s="142">
        <f t="shared" si="331"/>
        <v>0</v>
      </c>
      <c r="Y758" s="142">
        <f t="shared" si="332"/>
        <v>0</v>
      </c>
      <c r="Z758" s="142">
        <f>Y758+LOOKUP(V758,Sheet2!A$3:A$24,Sheet2!J$3:J$24)</f>
        <v>0</v>
      </c>
      <c r="AA758" s="142">
        <f t="shared" si="312"/>
        <v>0</v>
      </c>
      <c r="AB758" s="142">
        <f t="shared" si="333"/>
        <v>0</v>
      </c>
      <c r="AC758" s="142">
        <f t="shared" si="334"/>
        <v>0</v>
      </c>
      <c r="AD758" s="142">
        <f>AC758+LOOKUP(V758,Sheet2!A$3:A$24,Sheet2!J$3:J$24)</f>
        <v>0</v>
      </c>
      <c r="AE758" s="142">
        <f t="shared" si="313"/>
        <v>0</v>
      </c>
      <c r="AF758" s="142">
        <f t="shared" si="314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28"/>
        <v>0</v>
      </c>
      <c r="AK758" s="141">
        <f t="shared" si="329"/>
        <v>0</v>
      </c>
      <c r="AL758" s="142">
        <f t="shared" si="315"/>
        <v>0</v>
      </c>
      <c r="AM758" s="142">
        <f t="shared" si="316"/>
        <v>0</v>
      </c>
      <c r="AN758" s="142">
        <f t="shared" si="317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18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19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20"/>
        <v>0</v>
      </c>
      <c r="BO758" s="128">
        <f t="shared" si="321"/>
        <v>0</v>
      </c>
      <c r="BP758" s="120"/>
      <c r="BQ758" s="56">
        <f t="shared" si="322"/>
        <v>0</v>
      </c>
      <c r="BR758" s="52">
        <f t="shared" si="323"/>
        <v>0</v>
      </c>
      <c r="BS758" s="52">
        <f t="shared" si="324"/>
        <v>0</v>
      </c>
      <c r="BT758" s="32">
        <f>IF(OR(LOOKUP(V758,Sheet2!A$3:A$25,Sheet2!B$3:B$25)=1,G758=0),0,AW758-AO758*0.2*G758)</f>
        <v>0</v>
      </c>
      <c r="BU758" s="52">
        <f t="shared" si="325"/>
        <v>0</v>
      </c>
      <c r="BV758" s="52">
        <f t="shared" si="326"/>
        <v>0</v>
      </c>
      <c r="BW758" s="32">
        <f t="shared" si="327"/>
        <v>0</v>
      </c>
    </row>
    <row r="759" spans="4:75">
      <c r="D759" s="103">
        <f t="shared" si="335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09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10"/>
        <v>0</v>
      </c>
      <c r="T759" s="118">
        <v>0</v>
      </c>
      <c r="V759" s="141">
        <f t="shared" si="308"/>
        <v>0</v>
      </c>
      <c r="W759" s="142">
        <f t="shared" si="311"/>
        <v>0</v>
      </c>
      <c r="X759" s="142">
        <f t="shared" si="331"/>
        <v>0</v>
      </c>
      <c r="Y759" s="142">
        <f t="shared" si="332"/>
        <v>0</v>
      </c>
      <c r="Z759" s="142">
        <f>Y759+LOOKUP(V759,Sheet2!A$3:A$24,Sheet2!J$3:J$24)</f>
        <v>0</v>
      </c>
      <c r="AA759" s="142">
        <f t="shared" si="312"/>
        <v>0</v>
      </c>
      <c r="AB759" s="142">
        <f t="shared" si="333"/>
        <v>0</v>
      </c>
      <c r="AC759" s="142">
        <f t="shared" si="334"/>
        <v>0</v>
      </c>
      <c r="AD759" s="142">
        <f>AC759+LOOKUP(V759,Sheet2!A$3:A$24,Sheet2!J$3:J$24)</f>
        <v>0</v>
      </c>
      <c r="AE759" s="142">
        <f t="shared" si="313"/>
        <v>0</v>
      </c>
      <c r="AF759" s="142">
        <f t="shared" si="314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28"/>
        <v>0</v>
      </c>
      <c r="AK759" s="141">
        <f t="shared" si="329"/>
        <v>0</v>
      </c>
      <c r="AL759" s="142">
        <f t="shared" si="315"/>
        <v>0</v>
      </c>
      <c r="AM759" s="142">
        <f t="shared" si="316"/>
        <v>0</v>
      </c>
      <c r="AN759" s="142">
        <f t="shared" si="317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18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19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20"/>
        <v>0</v>
      </c>
      <c r="BO759" s="128">
        <f t="shared" si="321"/>
        <v>0</v>
      </c>
      <c r="BP759" s="120"/>
      <c r="BQ759" s="56">
        <f t="shared" si="322"/>
        <v>0</v>
      </c>
      <c r="BR759" s="52">
        <f t="shared" si="323"/>
        <v>0</v>
      </c>
      <c r="BS759" s="52">
        <f t="shared" si="324"/>
        <v>0</v>
      </c>
      <c r="BT759" s="32">
        <f>IF(OR(LOOKUP(V759,Sheet2!A$3:A$25,Sheet2!B$3:B$25)=1,G759=0),0,AW759-AO759*0.2*G759)</f>
        <v>0</v>
      </c>
      <c r="BU759" s="52">
        <f t="shared" si="325"/>
        <v>0</v>
      </c>
      <c r="BV759" s="52">
        <f t="shared" si="326"/>
        <v>0</v>
      </c>
      <c r="BW759" s="32">
        <f t="shared" si="327"/>
        <v>0</v>
      </c>
    </row>
    <row r="760" spans="4:75">
      <c r="D760" s="103">
        <f t="shared" si="335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09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10"/>
        <v>0</v>
      </c>
      <c r="T760" s="118">
        <v>0</v>
      </c>
      <c r="V760" s="141">
        <f t="shared" si="308"/>
        <v>0</v>
      </c>
      <c r="W760" s="142">
        <f t="shared" si="311"/>
        <v>0</v>
      </c>
      <c r="X760" s="142">
        <f t="shared" si="331"/>
        <v>0</v>
      </c>
      <c r="Y760" s="142">
        <f t="shared" si="332"/>
        <v>0</v>
      </c>
      <c r="Z760" s="142">
        <f>Y760+LOOKUP(V760,Sheet2!A$3:A$24,Sheet2!J$3:J$24)</f>
        <v>0</v>
      </c>
      <c r="AA760" s="142">
        <f t="shared" si="312"/>
        <v>0</v>
      </c>
      <c r="AB760" s="142">
        <f t="shared" si="333"/>
        <v>0</v>
      </c>
      <c r="AC760" s="142">
        <f t="shared" si="334"/>
        <v>0</v>
      </c>
      <c r="AD760" s="142">
        <f>AC760+LOOKUP(V760,Sheet2!A$3:A$24,Sheet2!J$3:J$24)</f>
        <v>0</v>
      </c>
      <c r="AE760" s="142">
        <f t="shared" si="313"/>
        <v>0</v>
      </c>
      <c r="AF760" s="142">
        <f t="shared" si="314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28"/>
        <v>0</v>
      </c>
      <c r="AK760" s="141">
        <f t="shared" si="329"/>
        <v>0</v>
      </c>
      <c r="AL760" s="142">
        <f t="shared" si="315"/>
        <v>0</v>
      </c>
      <c r="AM760" s="142">
        <f t="shared" si="316"/>
        <v>0</v>
      </c>
      <c r="AN760" s="142">
        <f t="shared" si="317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18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19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20"/>
        <v>0</v>
      </c>
      <c r="BO760" s="128">
        <f t="shared" si="321"/>
        <v>0</v>
      </c>
      <c r="BP760" s="120"/>
      <c r="BQ760" s="56">
        <f t="shared" si="322"/>
        <v>0</v>
      </c>
      <c r="BR760" s="52">
        <f t="shared" si="323"/>
        <v>0</v>
      </c>
      <c r="BS760" s="52">
        <f t="shared" si="324"/>
        <v>0</v>
      </c>
      <c r="BT760" s="32">
        <f>IF(OR(LOOKUP(V760,Sheet2!A$3:A$25,Sheet2!B$3:B$25)=1,G760=0),0,AW760-AO760*0.2*G760)</f>
        <v>0</v>
      </c>
      <c r="BU760" s="52">
        <f t="shared" si="325"/>
        <v>0</v>
      </c>
      <c r="BV760" s="52">
        <f t="shared" si="326"/>
        <v>0</v>
      </c>
      <c r="BW760" s="32">
        <f t="shared" si="327"/>
        <v>0</v>
      </c>
    </row>
    <row r="761" spans="4:75">
      <c r="D761" s="103">
        <f t="shared" si="335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09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10"/>
        <v>0</v>
      </c>
      <c r="T761" s="118">
        <v>0</v>
      </c>
      <c r="V761" s="141">
        <f t="shared" si="308"/>
        <v>0</v>
      </c>
      <c r="W761" s="142">
        <f t="shared" si="311"/>
        <v>0</v>
      </c>
      <c r="X761" s="142">
        <f t="shared" si="331"/>
        <v>0</v>
      </c>
      <c r="Y761" s="142">
        <f t="shared" si="332"/>
        <v>0</v>
      </c>
      <c r="Z761" s="142">
        <f>Y761+LOOKUP(V761,Sheet2!A$3:A$24,Sheet2!J$3:J$24)</f>
        <v>0</v>
      </c>
      <c r="AA761" s="142">
        <f t="shared" si="312"/>
        <v>0</v>
      </c>
      <c r="AB761" s="142">
        <f t="shared" si="333"/>
        <v>0</v>
      </c>
      <c r="AC761" s="142">
        <f t="shared" si="334"/>
        <v>0</v>
      </c>
      <c r="AD761" s="142">
        <f>AC761+LOOKUP(V761,Sheet2!A$3:A$24,Sheet2!J$3:J$24)</f>
        <v>0</v>
      </c>
      <c r="AE761" s="142">
        <f t="shared" si="313"/>
        <v>0</v>
      </c>
      <c r="AF761" s="142">
        <f t="shared" si="314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28"/>
        <v>0</v>
      </c>
      <c r="AK761" s="141">
        <f t="shared" si="329"/>
        <v>0</v>
      </c>
      <c r="AL761" s="142">
        <f t="shared" si="315"/>
        <v>0</v>
      </c>
      <c r="AM761" s="142">
        <f t="shared" si="316"/>
        <v>0</v>
      </c>
      <c r="AN761" s="142">
        <f t="shared" si="317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18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19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20"/>
        <v>0</v>
      </c>
      <c r="BO761" s="128">
        <f t="shared" si="321"/>
        <v>0</v>
      </c>
      <c r="BP761" s="120"/>
      <c r="BQ761" s="56">
        <f t="shared" si="322"/>
        <v>0</v>
      </c>
      <c r="BR761" s="52">
        <f t="shared" si="323"/>
        <v>0</v>
      </c>
      <c r="BS761" s="52">
        <f t="shared" si="324"/>
        <v>0</v>
      </c>
      <c r="BT761" s="32">
        <f>IF(OR(LOOKUP(V761,Sheet2!A$3:A$25,Sheet2!B$3:B$25)=1,G761=0),0,AW761-AO761*0.2*G761)</f>
        <v>0</v>
      </c>
      <c r="BU761" s="52">
        <f t="shared" si="325"/>
        <v>0</v>
      </c>
      <c r="BV761" s="52">
        <f t="shared" si="326"/>
        <v>0</v>
      </c>
      <c r="BW761" s="32">
        <f t="shared" si="327"/>
        <v>0</v>
      </c>
    </row>
    <row r="762" spans="4:75">
      <c r="D762" s="103">
        <f t="shared" si="335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09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10"/>
        <v>0</v>
      </c>
      <c r="T762" s="118">
        <v>0</v>
      </c>
      <c r="V762" s="141">
        <f t="shared" si="308"/>
        <v>0</v>
      </c>
      <c r="W762" s="142">
        <f t="shared" si="311"/>
        <v>0</v>
      </c>
      <c r="X762" s="142">
        <f t="shared" si="331"/>
        <v>0</v>
      </c>
      <c r="Y762" s="142">
        <f t="shared" si="332"/>
        <v>0</v>
      </c>
      <c r="Z762" s="142">
        <f>Y762+LOOKUP(V762,Sheet2!A$3:A$24,Sheet2!J$3:J$24)</f>
        <v>0</v>
      </c>
      <c r="AA762" s="142">
        <f t="shared" si="312"/>
        <v>0</v>
      </c>
      <c r="AB762" s="142">
        <f t="shared" si="333"/>
        <v>0</v>
      </c>
      <c r="AC762" s="142">
        <f t="shared" si="334"/>
        <v>0</v>
      </c>
      <c r="AD762" s="142">
        <f>AC762+LOOKUP(V762,Sheet2!A$3:A$24,Sheet2!J$3:J$24)</f>
        <v>0</v>
      </c>
      <c r="AE762" s="142">
        <f t="shared" si="313"/>
        <v>0</v>
      </c>
      <c r="AF762" s="142">
        <f t="shared" si="314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28"/>
        <v>0</v>
      </c>
      <c r="AK762" s="141">
        <f t="shared" si="329"/>
        <v>0</v>
      </c>
      <c r="AL762" s="142">
        <f t="shared" si="315"/>
        <v>0</v>
      </c>
      <c r="AM762" s="142">
        <f t="shared" si="316"/>
        <v>0</v>
      </c>
      <c r="AN762" s="142">
        <f t="shared" si="317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18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19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20"/>
        <v>0</v>
      </c>
      <c r="BO762" s="128">
        <f t="shared" si="321"/>
        <v>0</v>
      </c>
      <c r="BP762" s="120"/>
      <c r="BQ762" s="56">
        <f t="shared" si="322"/>
        <v>0</v>
      </c>
      <c r="BR762" s="52">
        <f t="shared" si="323"/>
        <v>0</v>
      </c>
      <c r="BS762" s="52">
        <f t="shared" si="324"/>
        <v>0</v>
      </c>
      <c r="BT762" s="32">
        <f>IF(OR(LOOKUP(V762,Sheet2!A$3:A$25,Sheet2!B$3:B$25)=1,G762=0),0,AW762-AO762*0.2*G762)</f>
        <v>0</v>
      </c>
      <c r="BU762" s="52">
        <f t="shared" si="325"/>
        <v>0</v>
      </c>
      <c r="BV762" s="52">
        <f t="shared" si="326"/>
        <v>0</v>
      </c>
      <c r="BW762" s="32">
        <f t="shared" si="327"/>
        <v>0</v>
      </c>
    </row>
    <row r="763" spans="4:75">
      <c r="D763" s="103">
        <f t="shared" si="335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09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10"/>
        <v>0</v>
      </c>
      <c r="T763" s="118">
        <v>0</v>
      </c>
      <c r="V763" s="141">
        <f t="shared" si="308"/>
        <v>0</v>
      </c>
      <c r="W763" s="142">
        <f t="shared" si="311"/>
        <v>0</v>
      </c>
      <c r="X763" s="142">
        <f t="shared" si="331"/>
        <v>0</v>
      </c>
      <c r="Y763" s="142">
        <f t="shared" si="332"/>
        <v>0</v>
      </c>
      <c r="Z763" s="142">
        <f>Y763+LOOKUP(V763,Sheet2!A$3:A$24,Sheet2!J$3:J$24)</f>
        <v>0</v>
      </c>
      <c r="AA763" s="142">
        <f t="shared" si="312"/>
        <v>0</v>
      </c>
      <c r="AB763" s="142">
        <f t="shared" si="333"/>
        <v>0</v>
      </c>
      <c r="AC763" s="142">
        <f t="shared" si="334"/>
        <v>0</v>
      </c>
      <c r="AD763" s="142">
        <f>AC763+LOOKUP(V763,Sheet2!A$3:A$24,Sheet2!J$3:J$24)</f>
        <v>0</v>
      </c>
      <c r="AE763" s="142">
        <f t="shared" si="313"/>
        <v>0</v>
      </c>
      <c r="AF763" s="142">
        <f t="shared" si="314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28"/>
        <v>0</v>
      </c>
      <c r="AK763" s="141">
        <f t="shared" si="329"/>
        <v>0</v>
      </c>
      <c r="AL763" s="142">
        <f t="shared" si="315"/>
        <v>0</v>
      </c>
      <c r="AM763" s="142">
        <f t="shared" si="316"/>
        <v>0</v>
      </c>
      <c r="AN763" s="142">
        <f t="shared" si="317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18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19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20"/>
        <v>0</v>
      </c>
      <c r="BO763" s="128">
        <f t="shared" si="321"/>
        <v>0</v>
      </c>
      <c r="BP763" s="120"/>
      <c r="BQ763" s="56">
        <f t="shared" si="322"/>
        <v>0</v>
      </c>
      <c r="BR763" s="52">
        <f t="shared" si="323"/>
        <v>0</v>
      </c>
      <c r="BS763" s="52">
        <f t="shared" si="324"/>
        <v>0</v>
      </c>
      <c r="BT763" s="32">
        <f>IF(OR(LOOKUP(V763,Sheet2!A$3:A$25,Sheet2!B$3:B$25)=1,G763=0),0,AW763-AO763*0.2*G763)</f>
        <v>0</v>
      </c>
      <c r="BU763" s="52">
        <f t="shared" si="325"/>
        <v>0</v>
      </c>
      <c r="BV763" s="52">
        <f t="shared" si="326"/>
        <v>0</v>
      </c>
      <c r="BW763" s="32">
        <f t="shared" si="327"/>
        <v>0</v>
      </c>
    </row>
    <row r="764" spans="4:75">
      <c r="D764" s="103">
        <f t="shared" si="335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09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10"/>
        <v>0</v>
      </c>
      <c r="T764" s="118">
        <v>0</v>
      </c>
      <c r="V764" s="141">
        <f t="shared" si="308"/>
        <v>0</v>
      </c>
      <c r="W764" s="142">
        <f t="shared" si="311"/>
        <v>0</v>
      </c>
      <c r="X764" s="142">
        <f t="shared" si="331"/>
        <v>0</v>
      </c>
      <c r="Y764" s="142">
        <f t="shared" si="332"/>
        <v>0</v>
      </c>
      <c r="Z764" s="142">
        <f>Y764+LOOKUP(V764,Sheet2!A$3:A$24,Sheet2!J$3:J$24)</f>
        <v>0</v>
      </c>
      <c r="AA764" s="142">
        <f t="shared" si="312"/>
        <v>0</v>
      </c>
      <c r="AB764" s="142">
        <f t="shared" si="333"/>
        <v>0</v>
      </c>
      <c r="AC764" s="142">
        <f t="shared" si="334"/>
        <v>0</v>
      </c>
      <c r="AD764" s="142">
        <f>AC764+LOOKUP(V764,Sheet2!A$3:A$24,Sheet2!J$3:J$24)</f>
        <v>0</v>
      </c>
      <c r="AE764" s="142">
        <f t="shared" si="313"/>
        <v>0</v>
      </c>
      <c r="AF764" s="142">
        <f t="shared" si="314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28"/>
        <v>0</v>
      </c>
      <c r="AK764" s="141">
        <f t="shared" si="329"/>
        <v>0</v>
      </c>
      <c r="AL764" s="142">
        <f t="shared" si="315"/>
        <v>0</v>
      </c>
      <c r="AM764" s="142">
        <f t="shared" si="316"/>
        <v>0</v>
      </c>
      <c r="AN764" s="142">
        <f t="shared" si="317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18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19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20"/>
        <v>0</v>
      </c>
      <c r="BO764" s="128">
        <f t="shared" si="321"/>
        <v>0</v>
      </c>
      <c r="BP764" s="120"/>
      <c r="BQ764" s="56">
        <f t="shared" si="322"/>
        <v>0</v>
      </c>
      <c r="BR764" s="52">
        <f t="shared" si="323"/>
        <v>0</v>
      </c>
      <c r="BS764" s="52">
        <f t="shared" si="324"/>
        <v>0</v>
      </c>
      <c r="BT764" s="32">
        <f>IF(OR(LOOKUP(V764,Sheet2!A$3:A$25,Sheet2!B$3:B$25)=1,G764=0),0,AW764-AO764*0.2*G764)</f>
        <v>0</v>
      </c>
      <c r="BU764" s="52">
        <f t="shared" si="325"/>
        <v>0</v>
      </c>
      <c r="BV764" s="52">
        <f t="shared" si="326"/>
        <v>0</v>
      </c>
      <c r="BW764" s="32">
        <f t="shared" si="327"/>
        <v>0</v>
      </c>
    </row>
    <row r="765" spans="4:75">
      <c r="D765" s="103">
        <f t="shared" si="335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09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10"/>
        <v>0</v>
      </c>
      <c r="T765" s="118">
        <v>0</v>
      </c>
      <c r="V765" s="141">
        <f t="shared" si="308"/>
        <v>0</v>
      </c>
      <c r="W765" s="142">
        <f t="shared" si="311"/>
        <v>0</v>
      </c>
      <c r="X765" s="142">
        <f t="shared" si="331"/>
        <v>0</v>
      </c>
      <c r="Y765" s="142">
        <f t="shared" si="332"/>
        <v>0</v>
      </c>
      <c r="Z765" s="142">
        <f>Y765+LOOKUP(V765,Sheet2!A$3:A$24,Sheet2!J$3:J$24)</f>
        <v>0</v>
      </c>
      <c r="AA765" s="142">
        <f t="shared" si="312"/>
        <v>0</v>
      </c>
      <c r="AB765" s="142">
        <f t="shared" si="333"/>
        <v>0</v>
      </c>
      <c r="AC765" s="142">
        <f t="shared" si="334"/>
        <v>0</v>
      </c>
      <c r="AD765" s="142">
        <f>AC765+LOOKUP(V765,Sheet2!A$3:A$24,Sheet2!J$3:J$24)</f>
        <v>0</v>
      </c>
      <c r="AE765" s="142">
        <f t="shared" si="313"/>
        <v>0</v>
      </c>
      <c r="AF765" s="142">
        <f t="shared" si="314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28"/>
        <v>0</v>
      </c>
      <c r="AK765" s="141">
        <f t="shared" si="329"/>
        <v>0</v>
      </c>
      <c r="AL765" s="142">
        <f t="shared" si="315"/>
        <v>0</v>
      </c>
      <c r="AM765" s="142">
        <f t="shared" si="316"/>
        <v>0</v>
      </c>
      <c r="AN765" s="142">
        <f t="shared" si="317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18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19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20"/>
        <v>0</v>
      </c>
      <c r="BO765" s="128">
        <f t="shared" si="321"/>
        <v>0</v>
      </c>
      <c r="BP765" s="120"/>
      <c r="BQ765" s="56">
        <f t="shared" si="322"/>
        <v>0</v>
      </c>
      <c r="BR765" s="52">
        <f t="shared" si="323"/>
        <v>0</v>
      </c>
      <c r="BS765" s="52">
        <f t="shared" si="324"/>
        <v>0</v>
      </c>
      <c r="BT765" s="32">
        <f>IF(OR(LOOKUP(V765,Sheet2!A$3:A$25,Sheet2!B$3:B$25)=1,G765=0),0,AW765-AO765*0.2*G765)</f>
        <v>0</v>
      </c>
      <c r="BU765" s="52">
        <f t="shared" si="325"/>
        <v>0</v>
      </c>
      <c r="BV765" s="52">
        <f t="shared" si="326"/>
        <v>0</v>
      </c>
      <c r="BW765" s="32">
        <f t="shared" si="327"/>
        <v>0</v>
      </c>
    </row>
    <row r="766" spans="4:75">
      <c r="D766" s="103">
        <f t="shared" si="335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09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10"/>
        <v>0</v>
      </c>
      <c r="T766" s="118">
        <v>0</v>
      </c>
      <c r="V766" s="141">
        <f t="shared" si="308"/>
        <v>0</v>
      </c>
      <c r="W766" s="142">
        <f t="shared" si="311"/>
        <v>0</v>
      </c>
      <c r="X766" s="142">
        <f t="shared" si="331"/>
        <v>0</v>
      </c>
      <c r="Y766" s="142">
        <f t="shared" si="332"/>
        <v>0</v>
      </c>
      <c r="Z766" s="142">
        <f>Y766+LOOKUP(V766,Sheet2!A$3:A$24,Sheet2!J$3:J$24)</f>
        <v>0</v>
      </c>
      <c r="AA766" s="142">
        <f t="shared" si="312"/>
        <v>0</v>
      </c>
      <c r="AB766" s="142">
        <f t="shared" si="333"/>
        <v>0</v>
      </c>
      <c r="AC766" s="142">
        <f t="shared" si="334"/>
        <v>0</v>
      </c>
      <c r="AD766" s="142">
        <f>AC766+LOOKUP(V766,Sheet2!A$3:A$24,Sheet2!J$3:J$24)</f>
        <v>0</v>
      </c>
      <c r="AE766" s="142">
        <f t="shared" si="313"/>
        <v>0</v>
      </c>
      <c r="AF766" s="142">
        <f t="shared" si="314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28"/>
        <v>0</v>
      </c>
      <c r="AK766" s="141">
        <f t="shared" si="329"/>
        <v>0</v>
      </c>
      <c r="AL766" s="142">
        <f t="shared" si="315"/>
        <v>0</v>
      </c>
      <c r="AM766" s="142">
        <f t="shared" si="316"/>
        <v>0</v>
      </c>
      <c r="AN766" s="142">
        <f t="shared" si="317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18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19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20"/>
        <v>0</v>
      </c>
      <c r="BO766" s="128">
        <f t="shared" si="321"/>
        <v>0</v>
      </c>
      <c r="BP766" s="120"/>
      <c r="BQ766" s="56">
        <f t="shared" si="322"/>
        <v>0</v>
      </c>
      <c r="BR766" s="52">
        <f t="shared" si="323"/>
        <v>0</v>
      </c>
      <c r="BS766" s="52">
        <f t="shared" si="324"/>
        <v>0</v>
      </c>
      <c r="BT766" s="32">
        <f>IF(OR(LOOKUP(V766,Sheet2!A$3:A$25,Sheet2!B$3:B$25)=1,G766=0),0,AW766-AO766*0.2*G766)</f>
        <v>0</v>
      </c>
      <c r="BU766" s="52">
        <f t="shared" si="325"/>
        <v>0</v>
      </c>
      <c r="BV766" s="52">
        <f t="shared" si="326"/>
        <v>0</v>
      </c>
      <c r="BW766" s="32">
        <f t="shared" si="327"/>
        <v>0</v>
      </c>
    </row>
    <row r="767" spans="4:75">
      <c r="D767" s="103">
        <f t="shared" si="335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09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10"/>
        <v>0</v>
      </c>
      <c r="T767" s="118">
        <v>0</v>
      </c>
      <c r="V767" s="141">
        <f t="shared" si="308"/>
        <v>0</v>
      </c>
      <c r="W767" s="142">
        <f t="shared" si="311"/>
        <v>0</v>
      </c>
      <c r="X767" s="142">
        <f t="shared" si="331"/>
        <v>0</v>
      </c>
      <c r="Y767" s="142">
        <f t="shared" si="332"/>
        <v>0</v>
      </c>
      <c r="Z767" s="142">
        <f>Y767+LOOKUP(V767,Sheet2!A$3:A$24,Sheet2!J$3:J$24)</f>
        <v>0</v>
      </c>
      <c r="AA767" s="142">
        <f t="shared" si="312"/>
        <v>0</v>
      </c>
      <c r="AB767" s="142">
        <f t="shared" si="333"/>
        <v>0</v>
      </c>
      <c r="AC767" s="142">
        <f t="shared" si="334"/>
        <v>0</v>
      </c>
      <c r="AD767" s="142">
        <f>AC767+LOOKUP(V767,Sheet2!A$3:A$24,Sheet2!J$3:J$24)</f>
        <v>0</v>
      </c>
      <c r="AE767" s="142">
        <f t="shared" si="313"/>
        <v>0</v>
      </c>
      <c r="AF767" s="142">
        <f t="shared" si="314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28"/>
        <v>0</v>
      </c>
      <c r="AK767" s="141">
        <f t="shared" si="329"/>
        <v>0</v>
      </c>
      <c r="AL767" s="142">
        <f t="shared" si="315"/>
        <v>0</v>
      </c>
      <c r="AM767" s="142">
        <f t="shared" si="316"/>
        <v>0</v>
      </c>
      <c r="AN767" s="142">
        <f t="shared" si="317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18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19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20"/>
        <v>0</v>
      </c>
      <c r="BO767" s="128">
        <f t="shared" si="321"/>
        <v>0</v>
      </c>
      <c r="BP767" s="120"/>
      <c r="BQ767" s="56">
        <f t="shared" si="322"/>
        <v>0</v>
      </c>
      <c r="BR767" s="52">
        <f t="shared" si="323"/>
        <v>0</v>
      </c>
      <c r="BS767" s="52">
        <f t="shared" si="324"/>
        <v>0</v>
      </c>
      <c r="BT767" s="32">
        <f>IF(OR(LOOKUP(V767,Sheet2!A$3:A$25,Sheet2!B$3:B$25)=1,G767=0),0,AW767-AO767*0.2*G767)</f>
        <v>0</v>
      </c>
      <c r="BU767" s="52">
        <f t="shared" si="325"/>
        <v>0</v>
      </c>
      <c r="BV767" s="52">
        <f t="shared" si="326"/>
        <v>0</v>
      </c>
      <c r="BW767" s="32">
        <f t="shared" si="327"/>
        <v>0</v>
      </c>
    </row>
    <row r="768" spans="4:75">
      <c r="D768" s="103">
        <f t="shared" si="335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09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10"/>
        <v>0</v>
      </c>
      <c r="T768" s="118">
        <v>0</v>
      </c>
      <c r="V768" s="141">
        <f t="shared" si="308"/>
        <v>0</v>
      </c>
      <c r="W768" s="142">
        <f t="shared" si="311"/>
        <v>0</v>
      </c>
      <c r="X768" s="142">
        <f t="shared" si="331"/>
        <v>0</v>
      </c>
      <c r="Y768" s="142">
        <f t="shared" si="332"/>
        <v>0</v>
      </c>
      <c r="Z768" s="142">
        <f>Y768+LOOKUP(V768,Sheet2!A$3:A$24,Sheet2!J$3:J$24)</f>
        <v>0</v>
      </c>
      <c r="AA768" s="142">
        <f t="shared" si="312"/>
        <v>0</v>
      </c>
      <c r="AB768" s="142">
        <f t="shared" si="333"/>
        <v>0</v>
      </c>
      <c r="AC768" s="142">
        <f t="shared" si="334"/>
        <v>0</v>
      </c>
      <c r="AD768" s="142">
        <f>AC768+LOOKUP(V768,Sheet2!A$3:A$24,Sheet2!J$3:J$24)</f>
        <v>0</v>
      </c>
      <c r="AE768" s="142">
        <f t="shared" si="313"/>
        <v>0</v>
      </c>
      <c r="AF768" s="142">
        <f t="shared" si="314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28"/>
        <v>0</v>
      </c>
      <c r="AK768" s="141">
        <f t="shared" si="329"/>
        <v>0</v>
      </c>
      <c r="AL768" s="142">
        <f t="shared" si="315"/>
        <v>0</v>
      </c>
      <c r="AM768" s="142">
        <f t="shared" si="316"/>
        <v>0</v>
      </c>
      <c r="AN768" s="142">
        <f t="shared" si="317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18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19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20"/>
        <v>0</v>
      </c>
      <c r="BO768" s="128">
        <f t="shared" si="321"/>
        <v>0</v>
      </c>
      <c r="BP768" s="120"/>
      <c r="BQ768" s="56">
        <f t="shared" si="322"/>
        <v>0</v>
      </c>
      <c r="BR768" s="52">
        <f t="shared" si="323"/>
        <v>0</v>
      </c>
      <c r="BS768" s="52">
        <f t="shared" si="324"/>
        <v>0</v>
      </c>
      <c r="BT768" s="32">
        <f>IF(OR(LOOKUP(V768,Sheet2!A$3:A$25,Sheet2!B$3:B$25)=1,G768=0),0,AW768-AO768*0.2*G768)</f>
        <v>0</v>
      </c>
      <c r="BU768" s="52">
        <f t="shared" si="325"/>
        <v>0</v>
      </c>
      <c r="BV768" s="52">
        <f t="shared" si="326"/>
        <v>0</v>
      </c>
      <c r="BW768" s="32">
        <f t="shared" si="327"/>
        <v>0</v>
      </c>
    </row>
    <row r="769" spans="4:75">
      <c r="D769" s="103">
        <f t="shared" si="335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09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10"/>
        <v>0</v>
      </c>
      <c r="T769" s="118">
        <v>0</v>
      </c>
      <c r="V769" s="141">
        <f t="shared" si="308"/>
        <v>0</v>
      </c>
      <c r="W769" s="142">
        <f t="shared" si="311"/>
        <v>0</v>
      </c>
      <c r="X769" s="142">
        <f t="shared" si="331"/>
        <v>0</v>
      </c>
      <c r="Y769" s="142">
        <f t="shared" si="332"/>
        <v>0</v>
      </c>
      <c r="Z769" s="142">
        <f>Y769+LOOKUP(V769,Sheet2!A$3:A$24,Sheet2!J$3:J$24)</f>
        <v>0</v>
      </c>
      <c r="AA769" s="142">
        <f t="shared" si="312"/>
        <v>0</v>
      </c>
      <c r="AB769" s="142">
        <f t="shared" si="333"/>
        <v>0</v>
      </c>
      <c r="AC769" s="142">
        <f t="shared" si="334"/>
        <v>0</v>
      </c>
      <c r="AD769" s="142">
        <f>AC769+LOOKUP(V769,Sheet2!A$3:A$24,Sheet2!J$3:J$24)</f>
        <v>0</v>
      </c>
      <c r="AE769" s="142">
        <f t="shared" si="313"/>
        <v>0</v>
      </c>
      <c r="AF769" s="142">
        <f t="shared" si="314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28"/>
        <v>0</v>
      </c>
      <c r="AK769" s="141">
        <f t="shared" si="329"/>
        <v>0</v>
      </c>
      <c r="AL769" s="142">
        <f t="shared" si="315"/>
        <v>0</v>
      </c>
      <c r="AM769" s="142">
        <f t="shared" si="316"/>
        <v>0</v>
      </c>
      <c r="AN769" s="142">
        <f t="shared" si="317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18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19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20"/>
        <v>0</v>
      </c>
      <c r="BO769" s="128">
        <f t="shared" si="321"/>
        <v>0</v>
      </c>
      <c r="BP769" s="120"/>
      <c r="BQ769" s="56">
        <f t="shared" si="322"/>
        <v>0</v>
      </c>
      <c r="BR769" s="52">
        <f t="shared" si="323"/>
        <v>0</v>
      </c>
      <c r="BS769" s="52">
        <f t="shared" si="324"/>
        <v>0</v>
      </c>
      <c r="BT769" s="32">
        <f>IF(OR(LOOKUP(V769,Sheet2!A$3:A$25,Sheet2!B$3:B$25)=1,G769=0),0,AW769-AO769*0.2*G769)</f>
        <v>0</v>
      </c>
      <c r="BU769" s="52">
        <f t="shared" si="325"/>
        <v>0</v>
      </c>
      <c r="BV769" s="52">
        <f t="shared" si="326"/>
        <v>0</v>
      </c>
      <c r="BW769" s="32">
        <f t="shared" si="327"/>
        <v>0</v>
      </c>
    </row>
    <row r="770" spans="4:75">
      <c r="D770" s="103">
        <f t="shared" si="335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09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10"/>
        <v>0</v>
      </c>
      <c r="T770" s="118">
        <v>0</v>
      </c>
      <c r="V770" s="141">
        <f t="shared" si="308"/>
        <v>0</v>
      </c>
      <c r="W770" s="142">
        <f t="shared" si="311"/>
        <v>0</v>
      </c>
      <c r="X770" s="142">
        <f t="shared" si="331"/>
        <v>0</v>
      </c>
      <c r="Y770" s="142">
        <f t="shared" si="332"/>
        <v>0</v>
      </c>
      <c r="Z770" s="142">
        <f>Y770+LOOKUP(V770,Sheet2!A$3:A$24,Sheet2!J$3:J$24)</f>
        <v>0</v>
      </c>
      <c r="AA770" s="142">
        <f t="shared" si="312"/>
        <v>0</v>
      </c>
      <c r="AB770" s="142">
        <f t="shared" si="333"/>
        <v>0</v>
      </c>
      <c r="AC770" s="142">
        <f t="shared" si="334"/>
        <v>0</v>
      </c>
      <c r="AD770" s="142">
        <f>AC770+LOOKUP(V770,Sheet2!A$3:A$24,Sheet2!J$3:J$24)</f>
        <v>0</v>
      </c>
      <c r="AE770" s="142">
        <f t="shared" si="313"/>
        <v>0</v>
      </c>
      <c r="AF770" s="142">
        <f t="shared" si="314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28"/>
        <v>0</v>
      </c>
      <c r="AK770" s="141">
        <f t="shared" si="329"/>
        <v>0</v>
      </c>
      <c r="AL770" s="142">
        <f t="shared" si="315"/>
        <v>0</v>
      </c>
      <c r="AM770" s="142">
        <f t="shared" si="316"/>
        <v>0</v>
      </c>
      <c r="AN770" s="142">
        <f t="shared" si="317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18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19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20"/>
        <v>0</v>
      </c>
      <c r="BO770" s="128">
        <f t="shared" si="321"/>
        <v>0</v>
      </c>
      <c r="BP770" s="120"/>
      <c r="BQ770" s="56">
        <f t="shared" si="322"/>
        <v>0</v>
      </c>
      <c r="BR770" s="52">
        <f t="shared" si="323"/>
        <v>0</v>
      </c>
      <c r="BS770" s="52">
        <f t="shared" si="324"/>
        <v>0</v>
      </c>
      <c r="BT770" s="32">
        <f>IF(OR(LOOKUP(V770,Sheet2!A$3:A$25,Sheet2!B$3:B$25)=1,G770=0),0,AW770-AO770*0.2*G770)</f>
        <v>0</v>
      </c>
      <c r="BU770" s="52">
        <f t="shared" si="325"/>
        <v>0</v>
      </c>
      <c r="BV770" s="52">
        <f t="shared" si="326"/>
        <v>0</v>
      </c>
      <c r="BW770" s="32">
        <f t="shared" si="327"/>
        <v>0</v>
      </c>
    </row>
    <row r="771" spans="4:75">
      <c r="D771" s="103">
        <f t="shared" si="335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09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10"/>
        <v>0</v>
      </c>
      <c r="T771" s="118">
        <v>0</v>
      </c>
      <c r="V771" s="141">
        <f t="shared" ref="V771:V834" si="336">IF(G771=0,0,IF(NOT(H771=0),H771,V770))</f>
        <v>0</v>
      </c>
      <c r="W771" s="142">
        <f t="shared" si="311"/>
        <v>0</v>
      </c>
      <c r="X771" s="142">
        <f t="shared" si="331"/>
        <v>0</v>
      </c>
      <c r="Y771" s="142">
        <f t="shared" si="332"/>
        <v>0</v>
      </c>
      <c r="Z771" s="142">
        <f>Y771+LOOKUP(V771,Sheet2!A$3:A$24,Sheet2!J$3:J$24)</f>
        <v>0</v>
      </c>
      <c r="AA771" s="142">
        <f t="shared" si="312"/>
        <v>0</v>
      </c>
      <c r="AB771" s="142">
        <f t="shared" si="333"/>
        <v>0</v>
      </c>
      <c r="AC771" s="142">
        <f t="shared" si="334"/>
        <v>0</v>
      </c>
      <c r="AD771" s="142">
        <f>AC771+LOOKUP(V771,Sheet2!A$3:A$24,Sheet2!J$3:J$24)</f>
        <v>0</v>
      </c>
      <c r="AE771" s="142">
        <f t="shared" si="313"/>
        <v>0</v>
      </c>
      <c r="AF771" s="142">
        <f t="shared" si="314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28"/>
        <v>0</v>
      </c>
      <c r="AK771" s="141">
        <f t="shared" si="329"/>
        <v>0</v>
      </c>
      <c r="AL771" s="142">
        <f t="shared" si="315"/>
        <v>0</v>
      </c>
      <c r="AM771" s="142">
        <f t="shared" si="316"/>
        <v>0</v>
      </c>
      <c r="AN771" s="142">
        <f t="shared" si="317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18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19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20"/>
        <v>0</v>
      </c>
      <c r="BO771" s="128">
        <f t="shared" si="321"/>
        <v>0</v>
      </c>
      <c r="BP771" s="120"/>
      <c r="BQ771" s="56">
        <f t="shared" si="322"/>
        <v>0</v>
      </c>
      <c r="BR771" s="52">
        <f t="shared" si="323"/>
        <v>0</v>
      </c>
      <c r="BS771" s="52">
        <f t="shared" si="324"/>
        <v>0</v>
      </c>
      <c r="BT771" s="32">
        <f>IF(OR(LOOKUP(V771,Sheet2!A$3:A$25,Sheet2!B$3:B$25)=1,G771=0),0,AW771-AO771*0.2*G771)</f>
        <v>0</v>
      </c>
      <c r="BU771" s="52">
        <f t="shared" si="325"/>
        <v>0</v>
      </c>
      <c r="BV771" s="52">
        <f t="shared" si="326"/>
        <v>0</v>
      </c>
      <c r="BW771" s="32">
        <f t="shared" si="327"/>
        <v>0</v>
      </c>
    </row>
    <row r="772" spans="4:75">
      <c r="D772" s="103">
        <f t="shared" si="335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37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38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v>0</v>
      </c>
      <c r="V772" s="141">
        <f t="shared" si="336"/>
        <v>0</v>
      </c>
      <c r="W772" s="142">
        <f t="shared" ref="W772:W835" si="339">IF($G772=0,0,D772)</f>
        <v>0</v>
      </c>
      <c r="X772" s="142">
        <f t="shared" si="331"/>
        <v>0</v>
      </c>
      <c r="Y772" s="142">
        <f t="shared" si="332"/>
        <v>0</v>
      </c>
      <c r="Z772" s="142">
        <f>Y772+LOOKUP(V772,Sheet2!A$3:A$24,Sheet2!J$3:J$24)</f>
        <v>0</v>
      </c>
      <c r="AA772" s="142">
        <f t="shared" ref="AA772:AA835" si="340">IF($G772=0,0,D773)</f>
        <v>0</v>
      </c>
      <c r="AB772" s="142">
        <f t="shared" si="333"/>
        <v>0</v>
      </c>
      <c r="AC772" s="142">
        <f t="shared" si="334"/>
        <v>0</v>
      </c>
      <c r="AD772" s="142">
        <f>AC772+LOOKUP(V772,Sheet2!A$3:A$24,Sheet2!J$3:J$24)</f>
        <v>0</v>
      </c>
      <c r="AE772" s="142">
        <f t="shared" ref="AE772:AE835" si="341">X772-Z772</f>
        <v>0</v>
      </c>
      <c r="AF772" s="142">
        <f t="shared" ref="AF772:AF835" si="342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28"/>
        <v>0</v>
      </c>
      <c r="AK772" s="141">
        <f t="shared" si="329"/>
        <v>0</v>
      </c>
      <c r="AL772" s="142">
        <f t="shared" ref="AL772:AL835" si="343">IF(G772=0,0,IF(W772=0,X772-Y772+AH772+AI772,W772-Y772+AH772+AI772))</f>
        <v>0</v>
      </c>
      <c r="AM772" s="142">
        <f t="shared" ref="AM772:AM835" si="344">IF(G772=0,0,IF(AA772=0,AB772-AC772+AH772+AI772,AA772-AC772+AH772+AI772))</f>
        <v>0</v>
      </c>
      <c r="AN772" s="142">
        <f t="shared" ref="AN772:AN835" si="345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46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47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48">IF(O772=1,(AQ772+AR772)*(AN772-P772)/AN772,AQ772+AR772)</f>
        <v>0</v>
      </c>
      <c r="BO772" s="128">
        <f t="shared" ref="BO772:BO835" si="349">P772*G772*AO772</f>
        <v>0</v>
      </c>
      <c r="BP772" s="120"/>
      <c r="BQ772" s="56">
        <f t="shared" ref="BQ772:BQ835" si="350">BP772/0.35*(AN772+2+AJ772)</f>
        <v>0</v>
      </c>
      <c r="BR772" s="52">
        <f t="shared" ref="BR772:BR835" si="351">IF(OR(S772="a",S772="E",S772="无"),BN772,0)</f>
        <v>0</v>
      </c>
      <c r="BS772" s="52">
        <f t="shared" ref="BS772:BS835" si="352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53">(MAX(AL772,AM772)+AJ772)*2+AO772*0.5</f>
        <v>0</v>
      </c>
      <c r="BV772" s="52">
        <f t="shared" ref="BV772:BV835" si="354">MAX(AL772,AM772)+AJ772+AO772*0.5</f>
        <v>0</v>
      </c>
      <c r="BW772" s="32">
        <f t="shared" ref="BW772:BW835" si="355">IF(N772=1,G772,0)</f>
        <v>0</v>
      </c>
    </row>
    <row r="773" spans="4:75">
      <c r="D773" s="103">
        <f t="shared" si="335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37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38"/>
        <v>0</v>
      </c>
      <c r="T773" s="118">
        <v>0</v>
      </c>
      <c r="V773" s="141">
        <f t="shared" si="336"/>
        <v>0</v>
      </c>
      <c r="W773" s="142">
        <f t="shared" si="339"/>
        <v>0</v>
      </c>
      <c r="X773" s="142">
        <f t="shared" si="331"/>
        <v>0</v>
      </c>
      <c r="Y773" s="142">
        <f t="shared" si="332"/>
        <v>0</v>
      </c>
      <c r="Z773" s="142">
        <f>Y773+LOOKUP(V773,Sheet2!A$3:A$24,Sheet2!J$3:J$24)</f>
        <v>0</v>
      </c>
      <c r="AA773" s="142">
        <f t="shared" si="340"/>
        <v>0</v>
      </c>
      <c r="AB773" s="142">
        <f t="shared" si="333"/>
        <v>0</v>
      </c>
      <c r="AC773" s="142">
        <f t="shared" si="334"/>
        <v>0</v>
      </c>
      <c r="AD773" s="142">
        <f>AC773+LOOKUP(V773,Sheet2!A$3:A$24,Sheet2!J$3:J$24)</f>
        <v>0</v>
      </c>
      <c r="AE773" s="142">
        <f t="shared" si="341"/>
        <v>0</v>
      </c>
      <c r="AF773" s="142">
        <f t="shared" si="342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56">IF(B773=0,0,IF(NOT(I773=0),I773,AJ772))</f>
        <v>0</v>
      </c>
      <c r="AK773" s="141">
        <f t="shared" ref="AK773:AK836" si="357">IF(B773=0,0,IF(NOT(J773=0),J773,AK772))</f>
        <v>0</v>
      </c>
      <c r="AL773" s="142">
        <f t="shared" si="343"/>
        <v>0</v>
      </c>
      <c r="AM773" s="142">
        <f t="shared" si="344"/>
        <v>0</v>
      </c>
      <c r="AN773" s="142">
        <f t="shared" si="345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46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47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48"/>
        <v>0</v>
      </c>
      <c r="BO773" s="128">
        <f t="shared" si="349"/>
        <v>0</v>
      </c>
      <c r="BP773" s="120"/>
      <c r="BQ773" s="56">
        <f t="shared" si="350"/>
        <v>0</v>
      </c>
      <c r="BR773" s="52">
        <f t="shared" si="351"/>
        <v>0</v>
      </c>
      <c r="BS773" s="52">
        <f t="shared" si="352"/>
        <v>0</v>
      </c>
      <c r="BT773" s="32">
        <f>IF(OR(LOOKUP(V773,Sheet2!A$3:A$25,Sheet2!B$3:B$25)=1,G773=0),0,AW773-AO773*0.2*G773)</f>
        <v>0</v>
      </c>
      <c r="BU773" s="52">
        <f t="shared" si="353"/>
        <v>0</v>
      </c>
      <c r="BV773" s="52">
        <f t="shared" si="354"/>
        <v>0</v>
      </c>
      <c r="BW773" s="32">
        <f t="shared" si="355"/>
        <v>0</v>
      </c>
    </row>
    <row r="774" spans="4:75">
      <c r="D774" s="103">
        <f t="shared" si="335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37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38"/>
        <v>0</v>
      </c>
      <c r="T774" s="118">
        <v>0</v>
      </c>
      <c r="V774" s="141">
        <f t="shared" si="336"/>
        <v>0</v>
      </c>
      <c r="W774" s="142">
        <f t="shared" si="339"/>
        <v>0</v>
      </c>
      <c r="X774" s="142">
        <f t="shared" si="331"/>
        <v>0</v>
      </c>
      <c r="Y774" s="142">
        <f t="shared" si="332"/>
        <v>0</v>
      </c>
      <c r="Z774" s="142">
        <f>Y774+LOOKUP(V774,Sheet2!A$3:A$24,Sheet2!J$3:J$24)</f>
        <v>0</v>
      </c>
      <c r="AA774" s="142">
        <f t="shared" si="340"/>
        <v>0</v>
      </c>
      <c r="AB774" s="142">
        <f t="shared" si="333"/>
        <v>0</v>
      </c>
      <c r="AC774" s="142">
        <f t="shared" si="334"/>
        <v>0</v>
      </c>
      <c r="AD774" s="142">
        <f>AC774+LOOKUP(V774,Sheet2!A$3:A$24,Sheet2!J$3:J$24)</f>
        <v>0</v>
      </c>
      <c r="AE774" s="142">
        <f t="shared" si="341"/>
        <v>0</v>
      </c>
      <c r="AF774" s="142">
        <f t="shared" si="342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56"/>
        <v>0</v>
      </c>
      <c r="AK774" s="141">
        <f t="shared" si="357"/>
        <v>0</v>
      </c>
      <c r="AL774" s="142">
        <f t="shared" si="343"/>
        <v>0</v>
      </c>
      <c r="AM774" s="142">
        <f t="shared" si="344"/>
        <v>0</v>
      </c>
      <c r="AN774" s="142">
        <f t="shared" si="345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46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47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48"/>
        <v>0</v>
      </c>
      <c r="BO774" s="128">
        <f t="shared" si="349"/>
        <v>0</v>
      </c>
      <c r="BP774" s="120"/>
      <c r="BQ774" s="56">
        <f t="shared" si="350"/>
        <v>0</v>
      </c>
      <c r="BR774" s="52">
        <f t="shared" si="351"/>
        <v>0</v>
      </c>
      <c r="BS774" s="52">
        <f t="shared" si="352"/>
        <v>0</v>
      </c>
      <c r="BT774" s="32">
        <f>IF(OR(LOOKUP(V774,Sheet2!A$3:A$25,Sheet2!B$3:B$25)=1,G774=0),0,AW774-AO774*0.2*G774)</f>
        <v>0</v>
      </c>
      <c r="BU774" s="52">
        <f t="shared" si="353"/>
        <v>0</v>
      </c>
      <c r="BV774" s="52">
        <f t="shared" si="354"/>
        <v>0</v>
      </c>
      <c r="BW774" s="32">
        <f t="shared" si="355"/>
        <v>0</v>
      </c>
    </row>
    <row r="775" spans="4:75">
      <c r="D775" s="103">
        <f t="shared" si="335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37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38"/>
        <v>0</v>
      </c>
      <c r="T775" s="118">
        <v>0</v>
      </c>
      <c r="V775" s="141">
        <f t="shared" si="336"/>
        <v>0</v>
      </c>
      <c r="W775" s="142">
        <f t="shared" si="339"/>
        <v>0</v>
      </c>
      <c r="X775" s="142">
        <f t="shared" si="331"/>
        <v>0</v>
      </c>
      <c r="Y775" s="142">
        <f t="shared" si="332"/>
        <v>0</v>
      </c>
      <c r="Z775" s="142">
        <f>Y775+LOOKUP(V775,Sheet2!A$3:A$24,Sheet2!J$3:J$24)</f>
        <v>0</v>
      </c>
      <c r="AA775" s="142">
        <f t="shared" si="340"/>
        <v>0</v>
      </c>
      <c r="AB775" s="142">
        <f t="shared" si="333"/>
        <v>0</v>
      </c>
      <c r="AC775" s="142">
        <f t="shared" si="334"/>
        <v>0</v>
      </c>
      <c r="AD775" s="142">
        <f>AC775+LOOKUP(V775,Sheet2!A$3:A$24,Sheet2!J$3:J$24)</f>
        <v>0</v>
      </c>
      <c r="AE775" s="142">
        <f t="shared" si="341"/>
        <v>0</v>
      </c>
      <c r="AF775" s="142">
        <f t="shared" si="342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56"/>
        <v>0</v>
      </c>
      <c r="AK775" s="141">
        <f t="shared" si="357"/>
        <v>0</v>
      </c>
      <c r="AL775" s="142">
        <f t="shared" si="343"/>
        <v>0</v>
      </c>
      <c r="AM775" s="142">
        <f t="shared" si="344"/>
        <v>0</v>
      </c>
      <c r="AN775" s="142">
        <f t="shared" si="345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46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47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48"/>
        <v>0</v>
      </c>
      <c r="BO775" s="128">
        <f t="shared" si="349"/>
        <v>0</v>
      </c>
      <c r="BP775" s="120"/>
      <c r="BQ775" s="56">
        <f t="shared" si="350"/>
        <v>0</v>
      </c>
      <c r="BR775" s="52">
        <f t="shared" si="351"/>
        <v>0</v>
      </c>
      <c r="BS775" s="52">
        <f t="shared" si="352"/>
        <v>0</v>
      </c>
      <c r="BT775" s="32">
        <f>IF(OR(LOOKUP(V775,Sheet2!A$3:A$25,Sheet2!B$3:B$25)=1,G775=0),0,AW775-AO775*0.2*G775)</f>
        <v>0</v>
      </c>
      <c r="BU775" s="52">
        <f t="shared" si="353"/>
        <v>0</v>
      </c>
      <c r="BV775" s="52">
        <f t="shared" si="354"/>
        <v>0</v>
      </c>
      <c r="BW775" s="32">
        <f t="shared" si="355"/>
        <v>0</v>
      </c>
    </row>
    <row r="776" spans="4:75">
      <c r="D776" s="103">
        <f t="shared" si="335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37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38"/>
        <v>0</v>
      </c>
      <c r="T776" s="118">
        <v>0</v>
      </c>
      <c r="V776" s="141">
        <f t="shared" si="336"/>
        <v>0</v>
      </c>
      <c r="W776" s="142">
        <f t="shared" si="339"/>
        <v>0</v>
      </c>
      <c r="X776" s="142">
        <f t="shared" si="331"/>
        <v>0</v>
      </c>
      <c r="Y776" s="142">
        <f t="shared" si="332"/>
        <v>0</v>
      </c>
      <c r="Z776" s="142">
        <f>Y776+LOOKUP(V776,Sheet2!A$3:A$24,Sheet2!J$3:J$24)</f>
        <v>0</v>
      </c>
      <c r="AA776" s="142">
        <f t="shared" si="340"/>
        <v>0</v>
      </c>
      <c r="AB776" s="142">
        <f t="shared" si="333"/>
        <v>0</v>
      </c>
      <c r="AC776" s="142">
        <f t="shared" si="334"/>
        <v>0</v>
      </c>
      <c r="AD776" s="142">
        <f>AC776+LOOKUP(V776,Sheet2!A$3:A$24,Sheet2!J$3:J$24)</f>
        <v>0</v>
      </c>
      <c r="AE776" s="142">
        <f t="shared" si="341"/>
        <v>0</v>
      </c>
      <c r="AF776" s="142">
        <f t="shared" si="342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56"/>
        <v>0</v>
      </c>
      <c r="AK776" s="141">
        <f t="shared" si="357"/>
        <v>0</v>
      </c>
      <c r="AL776" s="142">
        <f t="shared" si="343"/>
        <v>0</v>
      </c>
      <c r="AM776" s="142">
        <f t="shared" si="344"/>
        <v>0</v>
      </c>
      <c r="AN776" s="142">
        <f t="shared" si="345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46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47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48"/>
        <v>0</v>
      </c>
      <c r="BO776" s="128">
        <f t="shared" si="349"/>
        <v>0</v>
      </c>
      <c r="BP776" s="120"/>
      <c r="BQ776" s="56">
        <f t="shared" si="350"/>
        <v>0</v>
      </c>
      <c r="BR776" s="52">
        <f t="shared" si="351"/>
        <v>0</v>
      </c>
      <c r="BS776" s="52">
        <f t="shared" si="352"/>
        <v>0</v>
      </c>
      <c r="BT776" s="32">
        <f>IF(OR(LOOKUP(V776,Sheet2!A$3:A$25,Sheet2!B$3:B$25)=1,G776=0),0,AW776-AO776*0.2*G776)</f>
        <v>0</v>
      </c>
      <c r="BU776" s="52">
        <f t="shared" si="353"/>
        <v>0</v>
      </c>
      <c r="BV776" s="52">
        <f t="shared" si="354"/>
        <v>0</v>
      </c>
      <c r="BW776" s="32">
        <f t="shared" si="355"/>
        <v>0</v>
      </c>
    </row>
    <row r="777" spans="4:75">
      <c r="D777" s="103">
        <f t="shared" si="335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37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38"/>
        <v>0</v>
      </c>
      <c r="T777" s="118">
        <v>0</v>
      </c>
      <c r="V777" s="141">
        <f t="shared" si="336"/>
        <v>0</v>
      </c>
      <c r="W777" s="142">
        <f t="shared" si="339"/>
        <v>0</v>
      </c>
      <c r="X777" s="142">
        <f t="shared" si="331"/>
        <v>0</v>
      </c>
      <c r="Y777" s="142">
        <f t="shared" si="332"/>
        <v>0</v>
      </c>
      <c r="Z777" s="142">
        <f>Y777+LOOKUP(V777,Sheet2!A$3:A$24,Sheet2!J$3:J$24)</f>
        <v>0</v>
      </c>
      <c r="AA777" s="142">
        <f t="shared" si="340"/>
        <v>0</v>
      </c>
      <c r="AB777" s="142">
        <f t="shared" si="333"/>
        <v>0</v>
      </c>
      <c r="AC777" s="142">
        <f t="shared" si="334"/>
        <v>0</v>
      </c>
      <c r="AD777" s="142">
        <f>AC777+LOOKUP(V777,Sheet2!A$3:A$24,Sheet2!J$3:J$24)</f>
        <v>0</v>
      </c>
      <c r="AE777" s="142">
        <f t="shared" si="341"/>
        <v>0</v>
      </c>
      <c r="AF777" s="142">
        <f t="shared" si="342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56"/>
        <v>0</v>
      </c>
      <c r="AK777" s="141">
        <f t="shared" si="357"/>
        <v>0</v>
      </c>
      <c r="AL777" s="142">
        <f t="shared" si="343"/>
        <v>0</v>
      </c>
      <c r="AM777" s="142">
        <f t="shared" si="344"/>
        <v>0</v>
      </c>
      <c r="AN777" s="142">
        <f t="shared" si="345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46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47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48"/>
        <v>0</v>
      </c>
      <c r="BO777" s="128">
        <f t="shared" si="349"/>
        <v>0</v>
      </c>
      <c r="BP777" s="120"/>
      <c r="BQ777" s="56">
        <f t="shared" si="350"/>
        <v>0</v>
      </c>
      <c r="BR777" s="52">
        <f t="shared" si="351"/>
        <v>0</v>
      </c>
      <c r="BS777" s="52">
        <f t="shared" si="352"/>
        <v>0</v>
      </c>
      <c r="BT777" s="32">
        <f>IF(OR(LOOKUP(V777,Sheet2!A$3:A$25,Sheet2!B$3:B$25)=1,G777=0),0,AW777-AO777*0.2*G777)</f>
        <v>0</v>
      </c>
      <c r="BU777" s="52">
        <f t="shared" si="353"/>
        <v>0</v>
      </c>
      <c r="BV777" s="52">
        <f t="shared" si="354"/>
        <v>0</v>
      </c>
      <c r="BW777" s="32">
        <f t="shared" si="355"/>
        <v>0</v>
      </c>
    </row>
    <row r="778" spans="4:75">
      <c r="D778" s="103">
        <f t="shared" si="335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37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38"/>
        <v>0</v>
      </c>
      <c r="T778" s="118">
        <v>0</v>
      </c>
      <c r="V778" s="141">
        <f t="shared" si="336"/>
        <v>0</v>
      </c>
      <c r="W778" s="142">
        <f t="shared" si="339"/>
        <v>0</v>
      </c>
      <c r="X778" s="142">
        <f t="shared" ref="X778:X841" si="358">IF($G778=0,0,E778)</f>
        <v>0</v>
      </c>
      <c r="Y778" s="142">
        <f t="shared" ref="Y778:Y841" si="359">IF($G778=0,0,F778)</f>
        <v>0</v>
      </c>
      <c r="Z778" s="142">
        <f>Y778+LOOKUP(V778,Sheet2!A$3:A$24,Sheet2!J$3:J$24)</f>
        <v>0</v>
      </c>
      <c r="AA778" s="142">
        <f t="shared" si="340"/>
        <v>0</v>
      </c>
      <c r="AB778" s="142">
        <f t="shared" ref="AB778:AB841" si="360">IF($G778=0,0,E779)</f>
        <v>0</v>
      </c>
      <c r="AC778" s="142">
        <f t="shared" ref="AC778:AC841" si="361">IF($G778=0,0,F779)</f>
        <v>0</v>
      </c>
      <c r="AD778" s="142">
        <f>AC778+LOOKUP(V778,Sheet2!A$3:A$24,Sheet2!J$3:J$24)</f>
        <v>0</v>
      </c>
      <c r="AE778" s="142">
        <f t="shared" si="341"/>
        <v>0</v>
      </c>
      <c r="AF778" s="142">
        <f t="shared" si="342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56"/>
        <v>0</v>
      </c>
      <c r="AK778" s="141">
        <f t="shared" si="357"/>
        <v>0</v>
      </c>
      <c r="AL778" s="142">
        <f t="shared" si="343"/>
        <v>0</v>
      </c>
      <c r="AM778" s="142">
        <f t="shared" si="344"/>
        <v>0</v>
      </c>
      <c r="AN778" s="142">
        <f t="shared" si="345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46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47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48"/>
        <v>0</v>
      </c>
      <c r="BO778" s="128">
        <f t="shared" si="349"/>
        <v>0</v>
      </c>
      <c r="BP778" s="120"/>
      <c r="BQ778" s="56">
        <f t="shared" si="350"/>
        <v>0</v>
      </c>
      <c r="BR778" s="52">
        <f t="shared" si="351"/>
        <v>0</v>
      </c>
      <c r="BS778" s="52">
        <f t="shared" si="352"/>
        <v>0</v>
      </c>
      <c r="BT778" s="32">
        <f>IF(OR(LOOKUP(V778,Sheet2!A$3:A$25,Sheet2!B$3:B$25)=1,G778=0),0,AW778-AO778*0.2*G778)</f>
        <v>0</v>
      </c>
      <c r="BU778" s="52">
        <f t="shared" si="353"/>
        <v>0</v>
      </c>
      <c r="BV778" s="52">
        <f t="shared" si="354"/>
        <v>0</v>
      </c>
      <c r="BW778" s="32">
        <f t="shared" si="355"/>
        <v>0</v>
      </c>
    </row>
    <row r="779" spans="4:75">
      <c r="D779" s="103">
        <f t="shared" si="335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37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38"/>
        <v>0</v>
      </c>
      <c r="T779" s="118">
        <v>0</v>
      </c>
      <c r="V779" s="141">
        <f t="shared" si="336"/>
        <v>0</v>
      </c>
      <c r="W779" s="142">
        <f t="shared" si="339"/>
        <v>0</v>
      </c>
      <c r="X779" s="142">
        <f t="shared" si="358"/>
        <v>0</v>
      </c>
      <c r="Y779" s="142">
        <f t="shared" si="359"/>
        <v>0</v>
      </c>
      <c r="Z779" s="142">
        <f>Y779+LOOKUP(V779,Sheet2!A$3:A$24,Sheet2!J$3:J$24)</f>
        <v>0</v>
      </c>
      <c r="AA779" s="142">
        <f t="shared" si="340"/>
        <v>0</v>
      </c>
      <c r="AB779" s="142">
        <f t="shared" si="360"/>
        <v>0</v>
      </c>
      <c r="AC779" s="142">
        <f t="shared" si="361"/>
        <v>0</v>
      </c>
      <c r="AD779" s="142">
        <f>AC779+LOOKUP(V779,Sheet2!A$3:A$24,Sheet2!J$3:J$24)</f>
        <v>0</v>
      </c>
      <c r="AE779" s="142">
        <f t="shared" si="341"/>
        <v>0</v>
      </c>
      <c r="AF779" s="142">
        <f t="shared" si="342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56"/>
        <v>0</v>
      </c>
      <c r="AK779" s="141">
        <f t="shared" si="357"/>
        <v>0</v>
      </c>
      <c r="AL779" s="142">
        <f t="shared" si="343"/>
        <v>0</v>
      </c>
      <c r="AM779" s="142">
        <f t="shared" si="344"/>
        <v>0</v>
      </c>
      <c r="AN779" s="142">
        <f t="shared" si="345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46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47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48"/>
        <v>0</v>
      </c>
      <c r="BO779" s="128">
        <f t="shared" si="349"/>
        <v>0</v>
      </c>
      <c r="BP779" s="120"/>
      <c r="BQ779" s="56">
        <f t="shared" si="350"/>
        <v>0</v>
      </c>
      <c r="BR779" s="52">
        <f t="shared" si="351"/>
        <v>0</v>
      </c>
      <c r="BS779" s="52">
        <f t="shared" si="352"/>
        <v>0</v>
      </c>
      <c r="BT779" s="32">
        <f>IF(OR(LOOKUP(V779,Sheet2!A$3:A$25,Sheet2!B$3:B$25)=1,G779=0),0,AW779-AO779*0.2*G779)</f>
        <v>0</v>
      </c>
      <c r="BU779" s="52">
        <f t="shared" si="353"/>
        <v>0</v>
      </c>
      <c r="BV779" s="52">
        <f t="shared" si="354"/>
        <v>0</v>
      </c>
      <c r="BW779" s="32">
        <f t="shared" si="355"/>
        <v>0</v>
      </c>
    </row>
    <row r="780" spans="4:75">
      <c r="D780" s="103">
        <f t="shared" si="335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37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38"/>
        <v>0</v>
      </c>
      <c r="T780" s="118">
        <v>0</v>
      </c>
      <c r="V780" s="141">
        <f t="shared" si="336"/>
        <v>0</v>
      </c>
      <c r="W780" s="142">
        <f t="shared" si="339"/>
        <v>0</v>
      </c>
      <c r="X780" s="142">
        <f t="shared" si="358"/>
        <v>0</v>
      </c>
      <c r="Y780" s="142">
        <f t="shared" si="359"/>
        <v>0</v>
      </c>
      <c r="Z780" s="142">
        <f>Y780+LOOKUP(V780,Sheet2!A$3:A$24,Sheet2!J$3:J$24)</f>
        <v>0</v>
      </c>
      <c r="AA780" s="142">
        <f t="shared" si="340"/>
        <v>0</v>
      </c>
      <c r="AB780" s="142">
        <f t="shared" si="360"/>
        <v>0</v>
      </c>
      <c r="AC780" s="142">
        <f t="shared" si="361"/>
        <v>0</v>
      </c>
      <c r="AD780" s="142">
        <f>AC780+LOOKUP(V780,Sheet2!A$3:A$24,Sheet2!J$3:J$24)</f>
        <v>0</v>
      </c>
      <c r="AE780" s="142">
        <f t="shared" si="341"/>
        <v>0</v>
      </c>
      <c r="AF780" s="142">
        <f t="shared" si="342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56"/>
        <v>0</v>
      </c>
      <c r="AK780" s="141">
        <f t="shared" si="357"/>
        <v>0</v>
      </c>
      <c r="AL780" s="142">
        <f t="shared" si="343"/>
        <v>0</v>
      </c>
      <c r="AM780" s="142">
        <f t="shared" si="344"/>
        <v>0</v>
      </c>
      <c r="AN780" s="142">
        <f t="shared" si="345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46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47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48"/>
        <v>0</v>
      </c>
      <c r="BO780" s="128">
        <f t="shared" si="349"/>
        <v>0</v>
      </c>
      <c r="BP780" s="120"/>
      <c r="BQ780" s="56">
        <f t="shared" si="350"/>
        <v>0</v>
      </c>
      <c r="BR780" s="52">
        <f t="shared" si="351"/>
        <v>0</v>
      </c>
      <c r="BS780" s="52">
        <f t="shared" si="352"/>
        <v>0</v>
      </c>
      <c r="BT780" s="32">
        <f>IF(OR(LOOKUP(V780,Sheet2!A$3:A$25,Sheet2!B$3:B$25)=1,G780=0),0,AW780-AO780*0.2*G780)</f>
        <v>0</v>
      </c>
      <c r="BU780" s="52">
        <f t="shared" si="353"/>
        <v>0</v>
      </c>
      <c r="BV780" s="52">
        <f t="shared" si="354"/>
        <v>0</v>
      </c>
      <c r="BW780" s="32">
        <f t="shared" si="355"/>
        <v>0</v>
      </c>
    </row>
    <row r="781" spans="4:75">
      <c r="D781" s="103">
        <f t="shared" si="335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37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38"/>
        <v>0</v>
      </c>
      <c r="T781" s="118">
        <v>0</v>
      </c>
      <c r="V781" s="141">
        <f t="shared" si="336"/>
        <v>0</v>
      </c>
      <c r="W781" s="142">
        <f t="shared" si="339"/>
        <v>0</v>
      </c>
      <c r="X781" s="142">
        <f t="shared" si="358"/>
        <v>0</v>
      </c>
      <c r="Y781" s="142">
        <f t="shared" si="359"/>
        <v>0</v>
      </c>
      <c r="Z781" s="142">
        <f>Y781+LOOKUP(V781,Sheet2!A$3:A$24,Sheet2!J$3:J$24)</f>
        <v>0</v>
      </c>
      <c r="AA781" s="142">
        <f t="shared" si="340"/>
        <v>0</v>
      </c>
      <c r="AB781" s="142">
        <f t="shared" si="360"/>
        <v>0</v>
      </c>
      <c r="AC781" s="142">
        <f t="shared" si="361"/>
        <v>0</v>
      </c>
      <c r="AD781" s="142">
        <f>AC781+LOOKUP(V781,Sheet2!A$3:A$24,Sheet2!J$3:J$24)</f>
        <v>0</v>
      </c>
      <c r="AE781" s="142">
        <f t="shared" si="341"/>
        <v>0</v>
      </c>
      <c r="AF781" s="142">
        <f t="shared" si="342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56"/>
        <v>0</v>
      </c>
      <c r="AK781" s="141">
        <f t="shared" si="357"/>
        <v>0</v>
      </c>
      <c r="AL781" s="142">
        <f t="shared" si="343"/>
        <v>0</v>
      </c>
      <c r="AM781" s="142">
        <f t="shared" si="344"/>
        <v>0</v>
      </c>
      <c r="AN781" s="142">
        <f t="shared" si="345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46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47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48"/>
        <v>0</v>
      </c>
      <c r="BO781" s="128">
        <f t="shared" si="349"/>
        <v>0</v>
      </c>
      <c r="BP781" s="120"/>
      <c r="BQ781" s="56">
        <f t="shared" si="350"/>
        <v>0</v>
      </c>
      <c r="BR781" s="52">
        <f t="shared" si="351"/>
        <v>0</v>
      </c>
      <c r="BS781" s="52">
        <f t="shared" si="352"/>
        <v>0</v>
      </c>
      <c r="BT781" s="32">
        <f>IF(OR(LOOKUP(V781,Sheet2!A$3:A$25,Sheet2!B$3:B$25)=1,G781=0),0,AW781-AO781*0.2*G781)</f>
        <v>0</v>
      </c>
      <c r="BU781" s="52">
        <f t="shared" si="353"/>
        <v>0</v>
      </c>
      <c r="BV781" s="52">
        <f t="shared" si="354"/>
        <v>0</v>
      </c>
      <c r="BW781" s="32">
        <f t="shared" si="355"/>
        <v>0</v>
      </c>
    </row>
    <row r="782" spans="4:75">
      <c r="D782" s="103">
        <f t="shared" si="335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37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38"/>
        <v>0</v>
      </c>
      <c r="T782" s="118">
        <v>0</v>
      </c>
      <c r="V782" s="141">
        <f t="shared" si="336"/>
        <v>0</v>
      </c>
      <c r="W782" s="142">
        <f t="shared" si="339"/>
        <v>0</v>
      </c>
      <c r="X782" s="142">
        <f t="shared" si="358"/>
        <v>0</v>
      </c>
      <c r="Y782" s="142">
        <f t="shared" si="359"/>
        <v>0</v>
      </c>
      <c r="Z782" s="142">
        <f>Y782+LOOKUP(V782,Sheet2!A$3:A$24,Sheet2!J$3:J$24)</f>
        <v>0</v>
      </c>
      <c r="AA782" s="142">
        <f t="shared" si="340"/>
        <v>0</v>
      </c>
      <c r="AB782" s="142">
        <f t="shared" si="360"/>
        <v>0</v>
      </c>
      <c r="AC782" s="142">
        <f t="shared" si="361"/>
        <v>0</v>
      </c>
      <c r="AD782" s="142">
        <f>AC782+LOOKUP(V782,Sheet2!A$3:A$24,Sheet2!J$3:J$24)</f>
        <v>0</v>
      </c>
      <c r="AE782" s="142">
        <f t="shared" si="341"/>
        <v>0</v>
      </c>
      <c r="AF782" s="142">
        <f t="shared" si="342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56"/>
        <v>0</v>
      </c>
      <c r="AK782" s="141">
        <f t="shared" si="357"/>
        <v>0</v>
      </c>
      <c r="AL782" s="142">
        <f t="shared" si="343"/>
        <v>0</v>
      </c>
      <c r="AM782" s="142">
        <f t="shared" si="344"/>
        <v>0</v>
      </c>
      <c r="AN782" s="142">
        <f t="shared" si="345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46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47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48"/>
        <v>0</v>
      </c>
      <c r="BO782" s="128">
        <f t="shared" si="349"/>
        <v>0</v>
      </c>
      <c r="BP782" s="120"/>
      <c r="BQ782" s="56">
        <f t="shared" si="350"/>
        <v>0</v>
      </c>
      <c r="BR782" s="52">
        <f t="shared" si="351"/>
        <v>0</v>
      </c>
      <c r="BS782" s="52">
        <f t="shared" si="352"/>
        <v>0</v>
      </c>
      <c r="BT782" s="32">
        <f>IF(OR(LOOKUP(V782,Sheet2!A$3:A$25,Sheet2!B$3:B$25)=1,G782=0),0,AW782-AO782*0.2*G782)</f>
        <v>0</v>
      </c>
      <c r="BU782" s="52">
        <f t="shared" si="353"/>
        <v>0</v>
      </c>
      <c r="BV782" s="52">
        <f t="shared" si="354"/>
        <v>0</v>
      </c>
      <c r="BW782" s="32">
        <f t="shared" si="355"/>
        <v>0</v>
      </c>
    </row>
    <row r="783" spans="4:75">
      <c r="D783" s="103">
        <f t="shared" si="335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37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38"/>
        <v>0</v>
      </c>
      <c r="T783" s="118">
        <v>0</v>
      </c>
      <c r="V783" s="141">
        <f t="shared" si="336"/>
        <v>0</v>
      </c>
      <c r="W783" s="142">
        <f t="shared" si="339"/>
        <v>0</v>
      </c>
      <c r="X783" s="142">
        <f t="shared" si="358"/>
        <v>0</v>
      </c>
      <c r="Y783" s="142">
        <f t="shared" si="359"/>
        <v>0</v>
      </c>
      <c r="Z783" s="142">
        <f>Y783+LOOKUP(V783,Sheet2!A$3:A$24,Sheet2!J$3:J$24)</f>
        <v>0</v>
      </c>
      <c r="AA783" s="142">
        <f t="shared" si="340"/>
        <v>0</v>
      </c>
      <c r="AB783" s="142">
        <f t="shared" si="360"/>
        <v>0</v>
      </c>
      <c r="AC783" s="142">
        <f t="shared" si="361"/>
        <v>0</v>
      </c>
      <c r="AD783" s="142">
        <f>AC783+LOOKUP(V783,Sheet2!A$3:A$24,Sheet2!J$3:J$24)</f>
        <v>0</v>
      </c>
      <c r="AE783" s="142">
        <f t="shared" si="341"/>
        <v>0</v>
      </c>
      <c r="AF783" s="142">
        <f t="shared" si="342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56"/>
        <v>0</v>
      </c>
      <c r="AK783" s="141">
        <f t="shared" si="357"/>
        <v>0</v>
      </c>
      <c r="AL783" s="142">
        <f t="shared" si="343"/>
        <v>0</v>
      </c>
      <c r="AM783" s="142">
        <f t="shared" si="344"/>
        <v>0</v>
      </c>
      <c r="AN783" s="142">
        <f t="shared" si="345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46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47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48"/>
        <v>0</v>
      </c>
      <c r="BO783" s="128">
        <f t="shared" si="349"/>
        <v>0</v>
      </c>
      <c r="BP783" s="120"/>
      <c r="BQ783" s="56">
        <f t="shared" si="350"/>
        <v>0</v>
      </c>
      <c r="BR783" s="52">
        <f t="shared" si="351"/>
        <v>0</v>
      </c>
      <c r="BS783" s="52">
        <f t="shared" si="352"/>
        <v>0</v>
      </c>
      <c r="BT783" s="32">
        <f>IF(OR(LOOKUP(V783,Sheet2!A$3:A$25,Sheet2!B$3:B$25)=1,G783=0),0,AW783-AO783*0.2*G783)</f>
        <v>0</v>
      </c>
      <c r="BU783" s="52">
        <f t="shared" si="353"/>
        <v>0</v>
      </c>
      <c r="BV783" s="52">
        <f t="shared" si="354"/>
        <v>0</v>
      </c>
      <c r="BW783" s="32">
        <f t="shared" si="355"/>
        <v>0</v>
      </c>
    </row>
    <row r="784" spans="4:75">
      <c r="D784" s="103">
        <f t="shared" si="335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37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38"/>
        <v>0</v>
      </c>
      <c r="T784" s="118">
        <v>0</v>
      </c>
      <c r="V784" s="141">
        <f t="shared" si="336"/>
        <v>0</v>
      </c>
      <c r="W784" s="142">
        <f t="shared" si="339"/>
        <v>0</v>
      </c>
      <c r="X784" s="142">
        <f t="shared" si="358"/>
        <v>0</v>
      </c>
      <c r="Y784" s="142">
        <f t="shared" si="359"/>
        <v>0</v>
      </c>
      <c r="Z784" s="142">
        <f>Y784+LOOKUP(V784,Sheet2!A$3:A$24,Sheet2!J$3:J$24)</f>
        <v>0</v>
      </c>
      <c r="AA784" s="142">
        <f t="shared" si="340"/>
        <v>0</v>
      </c>
      <c r="AB784" s="142">
        <f t="shared" si="360"/>
        <v>0</v>
      </c>
      <c r="AC784" s="142">
        <f t="shared" si="361"/>
        <v>0</v>
      </c>
      <c r="AD784" s="142">
        <f>AC784+LOOKUP(V784,Sheet2!A$3:A$24,Sheet2!J$3:J$24)</f>
        <v>0</v>
      </c>
      <c r="AE784" s="142">
        <f t="shared" si="341"/>
        <v>0</v>
      </c>
      <c r="AF784" s="142">
        <f t="shared" si="342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56"/>
        <v>0</v>
      </c>
      <c r="AK784" s="141">
        <f t="shared" si="357"/>
        <v>0</v>
      </c>
      <c r="AL784" s="142">
        <f t="shared" si="343"/>
        <v>0</v>
      </c>
      <c r="AM784" s="142">
        <f t="shared" si="344"/>
        <v>0</v>
      </c>
      <c r="AN784" s="142">
        <f t="shared" si="345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46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47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48"/>
        <v>0</v>
      </c>
      <c r="BO784" s="128">
        <f t="shared" si="349"/>
        <v>0</v>
      </c>
      <c r="BP784" s="120"/>
      <c r="BQ784" s="56">
        <f t="shared" si="350"/>
        <v>0</v>
      </c>
      <c r="BR784" s="52">
        <f t="shared" si="351"/>
        <v>0</v>
      </c>
      <c r="BS784" s="52">
        <f t="shared" si="352"/>
        <v>0</v>
      </c>
      <c r="BT784" s="32">
        <f>IF(OR(LOOKUP(V784,Sheet2!A$3:A$25,Sheet2!B$3:B$25)=1,G784=0),0,AW784-AO784*0.2*G784)</f>
        <v>0</v>
      </c>
      <c r="BU784" s="52">
        <f t="shared" si="353"/>
        <v>0</v>
      </c>
      <c r="BV784" s="52">
        <f t="shared" si="354"/>
        <v>0</v>
      </c>
      <c r="BW784" s="32">
        <f t="shared" si="355"/>
        <v>0</v>
      </c>
    </row>
    <row r="785" spans="4:75">
      <c r="D785" s="103">
        <f t="shared" si="335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37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38"/>
        <v>0</v>
      </c>
      <c r="T785" s="118">
        <v>0</v>
      </c>
      <c r="V785" s="141">
        <f t="shared" si="336"/>
        <v>0</v>
      </c>
      <c r="W785" s="142">
        <f t="shared" si="339"/>
        <v>0</v>
      </c>
      <c r="X785" s="142">
        <f t="shared" si="358"/>
        <v>0</v>
      </c>
      <c r="Y785" s="142">
        <f t="shared" si="359"/>
        <v>0</v>
      </c>
      <c r="Z785" s="142">
        <f>Y785+LOOKUP(V785,Sheet2!A$3:A$24,Sheet2!J$3:J$24)</f>
        <v>0</v>
      </c>
      <c r="AA785" s="142">
        <f t="shared" si="340"/>
        <v>0</v>
      </c>
      <c r="AB785" s="142">
        <f t="shared" si="360"/>
        <v>0</v>
      </c>
      <c r="AC785" s="142">
        <f t="shared" si="361"/>
        <v>0</v>
      </c>
      <c r="AD785" s="142">
        <f>AC785+LOOKUP(V785,Sheet2!A$3:A$24,Sheet2!J$3:J$24)</f>
        <v>0</v>
      </c>
      <c r="AE785" s="142">
        <f t="shared" si="341"/>
        <v>0</v>
      </c>
      <c r="AF785" s="142">
        <f t="shared" si="342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56"/>
        <v>0</v>
      </c>
      <c r="AK785" s="141">
        <f t="shared" si="357"/>
        <v>0</v>
      </c>
      <c r="AL785" s="142">
        <f t="shared" si="343"/>
        <v>0</v>
      </c>
      <c r="AM785" s="142">
        <f t="shared" si="344"/>
        <v>0</v>
      </c>
      <c r="AN785" s="142">
        <f t="shared" si="345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46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47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48"/>
        <v>0</v>
      </c>
      <c r="BO785" s="128">
        <f t="shared" si="349"/>
        <v>0</v>
      </c>
      <c r="BP785" s="120"/>
      <c r="BQ785" s="56">
        <f t="shared" si="350"/>
        <v>0</v>
      </c>
      <c r="BR785" s="52">
        <f t="shared" si="351"/>
        <v>0</v>
      </c>
      <c r="BS785" s="52">
        <f t="shared" si="352"/>
        <v>0</v>
      </c>
      <c r="BT785" s="32">
        <f>IF(OR(LOOKUP(V785,Sheet2!A$3:A$25,Sheet2!B$3:B$25)=1,G785=0),0,AW785-AO785*0.2*G785)</f>
        <v>0</v>
      </c>
      <c r="BU785" s="52">
        <f t="shared" si="353"/>
        <v>0.375</v>
      </c>
      <c r="BV785" s="52">
        <f t="shared" si="354"/>
        <v>0.375</v>
      </c>
      <c r="BW785" s="32">
        <f t="shared" si="355"/>
        <v>0</v>
      </c>
    </row>
    <row r="786" spans="4:75">
      <c r="D786" s="103">
        <f t="shared" ref="D786:D826" si="362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37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38"/>
        <v>0</v>
      </c>
      <c r="T786" s="118">
        <v>0</v>
      </c>
      <c r="V786" s="141">
        <f t="shared" si="336"/>
        <v>0</v>
      </c>
      <c r="W786" s="142">
        <f t="shared" si="339"/>
        <v>0</v>
      </c>
      <c r="X786" s="142">
        <f t="shared" si="358"/>
        <v>0</v>
      </c>
      <c r="Y786" s="142">
        <f t="shared" si="359"/>
        <v>0</v>
      </c>
      <c r="Z786" s="142">
        <f>Y786+LOOKUP(V786,Sheet2!A$3:A$24,Sheet2!J$3:J$24)</f>
        <v>0</v>
      </c>
      <c r="AA786" s="142">
        <f t="shared" si="340"/>
        <v>0</v>
      </c>
      <c r="AB786" s="142">
        <f t="shared" si="360"/>
        <v>0</v>
      </c>
      <c r="AC786" s="142">
        <f t="shared" si="361"/>
        <v>0</v>
      </c>
      <c r="AD786" s="142">
        <f>AC786+LOOKUP(V786,Sheet2!A$3:A$24,Sheet2!J$3:J$24)</f>
        <v>0</v>
      </c>
      <c r="AE786" s="142">
        <f t="shared" si="341"/>
        <v>0</v>
      </c>
      <c r="AF786" s="142">
        <f t="shared" si="342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56"/>
        <v>0</v>
      </c>
      <c r="AK786" s="141">
        <f t="shared" si="357"/>
        <v>0</v>
      </c>
      <c r="AL786" s="142">
        <f t="shared" si="343"/>
        <v>0</v>
      </c>
      <c r="AM786" s="142">
        <f t="shared" si="344"/>
        <v>0</v>
      </c>
      <c r="AN786" s="142">
        <f t="shared" si="345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46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47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48"/>
        <v>0</v>
      </c>
      <c r="BO786" s="128">
        <f t="shared" si="349"/>
        <v>0</v>
      </c>
      <c r="BP786" s="120"/>
      <c r="BQ786" s="56">
        <f t="shared" si="350"/>
        <v>0</v>
      </c>
      <c r="BR786" s="52">
        <f t="shared" si="351"/>
        <v>0</v>
      </c>
      <c r="BS786" s="52">
        <f t="shared" si="352"/>
        <v>0</v>
      </c>
      <c r="BT786" s="32">
        <f>IF(OR(LOOKUP(V786,Sheet2!A$3:A$25,Sheet2!B$3:B$25)=1,G786=0),0,AW786-AO786*0.2*G786)</f>
        <v>0</v>
      </c>
      <c r="BU786" s="52">
        <f t="shared" si="353"/>
        <v>0.5</v>
      </c>
      <c r="BV786" s="52">
        <f t="shared" si="354"/>
        <v>0.5</v>
      </c>
      <c r="BW786" s="32">
        <f t="shared" si="355"/>
        <v>0</v>
      </c>
    </row>
    <row r="787" spans="4:75">
      <c r="D787" s="103">
        <f t="shared" si="362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37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38"/>
        <v>0</v>
      </c>
      <c r="T787" s="118">
        <v>0</v>
      </c>
      <c r="V787" s="141">
        <f t="shared" si="336"/>
        <v>0</v>
      </c>
      <c r="W787" s="142">
        <f t="shared" si="339"/>
        <v>0</v>
      </c>
      <c r="X787" s="142">
        <f t="shared" si="358"/>
        <v>0</v>
      </c>
      <c r="Y787" s="142">
        <f t="shared" si="359"/>
        <v>0</v>
      </c>
      <c r="Z787" s="142">
        <f>Y787+LOOKUP(V787,Sheet2!A$3:A$24,Sheet2!J$3:J$24)</f>
        <v>0</v>
      </c>
      <c r="AA787" s="142">
        <f t="shared" si="340"/>
        <v>0</v>
      </c>
      <c r="AB787" s="142">
        <f t="shared" si="360"/>
        <v>0</v>
      </c>
      <c r="AC787" s="142">
        <f t="shared" si="361"/>
        <v>0</v>
      </c>
      <c r="AD787" s="142">
        <f>AC787+LOOKUP(V787,Sheet2!A$3:A$24,Sheet2!J$3:J$24)</f>
        <v>0</v>
      </c>
      <c r="AE787" s="142">
        <f t="shared" si="341"/>
        <v>0</v>
      </c>
      <c r="AF787" s="142">
        <f t="shared" si="342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56"/>
        <v>0</v>
      </c>
      <c r="AK787" s="141">
        <f t="shared" si="357"/>
        <v>0</v>
      </c>
      <c r="AL787" s="142">
        <f t="shared" si="343"/>
        <v>0</v>
      </c>
      <c r="AM787" s="142">
        <f t="shared" si="344"/>
        <v>0</v>
      </c>
      <c r="AN787" s="142">
        <f t="shared" si="345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46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47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48"/>
        <v>0</v>
      </c>
      <c r="BO787" s="128">
        <f t="shared" si="349"/>
        <v>0</v>
      </c>
      <c r="BP787" s="120"/>
      <c r="BQ787" s="56">
        <f t="shared" si="350"/>
        <v>0</v>
      </c>
      <c r="BR787" s="52">
        <f t="shared" si="351"/>
        <v>0</v>
      </c>
      <c r="BS787" s="52">
        <f t="shared" si="352"/>
        <v>0</v>
      </c>
      <c r="BT787" s="32">
        <f>IF(OR(LOOKUP(V787,Sheet2!A$3:A$25,Sheet2!B$3:B$25)=1,G787=0),0,AW787-AO787*0.2*G787)</f>
        <v>0</v>
      </c>
      <c r="BU787" s="52">
        <f t="shared" si="353"/>
        <v>0.575</v>
      </c>
      <c r="BV787" s="52">
        <f t="shared" si="354"/>
        <v>0.575</v>
      </c>
      <c r="BW787" s="32">
        <f t="shared" si="355"/>
        <v>0</v>
      </c>
    </row>
    <row r="788" spans="4:75">
      <c r="D788" s="103">
        <f t="shared" si="362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37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38"/>
        <v>0</v>
      </c>
      <c r="T788" s="118">
        <v>0</v>
      </c>
      <c r="V788" s="141">
        <f t="shared" si="336"/>
        <v>0</v>
      </c>
      <c r="W788" s="142">
        <f t="shared" si="339"/>
        <v>0</v>
      </c>
      <c r="X788" s="142">
        <f t="shared" si="358"/>
        <v>0</v>
      </c>
      <c r="Y788" s="142">
        <f t="shared" si="359"/>
        <v>0</v>
      </c>
      <c r="Z788" s="142">
        <f>Y788+LOOKUP(V788,Sheet2!A$3:A$24,Sheet2!J$3:J$24)</f>
        <v>0</v>
      </c>
      <c r="AA788" s="142">
        <f t="shared" si="340"/>
        <v>0</v>
      </c>
      <c r="AB788" s="142">
        <f t="shared" si="360"/>
        <v>0</v>
      </c>
      <c r="AC788" s="142">
        <f t="shared" si="361"/>
        <v>0</v>
      </c>
      <c r="AD788" s="142">
        <f>AC788+LOOKUP(V788,Sheet2!A$3:A$24,Sheet2!J$3:J$24)</f>
        <v>0</v>
      </c>
      <c r="AE788" s="142">
        <f t="shared" si="341"/>
        <v>0</v>
      </c>
      <c r="AF788" s="142">
        <f t="shared" si="342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56"/>
        <v>0</v>
      </c>
      <c r="AK788" s="141">
        <f t="shared" si="357"/>
        <v>0</v>
      </c>
      <c r="AL788" s="142">
        <f t="shared" si="343"/>
        <v>0</v>
      </c>
      <c r="AM788" s="142">
        <f t="shared" si="344"/>
        <v>0</v>
      </c>
      <c r="AN788" s="142">
        <f t="shared" si="345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46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47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48"/>
        <v>0</v>
      </c>
      <c r="BO788" s="128">
        <f t="shared" si="349"/>
        <v>0</v>
      </c>
      <c r="BP788" s="120"/>
      <c r="BQ788" s="56">
        <f t="shared" si="350"/>
        <v>0</v>
      </c>
      <c r="BR788" s="52">
        <f t="shared" si="351"/>
        <v>0</v>
      </c>
      <c r="BS788" s="52">
        <f t="shared" si="352"/>
        <v>0</v>
      </c>
      <c r="BT788" s="32">
        <f>IF(OR(LOOKUP(V788,Sheet2!A$3:A$25,Sheet2!B$3:B$25)=1,G788=0),0,AW788-AO788*0.2*G788)</f>
        <v>0</v>
      </c>
      <c r="BU788" s="52">
        <f t="shared" si="353"/>
        <v>0.575</v>
      </c>
      <c r="BV788" s="52">
        <f t="shared" si="354"/>
        <v>0.575</v>
      </c>
      <c r="BW788" s="32">
        <f t="shared" si="355"/>
        <v>0</v>
      </c>
    </row>
    <row r="789" spans="4:75">
      <c r="D789" s="103">
        <f t="shared" si="362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37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38"/>
        <v>0</v>
      </c>
      <c r="T789" s="118">
        <v>0</v>
      </c>
      <c r="V789" s="141">
        <f t="shared" si="336"/>
        <v>0</v>
      </c>
      <c r="W789" s="142">
        <f t="shared" si="339"/>
        <v>0</v>
      </c>
      <c r="X789" s="142">
        <f t="shared" si="358"/>
        <v>0</v>
      </c>
      <c r="Y789" s="142">
        <f t="shared" si="359"/>
        <v>0</v>
      </c>
      <c r="Z789" s="142">
        <f>Y789+LOOKUP(V789,Sheet2!A$3:A$24,Sheet2!J$3:J$24)</f>
        <v>0</v>
      </c>
      <c r="AA789" s="142">
        <f t="shared" si="340"/>
        <v>0</v>
      </c>
      <c r="AB789" s="142">
        <f t="shared" si="360"/>
        <v>0</v>
      </c>
      <c r="AC789" s="142">
        <f t="shared" si="361"/>
        <v>0</v>
      </c>
      <c r="AD789" s="142">
        <f>AC789+LOOKUP(V789,Sheet2!A$3:A$24,Sheet2!J$3:J$24)</f>
        <v>0</v>
      </c>
      <c r="AE789" s="142">
        <f t="shared" si="341"/>
        <v>0</v>
      </c>
      <c r="AF789" s="142">
        <f t="shared" si="342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56"/>
        <v>0</v>
      </c>
      <c r="AK789" s="141">
        <f t="shared" si="357"/>
        <v>0</v>
      </c>
      <c r="AL789" s="142">
        <f t="shared" si="343"/>
        <v>0</v>
      </c>
      <c r="AM789" s="142">
        <f t="shared" si="344"/>
        <v>0</v>
      </c>
      <c r="AN789" s="142">
        <f t="shared" si="345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46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47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48"/>
        <v>0</v>
      </c>
      <c r="BO789" s="128">
        <f t="shared" si="349"/>
        <v>0</v>
      </c>
      <c r="BP789" s="120"/>
      <c r="BQ789" s="56">
        <f t="shared" si="350"/>
        <v>0</v>
      </c>
      <c r="BR789" s="52">
        <f t="shared" si="351"/>
        <v>0</v>
      </c>
      <c r="BS789" s="52">
        <f t="shared" si="352"/>
        <v>0</v>
      </c>
      <c r="BT789" s="32">
        <f>IF(OR(LOOKUP(V789,Sheet2!A$3:A$25,Sheet2!B$3:B$25)=1,G789=0),0,AW789-AO789*0.2*G789)</f>
        <v>0</v>
      </c>
      <c r="BU789" s="52">
        <f t="shared" si="353"/>
        <v>0</v>
      </c>
      <c r="BV789" s="52">
        <f t="shared" si="354"/>
        <v>0</v>
      </c>
      <c r="BW789" s="32">
        <f t="shared" si="355"/>
        <v>0</v>
      </c>
    </row>
    <row r="790" spans="4:75">
      <c r="D790" s="103">
        <f t="shared" si="362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37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38"/>
        <v>0</v>
      </c>
      <c r="T790" s="118">
        <v>0</v>
      </c>
      <c r="V790" s="141">
        <f t="shared" si="336"/>
        <v>0</v>
      </c>
      <c r="W790" s="142">
        <f t="shared" si="339"/>
        <v>0</v>
      </c>
      <c r="X790" s="142">
        <f t="shared" si="358"/>
        <v>0</v>
      </c>
      <c r="Y790" s="142">
        <f t="shared" si="359"/>
        <v>0</v>
      </c>
      <c r="Z790" s="142">
        <f>Y790+LOOKUP(V790,Sheet2!A$3:A$24,Sheet2!J$3:J$24)</f>
        <v>0</v>
      </c>
      <c r="AA790" s="142">
        <f t="shared" si="340"/>
        <v>0</v>
      </c>
      <c r="AB790" s="142">
        <f t="shared" si="360"/>
        <v>0</v>
      </c>
      <c r="AC790" s="142">
        <f t="shared" si="361"/>
        <v>0</v>
      </c>
      <c r="AD790" s="142">
        <f>AC790+LOOKUP(V790,Sheet2!A$3:A$24,Sheet2!J$3:J$24)</f>
        <v>0</v>
      </c>
      <c r="AE790" s="142">
        <f t="shared" si="341"/>
        <v>0</v>
      </c>
      <c r="AF790" s="142">
        <f t="shared" si="342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56"/>
        <v>0</v>
      </c>
      <c r="AK790" s="141">
        <f t="shared" si="357"/>
        <v>0</v>
      </c>
      <c r="AL790" s="142">
        <f t="shared" si="343"/>
        <v>0</v>
      </c>
      <c r="AM790" s="142">
        <f t="shared" si="344"/>
        <v>0</v>
      </c>
      <c r="AN790" s="142">
        <f t="shared" si="345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46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47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48"/>
        <v>0</v>
      </c>
      <c r="BO790" s="128">
        <f t="shared" si="349"/>
        <v>0</v>
      </c>
      <c r="BP790" s="120"/>
      <c r="BQ790" s="56">
        <f t="shared" si="350"/>
        <v>0</v>
      </c>
      <c r="BR790" s="52">
        <f t="shared" si="351"/>
        <v>0</v>
      </c>
      <c r="BS790" s="52">
        <f t="shared" si="352"/>
        <v>0</v>
      </c>
      <c r="BT790" s="32">
        <f>IF(OR(LOOKUP(V790,Sheet2!A$3:A$25,Sheet2!B$3:B$25)=1,G790=0),0,AW790-AO790*0.2*G790)</f>
        <v>0</v>
      </c>
      <c r="BU790" s="52">
        <f t="shared" si="353"/>
        <v>0</v>
      </c>
      <c r="BV790" s="52">
        <f t="shared" si="354"/>
        <v>0</v>
      </c>
      <c r="BW790" s="32">
        <f t="shared" si="355"/>
        <v>0</v>
      </c>
    </row>
    <row r="791" spans="4:75">
      <c r="D791" s="103">
        <f t="shared" si="362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37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38"/>
        <v>0</v>
      </c>
      <c r="T791" s="118">
        <v>0</v>
      </c>
      <c r="V791" s="141">
        <f t="shared" si="336"/>
        <v>0</v>
      </c>
      <c r="W791" s="142">
        <f t="shared" si="339"/>
        <v>0</v>
      </c>
      <c r="X791" s="142">
        <f t="shared" si="358"/>
        <v>0</v>
      </c>
      <c r="Y791" s="142">
        <f t="shared" si="359"/>
        <v>0</v>
      </c>
      <c r="Z791" s="142">
        <f>Y791+LOOKUP(V791,Sheet2!A$3:A$24,Sheet2!J$3:J$24)</f>
        <v>0</v>
      </c>
      <c r="AA791" s="142">
        <f t="shared" si="340"/>
        <v>0</v>
      </c>
      <c r="AB791" s="142">
        <f t="shared" si="360"/>
        <v>0</v>
      </c>
      <c r="AC791" s="142">
        <f t="shared" si="361"/>
        <v>0</v>
      </c>
      <c r="AD791" s="142">
        <f>AC791+LOOKUP(V791,Sheet2!A$3:A$24,Sheet2!J$3:J$24)</f>
        <v>0</v>
      </c>
      <c r="AE791" s="142">
        <f t="shared" si="341"/>
        <v>0</v>
      </c>
      <c r="AF791" s="142">
        <f t="shared" si="342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56"/>
        <v>0</v>
      </c>
      <c r="AK791" s="141">
        <f t="shared" si="357"/>
        <v>0</v>
      </c>
      <c r="AL791" s="142">
        <f t="shared" si="343"/>
        <v>0</v>
      </c>
      <c r="AM791" s="142">
        <f t="shared" si="344"/>
        <v>0</v>
      </c>
      <c r="AN791" s="142">
        <f t="shared" si="345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46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47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48"/>
        <v>0</v>
      </c>
      <c r="BO791" s="128">
        <f t="shared" si="349"/>
        <v>0</v>
      </c>
      <c r="BP791" s="120"/>
      <c r="BQ791" s="56">
        <f t="shared" si="350"/>
        <v>0</v>
      </c>
      <c r="BR791" s="52">
        <f t="shared" si="351"/>
        <v>0</v>
      </c>
      <c r="BS791" s="52">
        <f t="shared" si="352"/>
        <v>0</v>
      </c>
      <c r="BT791" s="32">
        <f>IF(OR(LOOKUP(V791,Sheet2!A$3:A$25,Sheet2!B$3:B$25)=1,G791=0),0,AW791-AO791*0.2*G791)</f>
        <v>0</v>
      </c>
      <c r="BU791" s="52">
        <f t="shared" si="353"/>
        <v>0</v>
      </c>
      <c r="BV791" s="52">
        <f t="shared" si="354"/>
        <v>0</v>
      </c>
      <c r="BW791" s="32">
        <f t="shared" si="355"/>
        <v>0</v>
      </c>
    </row>
    <row r="792" spans="4:75">
      <c r="D792" s="103">
        <f t="shared" si="362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37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38"/>
        <v>0</v>
      </c>
      <c r="T792" s="118">
        <v>0</v>
      </c>
      <c r="V792" s="141">
        <f t="shared" si="336"/>
        <v>0</v>
      </c>
      <c r="W792" s="142">
        <f t="shared" si="339"/>
        <v>0</v>
      </c>
      <c r="X792" s="142">
        <f t="shared" si="358"/>
        <v>0</v>
      </c>
      <c r="Y792" s="142">
        <f t="shared" si="359"/>
        <v>0</v>
      </c>
      <c r="Z792" s="142">
        <f>Y792+LOOKUP(V792,Sheet2!A$3:A$24,Sheet2!J$3:J$24)</f>
        <v>0</v>
      </c>
      <c r="AA792" s="142">
        <f t="shared" si="340"/>
        <v>0</v>
      </c>
      <c r="AB792" s="142">
        <f t="shared" si="360"/>
        <v>0</v>
      </c>
      <c r="AC792" s="142">
        <f t="shared" si="361"/>
        <v>0</v>
      </c>
      <c r="AD792" s="142">
        <f>AC792+LOOKUP(V792,Sheet2!A$3:A$24,Sheet2!J$3:J$24)</f>
        <v>0</v>
      </c>
      <c r="AE792" s="142">
        <f t="shared" si="341"/>
        <v>0</v>
      </c>
      <c r="AF792" s="142">
        <f t="shared" si="342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56"/>
        <v>0</v>
      </c>
      <c r="AK792" s="141">
        <f t="shared" si="357"/>
        <v>0</v>
      </c>
      <c r="AL792" s="142">
        <f t="shared" si="343"/>
        <v>0</v>
      </c>
      <c r="AM792" s="142">
        <f t="shared" si="344"/>
        <v>0</v>
      </c>
      <c r="AN792" s="142">
        <f t="shared" si="345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46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47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48"/>
        <v>0</v>
      </c>
      <c r="BO792" s="128">
        <f t="shared" si="349"/>
        <v>0</v>
      </c>
      <c r="BP792" s="120"/>
      <c r="BQ792" s="56">
        <f t="shared" si="350"/>
        <v>0</v>
      </c>
      <c r="BR792" s="52">
        <f t="shared" si="351"/>
        <v>0</v>
      </c>
      <c r="BS792" s="52">
        <f t="shared" si="352"/>
        <v>0</v>
      </c>
      <c r="BT792" s="32">
        <f>IF(OR(LOOKUP(V792,Sheet2!A$3:A$25,Sheet2!B$3:B$25)=1,G792=0),0,AW792-AO792*0.2*G792)</f>
        <v>0</v>
      </c>
      <c r="BU792" s="52">
        <f t="shared" si="353"/>
        <v>0</v>
      </c>
      <c r="BV792" s="52">
        <f t="shared" si="354"/>
        <v>0</v>
      </c>
      <c r="BW792" s="32">
        <f t="shared" si="355"/>
        <v>0</v>
      </c>
    </row>
    <row r="793" spans="4:75">
      <c r="D793" s="103">
        <f t="shared" si="362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37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38"/>
        <v>0</v>
      </c>
      <c r="T793" s="118">
        <v>0</v>
      </c>
      <c r="V793" s="141">
        <f t="shared" si="336"/>
        <v>0</v>
      </c>
      <c r="W793" s="142">
        <f t="shared" si="339"/>
        <v>0</v>
      </c>
      <c r="X793" s="142">
        <f t="shared" si="358"/>
        <v>0</v>
      </c>
      <c r="Y793" s="142">
        <f t="shared" si="359"/>
        <v>0</v>
      </c>
      <c r="Z793" s="142">
        <f>Y793+LOOKUP(V793,Sheet2!A$3:A$24,Sheet2!J$3:J$24)</f>
        <v>0</v>
      </c>
      <c r="AA793" s="142">
        <f t="shared" si="340"/>
        <v>0</v>
      </c>
      <c r="AB793" s="142">
        <f t="shared" si="360"/>
        <v>0</v>
      </c>
      <c r="AC793" s="142">
        <f t="shared" si="361"/>
        <v>0</v>
      </c>
      <c r="AD793" s="142">
        <f>AC793+LOOKUP(V793,Sheet2!A$3:A$24,Sheet2!J$3:J$24)</f>
        <v>0</v>
      </c>
      <c r="AE793" s="142">
        <f t="shared" si="341"/>
        <v>0</v>
      </c>
      <c r="AF793" s="142">
        <f t="shared" si="342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56"/>
        <v>0</v>
      </c>
      <c r="AK793" s="141">
        <f t="shared" si="357"/>
        <v>0</v>
      </c>
      <c r="AL793" s="142">
        <f t="shared" si="343"/>
        <v>0</v>
      </c>
      <c r="AM793" s="142">
        <f t="shared" si="344"/>
        <v>0</v>
      </c>
      <c r="AN793" s="142">
        <f t="shared" si="345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46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47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48"/>
        <v>0</v>
      </c>
      <c r="BO793" s="128">
        <f t="shared" si="349"/>
        <v>0</v>
      </c>
      <c r="BP793" s="120"/>
      <c r="BQ793" s="56">
        <f t="shared" si="350"/>
        <v>0</v>
      </c>
      <c r="BR793" s="52">
        <f t="shared" si="351"/>
        <v>0</v>
      </c>
      <c r="BS793" s="52">
        <f t="shared" si="352"/>
        <v>0</v>
      </c>
      <c r="BT793" s="32">
        <f>IF(OR(LOOKUP(V793,Sheet2!A$3:A$25,Sheet2!B$3:B$25)=1,G793=0),0,AW793-AO793*0.2*G793)</f>
        <v>0</v>
      </c>
      <c r="BU793" s="52">
        <f t="shared" si="353"/>
        <v>0</v>
      </c>
      <c r="BV793" s="52">
        <f t="shared" si="354"/>
        <v>0</v>
      </c>
      <c r="BW793" s="32">
        <f t="shared" si="355"/>
        <v>0</v>
      </c>
    </row>
    <row r="794" spans="4:75">
      <c r="D794" s="103">
        <f t="shared" si="362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37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38"/>
        <v>0</v>
      </c>
      <c r="T794" s="118">
        <v>0</v>
      </c>
      <c r="V794" s="141">
        <f t="shared" si="336"/>
        <v>0</v>
      </c>
      <c r="W794" s="142">
        <f t="shared" si="339"/>
        <v>0</v>
      </c>
      <c r="X794" s="142">
        <f t="shared" si="358"/>
        <v>0</v>
      </c>
      <c r="Y794" s="142">
        <f t="shared" si="359"/>
        <v>0</v>
      </c>
      <c r="Z794" s="142">
        <f>Y794+LOOKUP(V794,Sheet2!A$3:A$24,Sheet2!J$3:J$24)</f>
        <v>0</v>
      </c>
      <c r="AA794" s="142">
        <f t="shared" si="340"/>
        <v>0</v>
      </c>
      <c r="AB794" s="142">
        <f t="shared" si="360"/>
        <v>0</v>
      </c>
      <c r="AC794" s="142">
        <f t="shared" si="361"/>
        <v>0</v>
      </c>
      <c r="AD794" s="142">
        <f>AC794+LOOKUP(V794,Sheet2!A$3:A$24,Sheet2!J$3:J$24)</f>
        <v>0</v>
      </c>
      <c r="AE794" s="142">
        <f t="shared" si="341"/>
        <v>0</v>
      </c>
      <c r="AF794" s="142">
        <f t="shared" si="342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56"/>
        <v>0</v>
      </c>
      <c r="AK794" s="141">
        <f t="shared" si="357"/>
        <v>0</v>
      </c>
      <c r="AL794" s="142">
        <f t="shared" si="343"/>
        <v>0</v>
      </c>
      <c r="AM794" s="142">
        <f t="shared" si="344"/>
        <v>0</v>
      </c>
      <c r="AN794" s="142">
        <f t="shared" si="345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46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47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48"/>
        <v>0</v>
      </c>
      <c r="BO794" s="128">
        <f t="shared" si="349"/>
        <v>0</v>
      </c>
      <c r="BP794" s="120"/>
      <c r="BQ794" s="56">
        <f t="shared" si="350"/>
        <v>0</v>
      </c>
      <c r="BR794" s="52">
        <f t="shared" si="351"/>
        <v>0</v>
      </c>
      <c r="BS794" s="52">
        <f t="shared" si="352"/>
        <v>0</v>
      </c>
      <c r="BT794" s="32">
        <f>IF(OR(LOOKUP(V794,Sheet2!A$3:A$25,Sheet2!B$3:B$25)=1,G794=0),0,AW794-AO794*0.2*G794)</f>
        <v>0</v>
      </c>
      <c r="BU794" s="52">
        <f t="shared" si="353"/>
        <v>0</v>
      </c>
      <c r="BV794" s="52">
        <f t="shared" si="354"/>
        <v>0</v>
      </c>
      <c r="BW794" s="32">
        <f t="shared" si="355"/>
        <v>0</v>
      </c>
    </row>
    <row r="795" spans="4:75">
      <c r="D795" s="103">
        <f t="shared" si="362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37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38"/>
        <v>0</v>
      </c>
      <c r="T795" s="118">
        <v>0</v>
      </c>
      <c r="V795" s="141">
        <f t="shared" si="336"/>
        <v>0</v>
      </c>
      <c r="W795" s="142">
        <f t="shared" si="339"/>
        <v>0</v>
      </c>
      <c r="X795" s="142">
        <f t="shared" si="358"/>
        <v>0</v>
      </c>
      <c r="Y795" s="142">
        <f t="shared" si="359"/>
        <v>0</v>
      </c>
      <c r="Z795" s="142">
        <f>Y795+LOOKUP(V795,Sheet2!A$3:A$24,Sheet2!J$3:J$24)</f>
        <v>0</v>
      </c>
      <c r="AA795" s="142">
        <f t="shared" si="340"/>
        <v>0</v>
      </c>
      <c r="AB795" s="142">
        <f t="shared" si="360"/>
        <v>0</v>
      </c>
      <c r="AC795" s="142">
        <f t="shared" si="361"/>
        <v>0</v>
      </c>
      <c r="AD795" s="142">
        <f>AC795+LOOKUP(V795,Sheet2!A$3:A$24,Sheet2!J$3:J$24)</f>
        <v>0</v>
      </c>
      <c r="AE795" s="142">
        <f t="shared" si="341"/>
        <v>0</v>
      </c>
      <c r="AF795" s="142">
        <f t="shared" si="342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56"/>
        <v>0</v>
      </c>
      <c r="AK795" s="141">
        <f t="shared" si="357"/>
        <v>0</v>
      </c>
      <c r="AL795" s="142">
        <f t="shared" si="343"/>
        <v>0</v>
      </c>
      <c r="AM795" s="142">
        <f t="shared" si="344"/>
        <v>0</v>
      </c>
      <c r="AN795" s="142">
        <f t="shared" si="345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46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47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48"/>
        <v>0</v>
      </c>
      <c r="BO795" s="128">
        <f t="shared" si="349"/>
        <v>0</v>
      </c>
      <c r="BP795" s="120"/>
      <c r="BQ795" s="56">
        <f t="shared" si="350"/>
        <v>0</v>
      </c>
      <c r="BR795" s="52">
        <f t="shared" si="351"/>
        <v>0</v>
      </c>
      <c r="BS795" s="52">
        <f t="shared" si="352"/>
        <v>0</v>
      </c>
      <c r="BT795" s="32">
        <f>IF(OR(LOOKUP(V795,Sheet2!A$3:A$25,Sheet2!B$3:B$25)=1,G795=0),0,AW795-AO795*0.2*G795)</f>
        <v>0</v>
      </c>
      <c r="BU795" s="52">
        <f t="shared" si="353"/>
        <v>0</v>
      </c>
      <c r="BV795" s="52">
        <f t="shared" si="354"/>
        <v>0</v>
      </c>
      <c r="BW795" s="32">
        <f t="shared" si="355"/>
        <v>0</v>
      </c>
    </row>
    <row r="796" spans="4:75">
      <c r="D796" s="103">
        <f t="shared" si="362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37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38"/>
        <v>0</v>
      </c>
      <c r="T796" s="118">
        <v>0</v>
      </c>
      <c r="V796" s="141">
        <f t="shared" si="336"/>
        <v>0</v>
      </c>
      <c r="W796" s="142">
        <f t="shared" si="339"/>
        <v>0</v>
      </c>
      <c r="X796" s="142">
        <f t="shared" si="358"/>
        <v>0</v>
      </c>
      <c r="Y796" s="142">
        <f t="shared" si="359"/>
        <v>0</v>
      </c>
      <c r="Z796" s="142">
        <f>Y796+LOOKUP(V796,Sheet2!A$3:A$24,Sheet2!J$3:J$24)</f>
        <v>0</v>
      </c>
      <c r="AA796" s="142">
        <f t="shared" si="340"/>
        <v>0</v>
      </c>
      <c r="AB796" s="142">
        <f t="shared" si="360"/>
        <v>0</v>
      </c>
      <c r="AC796" s="142">
        <f t="shared" si="361"/>
        <v>0</v>
      </c>
      <c r="AD796" s="142">
        <f>AC796+LOOKUP(V796,Sheet2!A$3:A$24,Sheet2!J$3:J$24)</f>
        <v>0</v>
      </c>
      <c r="AE796" s="142">
        <f t="shared" si="341"/>
        <v>0</v>
      </c>
      <c r="AF796" s="142">
        <f t="shared" si="342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56"/>
        <v>0</v>
      </c>
      <c r="AK796" s="141">
        <f t="shared" si="357"/>
        <v>0</v>
      </c>
      <c r="AL796" s="142">
        <f t="shared" si="343"/>
        <v>0</v>
      </c>
      <c r="AM796" s="142">
        <f t="shared" si="344"/>
        <v>0</v>
      </c>
      <c r="AN796" s="142">
        <f t="shared" si="345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46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47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48"/>
        <v>0</v>
      </c>
      <c r="BO796" s="128">
        <f t="shared" si="349"/>
        <v>0</v>
      </c>
      <c r="BP796" s="120"/>
      <c r="BQ796" s="56">
        <f t="shared" si="350"/>
        <v>0</v>
      </c>
      <c r="BR796" s="52">
        <f t="shared" si="351"/>
        <v>0</v>
      </c>
      <c r="BS796" s="52">
        <f t="shared" si="352"/>
        <v>0</v>
      </c>
      <c r="BT796" s="32">
        <f>IF(OR(LOOKUP(V796,Sheet2!A$3:A$25,Sheet2!B$3:B$25)=1,G796=0),0,AW796-AO796*0.2*G796)</f>
        <v>0</v>
      </c>
      <c r="BU796" s="52">
        <f t="shared" si="353"/>
        <v>0</v>
      </c>
      <c r="BV796" s="52">
        <f t="shared" si="354"/>
        <v>0</v>
      </c>
      <c r="BW796" s="32">
        <f t="shared" si="355"/>
        <v>0</v>
      </c>
    </row>
    <row r="797" spans="4:75">
      <c r="D797" s="103">
        <f t="shared" si="362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37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38"/>
        <v>0</v>
      </c>
      <c r="T797" s="118">
        <v>0</v>
      </c>
      <c r="V797" s="141">
        <f t="shared" si="336"/>
        <v>0</v>
      </c>
      <c r="W797" s="142">
        <f t="shared" si="339"/>
        <v>0</v>
      </c>
      <c r="X797" s="142">
        <f t="shared" si="358"/>
        <v>0</v>
      </c>
      <c r="Y797" s="142">
        <f t="shared" si="359"/>
        <v>0</v>
      </c>
      <c r="Z797" s="142">
        <f>Y797+LOOKUP(V797,Sheet2!A$3:A$24,Sheet2!J$3:J$24)</f>
        <v>0</v>
      </c>
      <c r="AA797" s="142">
        <f t="shared" si="340"/>
        <v>0</v>
      </c>
      <c r="AB797" s="142">
        <f t="shared" si="360"/>
        <v>0</v>
      </c>
      <c r="AC797" s="142">
        <f t="shared" si="361"/>
        <v>0</v>
      </c>
      <c r="AD797" s="142">
        <f>AC797+LOOKUP(V797,Sheet2!A$3:A$24,Sheet2!J$3:J$24)</f>
        <v>0</v>
      </c>
      <c r="AE797" s="142">
        <f t="shared" si="341"/>
        <v>0</v>
      </c>
      <c r="AF797" s="142">
        <f t="shared" si="342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56"/>
        <v>0</v>
      </c>
      <c r="AK797" s="141">
        <f t="shared" si="357"/>
        <v>0</v>
      </c>
      <c r="AL797" s="142">
        <f t="shared" si="343"/>
        <v>0</v>
      </c>
      <c r="AM797" s="142">
        <f t="shared" si="344"/>
        <v>0</v>
      </c>
      <c r="AN797" s="142">
        <f t="shared" si="345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46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47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48"/>
        <v>0</v>
      </c>
      <c r="BO797" s="128">
        <f t="shared" si="349"/>
        <v>0</v>
      </c>
      <c r="BP797" s="120"/>
      <c r="BQ797" s="56">
        <f t="shared" si="350"/>
        <v>0</v>
      </c>
      <c r="BR797" s="52">
        <f t="shared" si="351"/>
        <v>0</v>
      </c>
      <c r="BS797" s="52">
        <f t="shared" si="352"/>
        <v>0</v>
      </c>
      <c r="BT797" s="32">
        <f>IF(OR(LOOKUP(V797,Sheet2!A$3:A$25,Sheet2!B$3:B$25)=1,G797=0),0,AW797-AO797*0.2*G797)</f>
        <v>0</v>
      </c>
      <c r="BU797" s="52">
        <f t="shared" si="353"/>
        <v>0</v>
      </c>
      <c r="BV797" s="52">
        <f t="shared" si="354"/>
        <v>0</v>
      </c>
      <c r="BW797" s="32">
        <f t="shared" si="355"/>
        <v>0</v>
      </c>
    </row>
    <row r="798" spans="4:75">
      <c r="D798" s="103">
        <f t="shared" si="362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37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38"/>
        <v>0</v>
      </c>
      <c r="T798" s="118">
        <v>0</v>
      </c>
      <c r="V798" s="141">
        <f t="shared" si="336"/>
        <v>0</v>
      </c>
      <c r="W798" s="142">
        <f t="shared" si="339"/>
        <v>0</v>
      </c>
      <c r="X798" s="142">
        <f t="shared" si="358"/>
        <v>0</v>
      </c>
      <c r="Y798" s="142">
        <f t="shared" si="359"/>
        <v>0</v>
      </c>
      <c r="Z798" s="142">
        <f>Y798+LOOKUP(V798,Sheet2!A$3:A$24,Sheet2!J$3:J$24)</f>
        <v>0</v>
      </c>
      <c r="AA798" s="142">
        <f t="shared" si="340"/>
        <v>0</v>
      </c>
      <c r="AB798" s="142">
        <f t="shared" si="360"/>
        <v>0</v>
      </c>
      <c r="AC798" s="142">
        <f t="shared" si="361"/>
        <v>0</v>
      </c>
      <c r="AD798" s="142">
        <f>AC798+LOOKUP(V798,Sheet2!A$3:A$24,Sheet2!J$3:J$24)</f>
        <v>0</v>
      </c>
      <c r="AE798" s="142">
        <f t="shared" si="341"/>
        <v>0</v>
      </c>
      <c r="AF798" s="142">
        <f t="shared" si="342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56"/>
        <v>0</v>
      </c>
      <c r="AK798" s="141">
        <f t="shared" si="357"/>
        <v>0</v>
      </c>
      <c r="AL798" s="142">
        <f t="shared" si="343"/>
        <v>0</v>
      </c>
      <c r="AM798" s="142">
        <f t="shared" si="344"/>
        <v>0</v>
      </c>
      <c r="AN798" s="142">
        <f t="shared" si="345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46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47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48"/>
        <v>0</v>
      </c>
      <c r="BO798" s="128">
        <f t="shared" si="349"/>
        <v>0</v>
      </c>
      <c r="BP798" s="120"/>
      <c r="BQ798" s="56">
        <f t="shared" si="350"/>
        <v>0</v>
      </c>
      <c r="BR798" s="52">
        <f t="shared" si="351"/>
        <v>0</v>
      </c>
      <c r="BS798" s="52">
        <f t="shared" si="352"/>
        <v>0</v>
      </c>
      <c r="BT798" s="32">
        <f>IF(OR(LOOKUP(V798,Sheet2!A$3:A$25,Sheet2!B$3:B$25)=1,G798=0),0,AW798-AO798*0.2*G798)</f>
        <v>0</v>
      </c>
      <c r="BU798" s="52">
        <f t="shared" si="353"/>
        <v>0</v>
      </c>
      <c r="BV798" s="52">
        <f t="shared" si="354"/>
        <v>0</v>
      </c>
      <c r="BW798" s="32">
        <f t="shared" si="355"/>
        <v>0</v>
      </c>
    </row>
    <row r="799" spans="4:75">
      <c r="D799" s="103">
        <f t="shared" si="362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37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38"/>
        <v>0</v>
      </c>
      <c r="T799" s="118">
        <v>0</v>
      </c>
      <c r="V799" s="141">
        <f t="shared" si="336"/>
        <v>0</v>
      </c>
      <c r="W799" s="142">
        <f t="shared" si="339"/>
        <v>0</v>
      </c>
      <c r="X799" s="142">
        <f t="shared" si="358"/>
        <v>0</v>
      </c>
      <c r="Y799" s="142">
        <f t="shared" si="359"/>
        <v>0</v>
      </c>
      <c r="Z799" s="142">
        <f>Y799+LOOKUP(V799,Sheet2!A$3:A$24,Sheet2!J$3:J$24)</f>
        <v>0</v>
      </c>
      <c r="AA799" s="142">
        <f t="shared" si="340"/>
        <v>0</v>
      </c>
      <c r="AB799" s="142">
        <f t="shared" si="360"/>
        <v>0</v>
      </c>
      <c r="AC799" s="142">
        <f t="shared" si="361"/>
        <v>0</v>
      </c>
      <c r="AD799" s="142">
        <f>AC799+LOOKUP(V799,Sheet2!A$3:A$24,Sheet2!J$3:J$24)</f>
        <v>0</v>
      </c>
      <c r="AE799" s="142">
        <f t="shared" si="341"/>
        <v>0</v>
      </c>
      <c r="AF799" s="142">
        <f t="shared" si="342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56"/>
        <v>0</v>
      </c>
      <c r="AK799" s="141">
        <f t="shared" si="357"/>
        <v>0</v>
      </c>
      <c r="AL799" s="142">
        <f t="shared" si="343"/>
        <v>0</v>
      </c>
      <c r="AM799" s="142">
        <f t="shared" si="344"/>
        <v>0</v>
      </c>
      <c r="AN799" s="142">
        <f t="shared" si="345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46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47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48"/>
        <v>0</v>
      </c>
      <c r="BO799" s="128">
        <f t="shared" si="349"/>
        <v>0</v>
      </c>
      <c r="BP799" s="120"/>
      <c r="BQ799" s="56">
        <f t="shared" si="350"/>
        <v>0</v>
      </c>
      <c r="BR799" s="52">
        <f t="shared" si="351"/>
        <v>0</v>
      </c>
      <c r="BS799" s="52">
        <f t="shared" si="352"/>
        <v>0</v>
      </c>
      <c r="BT799" s="32">
        <f>IF(OR(LOOKUP(V799,Sheet2!A$3:A$25,Sheet2!B$3:B$25)=1,G799=0),0,AW799-AO799*0.2*G799)</f>
        <v>0</v>
      </c>
      <c r="BU799" s="52">
        <f t="shared" si="353"/>
        <v>0</v>
      </c>
      <c r="BV799" s="52">
        <f t="shared" si="354"/>
        <v>0</v>
      </c>
      <c r="BW799" s="32">
        <f t="shared" si="355"/>
        <v>0</v>
      </c>
    </row>
    <row r="800" spans="4:75">
      <c r="D800" s="103">
        <f t="shared" si="362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37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38"/>
        <v>0</v>
      </c>
      <c r="T800" s="118">
        <v>0</v>
      </c>
      <c r="V800" s="141">
        <f t="shared" si="336"/>
        <v>0</v>
      </c>
      <c r="W800" s="142">
        <f t="shared" si="339"/>
        <v>0</v>
      </c>
      <c r="X800" s="142">
        <f t="shared" si="358"/>
        <v>0</v>
      </c>
      <c r="Y800" s="142">
        <f t="shared" si="359"/>
        <v>0</v>
      </c>
      <c r="Z800" s="142">
        <f>Y800+LOOKUP(V800,Sheet2!A$3:A$24,Sheet2!J$3:J$24)</f>
        <v>0</v>
      </c>
      <c r="AA800" s="142">
        <f t="shared" si="340"/>
        <v>0</v>
      </c>
      <c r="AB800" s="142">
        <f t="shared" si="360"/>
        <v>0</v>
      </c>
      <c r="AC800" s="142">
        <f t="shared" si="361"/>
        <v>0</v>
      </c>
      <c r="AD800" s="142">
        <f>AC800+LOOKUP(V800,Sheet2!A$3:A$24,Sheet2!J$3:J$24)</f>
        <v>0</v>
      </c>
      <c r="AE800" s="142">
        <f t="shared" si="341"/>
        <v>0</v>
      </c>
      <c r="AF800" s="142">
        <f t="shared" si="342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56"/>
        <v>0</v>
      </c>
      <c r="AK800" s="141">
        <f t="shared" si="357"/>
        <v>0</v>
      </c>
      <c r="AL800" s="142">
        <f t="shared" si="343"/>
        <v>0</v>
      </c>
      <c r="AM800" s="142">
        <f t="shared" si="344"/>
        <v>0</v>
      </c>
      <c r="AN800" s="142">
        <f t="shared" si="345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46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47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48"/>
        <v>0</v>
      </c>
      <c r="BO800" s="128">
        <f t="shared" si="349"/>
        <v>0</v>
      </c>
      <c r="BP800" s="120"/>
      <c r="BQ800" s="56">
        <f t="shared" si="350"/>
        <v>0</v>
      </c>
      <c r="BR800" s="52">
        <f t="shared" si="351"/>
        <v>0</v>
      </c>
      <c r="BS800" s="52">
        <f t="shared" si="352"/>
        <v>0</v>
      </c>
      <c r="BT800" s="32">
        <f>IF(OR(LOOKUP(V800,Sheet2!A$3:A$25,Sheet2!B$3:B$25)=1,G800=0),0,AW800-AO800*0.2*G800)</f>
        <v>0</v>
      </c>
      <c r="BU800" s="52">
        <f t="shared" si="353"/>
        <v>0</v>
      </c>
      <c r="BV800" s="52">
        <f t="shared" si="354"/>
        <v>0</v>
      </c>
      <c r="BW800" s="32">
        <f t="shared" si="355"/>
        <v>0</v>
      </c>
    </row>
    <row r="801" spans="4:75">
      <c r="D801" s="103">
        <f t="shared" si="362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37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38"/>
        <v>0</v>
      </c>
      <c r="T801" s="118">
        <v>0</v>
      </c>
      <c r="V801" s="141">
        <f t="shared" si="336"/>
        <v>0</v>
      </c>
      <c r="W801" s="142">
        <f t="shared" si="339"/>
        <v>0</v>
      </c>
      <c r="X801" s="142">
        <f t="shared" si="358"/>
        <v>0</v>
      </c>
      <c r="Y801" s="142">
        <f t="shared" si="359"/>
        <v>0</v>
      </c>
      <c r="Z801" s="142">
        <f>Y801+LOOKUP(V801,Sheet2!A$3:A$24,Sheet2!J$3:J$24)</f>
        <v>0</v>
      </c>
      <c r="AA801" s="142">
        <f t="shared" si="340"/>
        <v>0</v>
      </c>
      <c r="AB801" s="142">
        <f t="shared" si="360"/>
        <v>0</v>
      </c>
      <c r="AC801" s="142">
        <f t="shared" si="361"/>
        <v>0</v>
      </c>
      <c r="AD801" s="142">
        <f>AC801+LOOKUP(V801,Sheet2!A$3:A$24,Sheet2!J$3:J$24)</f>
        <v>0</v>
      </c>
      <c r="AE801" s="142">
        <f t="shared" si="341"/>
        <v>0</v>
      </c>
      <c r="AF801" s="142">
        <f t="shared" si="342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56"/>
        <v>0</v>
      </c>
      <c r="AK801" s="141">
        <f t="shared" si="357"/>
        <v>0</v>
      </c>
      <c r="AL801" s="142">
        <f t="shared" si="343"/>
        <v>0</v>
      </c>
      <c r="AM801" s="142">
        <f t="shared" si="344"/>
        <v>0</v>
      </c>
      <c r="AN801" s="142">
        <f t="shared" si="345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46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47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48"/>
        <v>0</v>
      </c>
      <c r="BO801" s="128">
        <f t="shared" si="349"/>
        <v>0</v>
      </c>
      <c r="BP801" s="120"/>
      <c r="BQ801" s="56">
        <f t="shared" si="350"/>
        <v>0</v>
      </c>
      <c r="BR801" s="52">
        <f t="shared" si="351"/>
        <v>0</v>
      </c>
      <c r="BS801" s="52">
        <f t="shared" si="352"/>
        <v>0</v>
      </c>
      <c r="BT801" s="32">
        <f>IF(OR(LOOKUP(V801,Sheet2!A$3:A$25,Sheet2!B$3:B$25)=1,G801=0),0,AW801-AO801*0.2*G801)</f>
        <v>0</v>
      </c>
      <c r="BU801" s="52">
        <f t="shared" si="353"/>
        <v>0</v>
      </c>
      <c r="BV801" s="52">
        <f t="shared" si="354"/>
        <v>0</v>
      </c>
      <c r="BW801" s="32">
        <f t="shared" si="355"/>
        <v>0</v>
      </c>
    </row>
    <row r="802" spans="4:75">
      <c r="D802" s="103">
        <f t="shared" si="362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37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38"/>
        <v>0</v>
      </c>
      <c r="T802" s="118">
        <v>0</v>
      </c>
      <c r="V802" s="141">
        <f t="shared" si="336"/>
        <v>0</v>
      </c>
      <c r="W802" s="142">
        <f t="shared" si="339"/>
        <v>0</v>
      </c>
      <c r="X802" s="142">
        <f t="shared" si="358"/>
        <v>0</v>
      </c>
      <c r="Y802" s="142">
        <f t="shared" si="359"/>
        <v>0</v>
      </c>
      <c r="Z802" s="142">
        <f>Y802+LOOKUP(V802,Sheet2!A$3:A$24,Sheet2!J$3:J$24)</f>
        <v>0</v>
      </c>
      <c r="AA802" s="142">
        <f t="shared" si="340"/>
        <v>0</v>
      </c>
      <c r="AB802" s="142">
        <f t="shared" si="360"/>
        <v>0</v>
      </c>
      <c r="AC802" s="142">
        <f t="shared" si="361"/>
        <v>0</v>
      </c>
      <c r="AD802" s="142">
        <f>AC802+LOOKUP(V802,Sheet2!A$3:A$24,Sheet2!J$3:J$24)</f>
        <v>0</v>
      </c>
      <c r="AE802" s="142">
        <f t="shared" si="341"/>
        <v>0</v>
      </c>
      <c r="AF802" s="142">
        <f t="shared" si="342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56"/>
        <v>0</v>
      </c>
      <c r="AK802" s="141">
        <f t="shared" si="357"/>
        <v>0</v>
      </c>
      <c r="AL802" s="142">
        <f t="shared" si="343"/>
        <v>0</v>
      </c>
      <c r="AM802" s="142">
        <f t="shared" si="344"/>
        <v>0</v>
      </c>
      <c r="AN802" s="142">
        <f t="shared" si="345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46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47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48"/>
        <v>0</v>
      </c>
      <c r="BO802" s="128">
        <f t="shared" si="349"/>
        <v>0</v>
      </c>
      <c r="BP802" s="120"/>
      <c r="BQ802" s="56">
        <f t="shared" si="350"/>
        <v>0</v>
      </c>
      <c r="BR802" s="52">
        <f t="shared" si="351"/>
        <v>0</v>
      </c>
      <c r="BS802" s="52">
        <f t="shared" si="352"/>
        <v>0</v>
      </c>
      <c r="BT802" s="32">
        <f>IF(OR(LOOKUP(V802,Sheet2!A$3:A$25,Sheet2!B$3:B$25)=1,G802=0),0,AW802-AO802*0.2*G802)</f>
        <v>0</v>
      </c>
      <c r="BU802" s="52">
        <f t="shared" si="353"/>
        <v>0</v>
      </c>
      <c r="BV802" s="52">
        <f t="shared" si="354"/>
        <v>0</v>
      </c>
      <c r="BW802" s="32">
        <f t="shared" si="355"/>
        <v>0</v>
      </c>
    </row>
    <row r="803" spans="4:75">
      <c r="D803" s="103">
        <f t="shared" si="362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37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38"/>
        <v>0</v>
      </c>
      <c r="T803" s="118">
        <v>0</v>
      </c>
      <c r="V803" s="141">
        <f t="shared" si="336"/>
        <v>0</v>
      </c>
      <c r="W803" s="142">
        <f t="shared" si="339"/>
        <v>0</v>
      </c>
      <c r="X803" s="142">
        <f t="shared" si="358"/>
        <v>0</v>
      </c>
      <c r="Y803" s="142">
        <f t="shared" si="359"/>
        <v>0</v>
      </c>
      <c r="Z803" s="142">
        <f>Y803+LOOKUP(V803,Sheet2!A$3:A$24,Sheet2!J$3:J$24)</f>
        <v>0</v>
      </c>
      <c r="AA803" s="142">
        <f t="shared" si="340"/>
        <v>0</v>
      </c>
      <c r="AB803" s="142">
        <f t="shared" si="360"/>
        <v>0</v>
      </c>
      <c r="AC803" s="142">
        <f t="shared" si="361"/>
        <v>0</v>
      </c>
      <c r="AD803" s="142">
        <f>AC803+LOOKUP(V803,Sheet2!A$3:A$24,Sheet2!J$3:J$24)</f>
        <v>0</v>
      </c>
      <c r="AE803" s="142">
        <f t="shared" si="341"/>
        <v>0</v>
      </c>
      <c r="AF803" s="142">
        <f t="shared" si="342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56"/>
        <v>0</v>
      </c>
      <c r="AK803" s="141">
        <f t="shared" si="357"/>
        <v>0</v>
      </c>
      <c r="AL803" s="142">
        <f t="shared" si="343"/>
        <v>0</v>
      </c>
      <c r="AM803" s="142">
        <f t="shared" si="344"/>
        <v>0</v>
      </c>
      <c r="AN803" s="142">
        <f t="shared" si="345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46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47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48"/>
        <v>0</v>
      </c>
      <c r="BO803" s="128">
        <f t="shared" si="349"/>
        <v>0</v>
      </c>
      <c r="BP803" s="120"/>
      <c r="BQ803" s="56">
        <f t="shared" si="350"/>
        <v>0</v>
      </c>
      <c r="BR803" s="52">
        <f t="shared" si="351"/>
        <v>0</v>
      </c>
      <c r="BS803" s="52">
        <f t="shared" si="352"/>
        <v>0</v>
      </c>
      <c r="BT803" s="32">
        <f>IF(OR(LOOKUP(V803,Sheet2!A$3:A$25,Sheet2!B$3:B$25)=1,G803=0),0,AW803-AO803*0.2*G803)</f>
        <v>0</v>
      </c>
      <c r="BU803" s="52">
        <f t="shared" si="353"/>
        <v>0</v>
      </c>
      <c r="BV803" s="52">
        <f t="shared" si="354"/>
        <v>0</v>
      </c>
      <c r="BW803" s="32">
        <f t="shared" si="355"/>
        <v>0</v>
      </c>
    </row>
    <row r="804" spans="4:75">
      <c r="D804" s="103">
        <f t="shared" si="362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37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38"/>
        <v>0</v>
      </c>
      <c r="T804" s="118">
        <v>0</v>
      </c>
      <c r="V804" s="141">
        <f t="shared" si="336"/>
        <v>0</v>
      </c>
      <c r="W804" s="142">
        <f t="shared" si="339"/>
        <v>0</v>
      </c>
      <c r="X804" s="142">
        <f t="shared" si="358"/>
        <v>0</v>
      </c>
      <c r="Y804" s="142">
        <f t="shared" si="359"/>
        <v>0</v>
      </c>
      <c r="Z804" s="142">
        <f>Y804+LOOKUP(V804,Sheet2!A$3:A$24,Sheet2!J$3:J$24)</f>
        <v>0</v>
      </c>
      <c r="AA804" s="142">
        <f t="shared" si="340"/>
        <v>0</v>
      </c>
      <c r="AB804" s="142">
        <f t="shared" si="360"/>
        <v>0</v>
      </c>
      <c r="AC804" s="142">
        <f t="shared" si="361"/>
        <v>0</v>
      </c>
      <c r="AD804" s="142">
        <f>AC804+LOOKUP(V804,Sheet2!A$3:A$24,Sheet2!J$3:J$24)</f>
        <v>0</v>
      </c>
      <c r="AE804" s="142">
        <f t="shared" si="341"/>
        <v>0</v>
      </c>
      <c r="AF804" s="142">
        <f t="shared" si="342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56"/>
        <v>0</v>
      </c>
      <c r="AK804" s="141">
        <f t="shared" si="357"/>
        <v>0</v>
      </c>
      <c r="AL804" s="142">
        <f t="shared" si="343"/>
        <v>0</v>
      </c>
      <c r="AM804" s="142">
        <f t="shared" si="344"/>
        <v>0</v>
      </c>
      <c r="AN804" s="142">
        <f t="shared" si="345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46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47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48"/>
        <v>0</v>
      </c>
      <c r="BO804" s="128">
        <f t="shared" si="349"/>
        <v>0</v>
      </c>
      <c r="BP804" s="120"/>
      <c r="BQ804" s="56">
        <f t="shared" si="350"/>
        <v>0</v>
      </c>
      <c r="BR804" s="52">
        <f t="shared" si="351"/>
        <v>0</v>
      </c>
      <c r="BS804" s="52">
        <f t="shared" si="352"/>
        <v>0</v>
      </c>
      <c r="BT804" s="32">
        <f>IF(OR(LOOKUP(V804,Sheet2!A$3:A$25,Sheet2!B$3:B$25)=1,G804=0),0,AW804-AO804*0.2*G804)</f>
        <v>0</v>
      </c>
      <c r="BU804" s="52">
        <f t="shared" si="353"/>
        <v>0</v>
      </c>
      <c r="BV804" s="52">
        <f t="shared" si="354"/>
        <v>0</v>
      </c>
      <c r="BW804" s="32">
        <f t="shared" si="355"/>
        <v>0</v>
      </c>
    </row>
    <row r="805" spans="4:75">
      <c r="D805" s="103">
        <f t="shared" si="362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37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38"/>
        <v>0</v>
      </c>
      <c r="T805" s="118">
        <v>0</v>
      </c>
      <c r="V805" s="141">
        <f t="shared" si="336"/>
        <v>0</v>
      </c>
      <c r="W805" s="142">
        <f t="shared" si="339"/>
        <v>0</v>
      </c>
      <c r="X805" s="142">
        <f t="shared" si="358"/>
        <v>0</v>
      </c>
      <c r="Y805" s="142">
        <f t="shared" si="359"/>
        <v>0</v>
      </c>
      <c r="Z805" s="142">
        <f>Y805+LOOKUP(V805,Sheet2!A$3:A$24,Sheet2!J$3:J$24)</f>
        <v>0</v>
      </c>
      <c r="AA805" s="142">
        <f t="shared" si="340"/>
        <v>0</v>
      </c>
      <c r="AB805" s="142">
        <f t="shared" si="360"/>
        <v>0</v>
      </c>
      <c r="AC805" s="142">
        <f t="shared" si="361"/>
        <v>0</v>
      </c>
      <c r="AD805" s="142">
        <f>AC805+LOOKUP(V805,Sheet2!A$3:A$24,Sheet2!J$3:J$24)</f>
        <v>0</v>
      </c>
      <c r="AE805" s="142">
        <f t="shared" si="341"/>
        <v>0</v>
      </c>
      <c r="AF805" s="142">
        <f t="shared" si="342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56"/>
        <v>0</v>
      </c>
      <c r="AK805" s="141">
        <f t="shared" si="357"/>
        <v>0</v>
      </c>
      <c r="AL805" s="142">
        <f t="shared" si="343"/>
        <v>0</v>
      </c>
      <c r="AM805" s="142">
        <f t="shared" si="344"/>
        <v>0</v>
      </c>
      <c r="AN805" s="142">
        <f t="shared" si="345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46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47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48"/>
        <v>0</v>
      </c>
      <c r="BO805" s="128">
        <f t="shared" si="349"/>
        <v>0</v>
      </c>
      <c r="BP805" s="120"/>
      <c r="BQ805" s="56">
        <f t="shared" si="350"/>
        <v>0</v>
      </c>
      <c r="BR805" s="52">
        <f t="shared" si="351"/>
        <v>0</v>
      </c>
      <c r="BS805" s="52">
        <f t="shared" si="352"/>
        <v>0</v>
      </c>
      <c r="BT805" s="32">
        <f>IF(OR(LOOKUP(V805,Sheet2!A$3:A$25,Sheet2!B$3:B$25)=1,G805=0),0,AW805-AO805*0.2*G805)</f>
        <v>0</v>
      </c>
      <c r="BU805" s="52">
        <f t="shared" si="353"/>
        <v>0</v>
      </c>
      <c r="BV805" s="52">
        <f t="shared" si="354"/>
        <v>0</v>
      </c>
      <c r="BW805" s="32">
        <f t="shared" si="355"/>
        <v>0</v>
      </c>
    </row>
    <row r="806" spans="4:75">
      <c r="D806" s="103">
        <f t="shared" si="362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37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38"/>
        <v>0</v>
      </c>
      <c r="T806" s="118">
        <v>0</v>
      </c>
      <c r="V806" s="141">
        <f t="shared" si="336"/>
        <v>0</v>
      </c>
      <c r="W806" s="142">
        <f t="shared" si="339"/>
        <v>0</v>
      </c>
      <c r="X806" s="142">
        <f t="shared" si="358"/>
        <v>0</v>
      </c>
      <c r="Y806" s="142">
        <f t="shared" si="359"/>
        <v>0</v>
      </c>
      <c r="Z806" s="142">
        <f>Y806+LOOKUP(V806,Sheet2!A$3:A$24,Sheet2!J$3:J$24)</f>
        <v>0</v>
      </c>
      <c r="AA806" s="142">
        <f t="shared" si="340"/>
        <v>0</v>
      </c>
      <c r="AB806" s="142">
        <f t="shared" si="360"/>
        <v>0</v>
      </c>
      <c r="AC806" s="142">
        <f t="shared" si="361"/>
        <v>0</v>
      </c>
      <c r="AD806" s="142">
        <f>AC806+LOOKUP(V806,Sheet2!A$3:A$24,Sheet2!J$3:J$24)</f>
        <v>0</v>
      </c>
      <c r="AE806" s="142">
        <f t="shared" si="341"/>
        <v>0</v>
      </c>
      <c r="AF806" s="142">
        <f t="shared" si="342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56"/>
        <v>0</v>
      </c>
      <c r="AK806" s="141">
        <f t="shared" si="357"/>
        <v>0</v>
      </c>
      <c r="AL806" s="142">
        <f t="shared" si="343"/>
        <v>0</v>
      </c>
      <c r="AM806" s="142">
        <f t="shared" si="344"/>
        <v>0</v>
      </c>
      <c r="AN806" s="142">
        <f t="shared" si="345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46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47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48"/>
        <v>0</v>
      </c>
      <c r="BO806" s="128">
        <f t="shared" si="349"/>
        <v>0</v>
      </c>
      <c r="BP806" s="120"/>
      <c r="BQ806" s="56">
        <f t="shared" si="350"/>
        <v>0</v>
      </c>
      <c r="BR806" s="52">
        <f t="shared" si="351"/>
        <v>0</v>
      </c>
      <c r="BS806" s="52">
        <f t="shared" si="352"/>
        <v>0</v>
      </c>
      <c r="BT806" s="32">
        <f>IF(OR(LOOKUP(V806,Sheet2!A$3:A$25,Sheet2!B$3:B$25)=1,G806=0),0,AW806-AO806*0.2*G806)</f>
        <v>0</v>
      </c>
      <c r="BU806" s="52">
        <f t="shared" si="353"/>
        <v>0</v>
      </c>
      <c r="BV806" s="52">
        <f t="shared" si="354"/>
        <v>0</v>
      </c>
      <c r="BW806" s="32">
        <f t="shared" si="355"/>
        <v>0</v>
      </c>
    </row>
    <row r="807" spans="4:75">
      <c r="D807" s="103">
        <f t="shared" si="362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37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38"/>
        <v>0</v>
      </c>
      <c r="T807" s="118">
        <v>0</v>
      </c>
      <c r="V807" s="141">
        <f t="shared" si="336"/>
        <v>0</v>
      </c>
      <c r="W807" s="142">
        <f t="shared" si="339"/>
        <v>0</v>
      </c>
      <c r="X807" s="142">
        <f t="shared" si="358"/>
        <v>0</v>
      </c>
      <c r="Y807" s="142">
        <f t="shared" si="359"/>
        <v>0</v>
      </c>
      <c r="Z807" s="142">
        <f>Y807+LOOKUP(V807,Sheet2!A$3:A$24,Sheet2!J$3:J$24)</f>
        <v>0</v>
      </c>
      <c r="AA807" s="142">
        <f t="shared" si="340"/>
        <v>0</v>
      </c>
      <c r="AB807" s="142">
        <f t="shared" si="360"/>
        <v>0</v>
      </c>
      <c r="AC807" s="142">
        <f t="shared" si="361"/>
        <v>0</v>
      </c>
      <c r="AD807" s="142">
        <f>AC807+LOOKUP(V807,Sheet2!A$3:A$24,Sheet2!J$3:J$24)</f>
        <v>0</v>
      </c>
      <c r="AE807" s="142">
        <f t="shared" si="341"/>
        <v>0</v>
      </c>
      <c r="AF807" s="142">
        <f t="shared" si="342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56"/>
        <v>0</v>
      </c>
      <c r="AK807" s="141">
        <f t="shared" si="357"/>
        <v>0</v>
      </c>
      <c r="AL807" s="142">
        <f t="shared" si="343"/>
        <v>0</v>
      </c>
      <c r="AM807" s="142">
        <f t="shared" si="344"/>
        <v>0</v>
      </c>
      <c r="AN807" s="142">
        <f t="shared" si="345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46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47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48"/>
        <v>0</v>
      </c>
      <c r="BO807" s="128">
        <f t="shared" si="349"/>
        <v>0</v>
      </c>
      <c r="BP807" s="120"/>
      <c r="BQ807" s="56">
        <f t="shared" si="350"/>
        <v>0</v>
      </c>
      <c r="BR807" s="52">
        <f t="shared" si="351"/>
        <v>0</v>
      </c>
      <c r="BS807" s="52">
        <f t="shared" si="352"/>
        <v>0</v>
      </c>
      <c r="BT807" s="32">
        <f>IF(OR(LOOKUP(V807,Sheet2!A$3:A$25,Sheet2!B$3:B$25)=1,G807=0),0,AW807-AO807*0.2*G807)</f>
        <v>0</v>
      </c>
      <c r="BU807" s="52">
        <f t="shared" si="353"/>
        <v>0</v>
      </c>
      <c r="BV807" s="52">
        <f t="shared" si="354"/>
        <v>0</v>
      </c>
      <c r="BW807" s="32">
        <f t="shared" si="355"/>
        <v>0</v>
      </c>
    </row>
    <row r="808" spans="4:75">
      <c r="D808" s="103">
        <f t="shared" si="362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37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38"/>
        <v>0</v>
      </c>
      <c r="T808" s="118">
        <v>0</v>
      </c>
      <c r="V808" s="141">
        <f t="shared" si="336"/>
        <v>0</v>
      </c>
      <c r="W808" s="142">
        <f t="shared" si="339"/>
        <v>0</v>
      </c>
      <c r="X808" s="142">
        <f t="shared" si="358"/>
        <v>0</v>
      </c>
      <c r="Y808" s="142">
        <f t="shared" si="359"/>
        <v>0</v>
      </c>
      <c r="Z808" s="142">
        <f>Y808+LOOKUP(V808,Sheet2!A$3:A$24,Sheet2!J$3:J$24)</f>
        <v>0</v>
      </c>
      <c r="AA808" s="142">
        <f t="shared" si="340"/>
        <v>0</v>
      </c>
      <c r="AB808" s="142">
        <f t="shared" si="360"/>
        <v>0</v>
      </c>
      <c r="AC808" s="142">
        <f t="shared" si="361"/>
        <v>0</v>
      </c>
      <c r="AD808" s="142">
        <f>AC808+LOOKUP(V808,Sheet2!A$3:A$24,Sheet2!J$3:J$24)</f>
        <v>0</v>
      </c>
      <c r="AE808" s="142">
        <f t="shared" si="341"/>
        <v>0</v>
      </c>
      <c r="AF808" s="142">
        <f t="shared" si="342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56"/>
        <v>0</v>
      </c>
      <c r="AK808" s="141">
        <f t="shared" si="357"/>
        <v>0</v>
      </c>
      <c r="AL808" s="142">
        <f t="shared" si="343"/>
        <v>0</v>
      </c>
      <c r="AM808" s="142">
        <f t="shared" si="344"/>
        <v>0</v>
      </c>
      <c r="AN808" s="142">
        <f t="shared" si="345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46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47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48"/>
        <v>0</v>
      </c>
      <c r="BO808" s="128">
        <f t="shared" si="349"/>
        <v>0</v>
      </c>
      <c r="BP808" s="120"/>
      <c r="BQ808" s="56">
        <f t="shared" si="350"/>
        <v>0</v>
      </c>
      <c r="BR808" s="52">
        <f t="shared" si="351"/>
        <v>0</v>
      </c>
      <c r="BS808" s="52">
        <f t="shared" si="352"/>
        <v>0</v>
      </c>
      <c r="BT808" s="32">
        <f>IF(OR(LOOKUP(V808,Sheet2!A$3:A$25,Sheet2!B$3:B$25)=1,G808=0),0,AW808-AO808*0.2*G808)</f>
        <v>0</v>
      </c>
      <c r="BU808" s="52">
        <f t="shared" si="353"/>
        <v>0</v>
      </c>
      <c r="BV808" s="52">
        <f t="shared" si="354"/>
        <v>0</v>
      </c>
      <c r="BW808" s="32">
        <f t="shared" si="355"/>
        <v>0</v>
      </c>
    </row>
    <row r="809" spans="4:75">
      <c r="D809" s="103">
        <f t="shared" si="362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37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38"/>
        <v>0</v>
      </c>
      <c r="T809" s="118">
        <v>0</v>
      </c>
      <c r="V809" s="141">
        <f t="shared" si="336"/>
        <v>0</v>
      </c>
      <c r="W809" s="142">
        <f t="shared" si="339"/>
        <v>0</v>
      </c>
      <c r="X809" s="142">
        <f t="shared" si="358"/>
        <v>0</v>
      </c>
      <c r="Y809" s="142">
        <f t="shared" si="359"/>
        <v>0</v>
      </c>
      <c r="Z809" s="142">
        <f>Y809+LOOKUP(V809,Sheet2!A$3:A$24,Sheet2!J$3:J$24)</f>
        <v>0</v>
      </c>
      <c r="AA809" s="142">
        <f t="shared" si="340"/>
        <v>0</v>
      </c>
      <c r="AB809" s="142">
        <f t="shared" si="360"/>
        <v>0</v>
      </c>
      <c r="AC809" s="142">
        <f t="shared" si="361"/>
        <v>0</v>
      </c>
      <c r="AD809" s="142">
        <f>AC809+LOOKUP(V809,Sheet2!A$3:A$24,Sheet2!J$3:J$24)</f>
        <v>0</v>
      </c>
      <c r="AE809" s="142">
        <f t="shared" si="341"/>
        <v>0</v>
      </c>
      <c r="AF809" s="142">
        <f t="shared" si="342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56"/>
        <v>0</v>
      </c>
      <c r="AK809" s="141">
        <f t="shared" si="357"/>
        <v>0</v>
      </c>
      <c r="AL809" s="142">
        <f t="shared" si="343"/>
        <v>0</v>
      </c>
      <c r="AM809" s="142">
        <f t="shared" si="344"/>
        <v>0</v>
      </c>
      <c r="AN809" s="142">
        <f t="shared" si="345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46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47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48"/>
        <v>0</v>
      </c>
      <c r="BO809" s="128">
        <f t="shared" si="349"/>
        <v>0</v>
      </c>
      <c r="BP809" s="120"/>
      <c r="BQ809" s="56">
        <f t="shared" si="350"/>
        <v>0</v>
      </c>
      <c r="BR809" s="52">
        <f t="shared" si="351"/>
        <v>0</v>
      </c>
      <c r="BS809" s="52">
        <f t="shared" si="352"/>
        <v>0</v>
      </c>
      <c r="BT809" s="32">
        <f>IF(OR(LOOKUP(V809,Sheet2!A$3:A$25,Sheet2!B$3:B$25)=1,G809=0),0,AW809-AO809*0.2*G809)</f>
        <v>0</v>
      </c>
      <c r="BU809" s="52">
        <f t="shared" si="353"/>
        <v>0</v>
      </c>
      <c r="BV809" s="52">
        <f t="shared" si="354"/>
        <v>0</v>
      </c>
      <c r="BW809" s="32">
        <f t="shared" si="355"/>
        <v>0</v>
      </c>
    </row>
    <row r="810" spans="4:75">
      <c r="D810" s="103">
        <f t="shared" si="362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37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38"/>
        <v>0</v>
      </c>
      <c r="T810" s="118">
        <v>0</v>
      </c>
      <c r="V810" s="141">
        <f t="shared" si="336"/>
        <v>0</v>
      </c>
      <c r="W810" s="142">
        <f t="shared" si="339"/>
        <v>0</v>
      </c>
      <c r="X810" s="142">
        <f t="shared" si="358"/>
        <v>0</v>
      </c>
      <c r="Y810" s="142">
        <f t="shared" si="359"/>
        <v>0</v>
      </c>
      <c r="Z810" s="142">
        <f>Y810+LOOKUP(V810,Sheet2!A$3:A$24,Sheet2!J$3:J$24)</f>
        <v>0</v>
      </c>
      <c r="AA810" s="142">
        <f t="shared" si="340"/>
        <v>0</v>
      </c>
      <c r="AB810" s="142">
        <f t="shared" si="360"/>
        <v>0</v>
      </c>
      <c r="AC810" s="142">
        <f t="shared" si="361"/>
        <v>0</v>
      </c>
      <c r="AD810" s="142">
        <f>AC810+LOOKUP(V810,Sheet2!A$3:A$24,Sheet2!J$3:J$24)</f>
        <v>0</v>
      </c>
      <c r="AE810" s="142">
        <f t="shared" si="341"/>
        <v>0</v>
      </c>
      <c r="AF810" s="142">
        <f t="shared" si="342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56"/>
        <v>0</v>
      </c>
      <c r="AK810" s="141">
        <f t="shared" si="357"/>
        <v>0</v>
      </c>
      <c r="AL810" s="142">
        <f t="shared" si="343"/>
        <v>0</v>
      </c>
      <c r="AM810" s="142">
        <f t="shared" si="344"/>
        <v>0</v>
      </c>
      <c r="AN810" s="142">
        <f t="shared" si="345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46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47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48"/>
        <v>0</v>
      </c>
      <c r="BO810" s="128">
        <f t="shared" si="349"/>
        <v>0</v>
      </c>
      <c r="BP810" s="120"/>
      <c r="BQ810" s="56">
        <f t="shared" si="350"/>
        <v>0</v>
      </c>
      <c r="BR810" s="52">
        <f t="shared" si="351"/>
        <v>0</v>
      </c>
      <c r="BS810" s="52">
        <f t="shared" si="352"/>
        <v>0</v>
      </c>
      <c r="BT810" s="32">
        <f>IF(OR(LOOKUP(V810,Sheet2!A$3:A$25,Sheet2!B$3:B$25)=1,G810=0),0,AW810-AO810*0.2*G810)</f>
        <v>0</v>
      </c>
      <c r="BU810" s="52">
        <f t="shared" si="353"/>
        <v>0</v>
      </c>
      <c r="BV810" s="52">
        <f t="shared" si="354"/>
        <v>0</v>
      </c>
      <c r="BW810" s="32">
        <f t="shared" si="355"/>
        <v>0</v>
      </c>
    </row>
    <row r="811" spans="4:75">
      <c r="D811" s="103">
        <f t="shared" si="362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37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38"/>
        <v>0</v>
      </c>
      <c r="T811" s="118">
        <v>0</v>
      </c>
      <c r="V811" s="141">
        <f t="shared" si="336"/>
        <v>0</v>
      </c>
      <c r="W811" s="142">
        <f t="shared" si="339"/>
        <v>0</v>
      </c>
      <c r="X811" s="142">
        <f t="shared" si="358"/>
        <v>0</v>
      </c>
      <c r="Y811" s="142">
        <f t="shared" si="359"/>
        <v>0</v>
      </c>
      <c r="Z811" s="142">
        <f>Y811+LOOKUP(V811,Sheet2!A$3:A$24,Sheet2!J$3:J$24)</f>
        <v>0</v>
      </c>
      <c r="AA811" s="142">
        <f t="shared" si="340"/>
        <v>0</v>
      </c>
      <c r="AB811" s="142">
        <f t="shared" si="360"/>
        <v>0</v>
      </c>
      <c r="AC811" s="142">
        <f t="shared" si="361"/>
        <v>0</v>
      </c>
      <c r="AD811" s="142">
        <f>AC811+LOOKUP(V811,Sheet2!A$3:A$24,Sheet2!J$3:J$24)</f>
        <v>0</v>
      </c>
      <c r="AE811" s="142">
        <f t="shared" si="341"/>
        <v>0</v>
      </c>
      <c r="AF811" s="142">
        <f t="shared" si="342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56"/>
        <v>0</v>
      </c>
      <c r="AK811" s="141">
        <f t="shared" si="357"/>
        <v>0</v>
      </c>
      <c r="AL811" s="142">
        <f t="shared" si="343"/>
        <v>0</v>
      </c>
      <c r="AM811" s="142">
        <f t="shared" si="344"/>
        <v>0</v>
      </c>
      <c r="AN811" s="142">
        <f t="shared" si="345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46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47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48"/>
        <v>0</v>
      </c>
      <c r="BO811" s="128">
        <f t="shared" si="349"/>
        <v>0</v>
      </c>
      <c r="BP811" s="120"/>
      <c r="BQ811" s="56">
        <f t="shared" si="350"/>
        <v>0</v>
      </c>
      <c r="BR811" s="52">
        <f t="shared" si="351"/>
        <v>0</v>
      </c>
      <c r="BS811" s="52">
        <f t="shared" si="352"/>
        <v>0</v>
      </c>
      <c r="BT811" s="32">
        <f>IF(OR(LOOKUP(V811,Sheet2!A$3:A$25,Sheet2!B$3:B$25)=1,G811=0),0,AW811-AO811*0.2*G811)</f>
        <v>0</v>
      </c>
      <c r="BU811" s="52">
        <f t="shared" si="353"/>
        <v>0</v>
      </c>
      <c r="BV811" s="52">
        <f t="shared" si="354"/>
        <v>0</v>
      </c>
      <c r="BW811" s="32">
        <f t="shared" si="355"/>
        <v>0</v>
      </c>
    </row>
    <row r="812" spans="4:75">
      <c r="D812" s="103">
        <f t="shared" si="362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37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38"/>
        <v>0</v>
      </c>
      <c r="T812" s="118">
        <v>0</v>
      </c>
      <c r="V812" s="141">
        <f t="shared" si="336"/>
        <v>0</v>
      </c>
      <c r="W812" s="142">
        <f t="shared" si="339"/>
        <v>0</v>
      </c>
      <c r="X812" s="142">
        <f t="shared" si="358"/>
        <v>0</v>
      </c>
      <c r="Y812" s="142">
        <f t="shared" si="359"/>
        <v>0</v>
      </c>
      <c r="Z812" s="142">
        <f>Y812+LOOKUP(V812,Sheet2!A$3:A$24,Sheet2!J$3:J$24)</f>
        <v>0</v>
      </c>
      <c r="AA812" s="142">
        <f t="shared" si="340"/>
        <v>0</v>
      </c>
      <c r="AB812" s="142">
        <f t="shared" si="360"/>
        <v>0</v>
      </c>
      <c r="AC812" s="142">
        <f t="shared" si="361"/>
        <v>0</v>
      </c>
      <c r="AD812" s="142">
        <f>AC812+LOOKUP(V812,Sheet2!A$3:A$24,Sheet2!J$3:J$24)</f>
        <v>0</v>
      </c>
      <c r="AE812" s="142">
        <f t="shared" si="341"/>
        <v>0</v>
      </c>
      <c r="AF812" s="142">
        <f t="shared" si="342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56"/>
        <v>0</v>
      </c>
      <c r="AK812" s="141">
        <f t="shared" si="357"/>
        <v>0</v>
      </c>
      <c r="AL812" s="142">
        <f t="shared" si="343"/>
        <v>0</v>
      </c>
      <c r="AM812" s="142">
        <f t="shared" si="344"/>
        <v>0</v>
      </c>
      <c r="AN812" s="142">
        <f t="shared" si="345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46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47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48"/>
        <v>0</v>
      </c>
      <c r="BO812" s="128">
        <f t="shared" si="349"/>
        <v>0</v>
      </c>
      <c r="BP812" s="120"/>
      <c r="BQ812" s="56">
        <f t="shared" si="350"/>
        <v>0</v>
      </c>
      <c r="BR812" s="52">
        <f t="shared" si="351"/>
        <v>0</v>
      </c>
      <c r="BS812" s="52">
        <f t="shared" si="352"/>
        <v>0</v>
      </c>
      <c r="BT812" s="32">
        <f>IF(OR(LOOKUP(V812,Sheet2!A$3:A$25,Sheet2!B$3:B$25)=1,G812=0),0,AW812-AO812*0.2*G812)</f>
        <v>0</v>
      </c>
      <c r="BU812" s="52">
        <f t="shared" si="353"/>
        <v>0</v>
      </c>
      <c r="BV812" s="52">
        <f t="shared" si="354"/>
        <v>0</v>
      </c>
      <c r="BW812" s="32">
        <f t="shared" si="355"/>
        <v>0</v>
      </c>
    </row>
    <row r="813" spans="4:75">
      <c r="D813" s="103">
        <f t="shared" si="362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37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38"/>
        <v>0</v>
      </c>
      <c r="T813" s="118">
        <v>0</v>
      </c>
      <c r="V813" s="141">
        <f t="shared" si="336"/>
        <v>0</v>
      </c>
      <c r="W813" s="142">
        <f t="shared" si="339"/>
        <v>0</v>
      </c>
      <c r="X813" s="142">
        <f t="shared" si="358"/>
        <v>0</v>
      </c>
      <c r="Y813" s="142">
        <f t="shared" si="359"/>
        <v>0</v>
      </c>
      <c r="Z813" s="142">
        <f>Y813+LOOKUP(V813,Sheet2!A$3:A$24,Sheet2!J$3:J$24)</f>
        <v>0</v>
      </c>
      <c r="AA813" s="142">
        <f t="shared" si="340"/>
        <v>0</v>
      </c>
      <c r="AB813" s="142">
        <f t="shared" si="360"/>
        <v>0</v>
      </c>
      <c r="AC813" s="142">
        <f t="shared" si="361"/>
        <v>0</v>
      </c>
      <c r="AD813" s="142">
        <f>AC813+LOOKUP(V813,Sheet2!A$3:A$24,Sheet2!J$3:J$24)</f>
        <v>0</v>
      </c>
      <c r="AE813" s="142">
        <f t="shared" si="341"/>
        <v>0</v>
      </c>
      <c r="AF813" s="142">
        <f t="shared" si="342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56"/>
        <v>0</v>
      </c>
      <c r="AK813" s="141">
        <f t="shared" si="357"/>
        <v>0</v>
      </c>
      <c r="AL813" s="142">
        <f t="shared" si="343"/>
        <v>0</v>
      </c>
      <c r="AM813" s="142">
        <f t="shared" si="344"/>
        <v>0</v>
      </c>
      <c r="AN813" s="142">
        <f t="shared" si="345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46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47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48"/>
        <v>0</v>
      </c>
      <c r="BO813" s="128">
        <f t="shared" si="349"/>
        <v>0</v>
      </c>
      <c r="BP813" s="120"/>
      <c r="BQ813" s="56">
        <f t="shared" si="350"/>
        <v>0</v>
      </c>
      <c r="BR813" s="52">
        <f t="shared" si="351"/>
        <v>0</v>
      </c>
      <c r="BS813" s="52">
        <f t="shared" si="352"/>
        <v>0</v>
      </c>
      <c r="BT813" s="32">
        <f>IF(OR(LOOKUP(V813,Sheet2!A$3:A$25,Sheet2!B$3:B$25)=1,G813=0),0,AW813-AO813*0.2*G813)</f>
        <v>0</v>
      </c>
      <c r="BU813" s="52">
        <f t="shared" si="353"/>
        <v>0</v>
      </c>
      <c r="BV813" s="52">
        <f t="shared" si="354"/>
        <v>0</v>
      </c>
      <c r="BW813" s="32">
        <f t="shared" si="355"/>
        <v>0</v>
      </c>
    </row>
    <row r="814" spans="4:75">
      <c r="D814" s="103">
        <f t="shared" si="362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37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38"/>
        <v>0</v>
      </c>
      <c r="T814" s="118">
        <v>0</v>
      </c>
      <c r="V814" s="141">
        <f t="shared" si="336"/>
        <v>0</v>
      </c>
      <c r="W814" s="142">
        <f t="shared" si="339"/>
        <v>0</v>
      </c>
      <c r="X814" s="142">
        <f t="shared" si="358"/>
        <v>0</v>
      </c>
      <c r="Y814" s="142">
        <f t="shared" si="359"/>
        <v>0</v>
      </c>
      <c r="Z814" s="142">
        <f>Y814+LOOKUP(V814,Sheet2!A$3:A$24,Sheet2!J$3:J$24)</f>
        <v>0</v>
      </c>
      <c r="AA814" s="142">
        <f t="shared" si="340"/>
        <v>0</v>
      </c>
      <c r="AB814" s="142">
        <f t="shared" si="360"/>
        <v>0</v>
      </c>
      <c r="AC814" s="142">
        <f t="shared" si="361"/>
        <v>0</v>
      </c>
      <c r="AD814" s="142">
        <f>AC814+LOOKUP(V814,Sheet2!A$3:A$24,Sheet2!J$3:J$24)</f>
        <v>0</v>
      </c>
      <c r="AE814" s="142">
        <f t="shared" si="341"/>
        <v>0</v>
      </c>
      <c r="AF814" s="142">
        <f t="shared" si="342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56"/>
        <v>0</v>
      </c>
      <c r="AK814" s="141">
        <f t="shared" si="357"/>
        <v>0</v>
      </c>
      <c r="AL814" s="142">
        <f t="shared" si="343"/>
        <v>0</v>
      </c>
      <c r="AM814" s="142">
        <f t="shared" si="344"/>
        <v>0</v>
      </c>
      <c r="AN814" s="142">
        <f t="shared" si="345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46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47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48"/>
        <v>0</v>
      </c>
      <c r="BO814" s="128">
        <f t="shared" si="349"/>
        <v>0</v>
      </c>
      <c r="BP814" s="120"/>
      <c r="BQ814" s="56">
        <f t="shared" si="350"/>
        <v>0</v>
      </c>
      <c r="BR814" s="52">
        <f t="shared" si="351"/>
        <v>0</v>
      </c>
      <c r="BS814" s="52">
        <f t="shared" si="352"/>
        <v>0</v>
      </c>
      <c r="BT814" s="32">
        <f>IF(OR(LOOKUP(V814,Sheet2!A$3:A$25,Sheet2!B$3:B$25)=1,G814=0),0,AW814-AO814*0.2*G814)</f>
        <v>0</v>
      </c>
      <c r="BU814" s="52">
        <f t="shared" si="353"/>
        <v>0</v>
      </c>
      <c r="BV814" s="52">
        <f t="shared" si="354"/>
        <v>0</v>
      </c>
      <c r="BW814" s="32">
        <f t="shared" si="355"/>
        <v>0</v>
      </c>
    </row>
    <row r="815" spans="4:75">
      <c r="D815" s="103">
        <f t="shared" si="362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37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38"/>
        <v>0</v>
      </c>
      <c r="T815" s="118">
        <v>0</v>
      </c>
      <c r="V815" s="141">
        <f t="shared" si="336"/>
        <v>0</v>
      </c>
      <c r="W815" s="142">
        <f t="shared" si="339"/>
        <v>0</v>
      </c>
      <c r="X815" s="142">
        <f t="shared" si="358"/>
        <v>0</v>
      </c>
      <c r="Y815" s="142">
        <f t="shared" si="359"/>
        <v>0</v>
      </c>
      <c r="Z815" s="142">
        <f>Y815+LOOKUP(V815,Sheet2!A$3:A$24,Sheet2!J$3:J$24)</f>
        <v>0</v>
      </c>
      <c r="AA815" s="142">
        <f t="shared" si="340"/>
        <v>0</v>
      </c>
      <c r="AB815" s="142">
        <f t="shared" si="360"/>
        <v>0</v>
      </c>
      <c r="AC815" s="142">
        <f t="shared" si="361"/>
        <v>0</v>
      </c>
      <c r="AD815" s="142">
        <f>AC815+LOOKUP(V815,Sheet2!A$3:A$24,Sheet2!J$3:J$24)</f>
        <v>0</v>
      </c>
      <c r="AE815" s="142">
        <f t="shared" si="341"/>
        <v>0</v>
      </c>
      <c r="AF815" s="142">
        <f t="shared" si="342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56"/>
        <v>0</v>
      </c>
      <c r="AK815" s="141">
        <f t="shared" si="357"/>
        <v>0</v>
      </c>
      <c r="AL815" s="142">
        <f t="shared" si="343"/>
        <v>0</v>
      </c>
      <c r="AM815" s="142">
        <f t="shared" si="344"/>
        <v>0</v>
      </c>
      <c r="AN815" s="142">
        <f t="shared" si="345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46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47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48"/>
        <v>0</v>
      </c>
      <c r="BO815" s="128">
        <f t="shared" si="349"/>
        <v>0</v>
      </c>
      <c r="BP815" s="120"/>
      <c r="BQ815" s="56">
        <f t="shared" si="350"/>
        <v>0</v>
      </c>
      <c r="BR815" s="52">
        <f t="shared" si="351"/>
        <v>0</v>
      </c>
      <c r="BS815" s="52">
        <f t="shared" si="352"/>
        <v>0</v>
      </c>
      <c r="BT815" s="32">
        <f>IF(OR(LOOKUP(V815,Sheet2!A$3:A$25,Sheet2!B$3:B$25)=1,G815=0),0,AW815-AO815*0.2*G815)</f>
        <v>0</v>
      </c>
      <c r="BU815" s="52">
        <f t="shared" si="353"/>
        <v>0</v>
      </c>
      <c r="BV815" s="52">
        <f t="shared" si="354"/>
        <v>0</v>
      </c>
      <c r="BW815" s="32">
        <f t="shared" si="355"/>
        <v>0</v>
      </c>
    </row>
    <row r="816" spans="4:75">
      <c r="D816" s="103">
        <f t="shared" si="362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37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38"/>
        <v>0</v>
      </c>
      <c r="T816" s="118">
        <v>0</v>
      </c>
      <c r="V816" s="141">
        <f t="shared" si="336"/>
        <v>0</v>
      </c>
      <c r="W816" s="142">
        <f t="shared" si="339"/>
        <v>0</v>
      </c>
      <c r="X816" s="142">
        <f t="shared" si="358"/>
        <v>0</v>
      </c>
      <c r="Y816" s="142">
        <f t="shared" si="359"/>
        <v>0</v>
      </c>
      <c r="Z816" s="142">
        <f>Y816+LOOKUP(V816,Sheet2!A$3:A$24,Sheet2!J$3:J$24)</f>
        <v>0</v>
      </c>
      <c r="AA816" s="142">
        <f t="shared" si="340"/>
        <v>0</v>
      </c>
      <c r="AB816" s="142">
        <f t="shared" si="360"/>
        <v>0</v>
      </c>
      <c r="AC816" s="142">
        <f t="shared" si="361"/>
        <v>0</v>
      </c>
      <c r="AD816" s="142">
        <f>AC816+LOOKUP(V816,Sheet2!A$3:A$24,Sheet2!J$3:J$24)</f>
        <v>0</v>
      </c>
      <c r="AE816" s="142">
        <f t="shared" si="341"/>
        <v>0</v>
      </c>
      <c r="AF816" s="142">
        <f t="shared" si="342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56"/>
        <v>0</v>
      </c>
      <c r="AK816" s="141">
        <f t="shared" si="357"/>
        <v>0</v>
      </c>
      <c r="AL816" s="142">
        <f t="shared" si="343"/>
        <v>0</v>
      </c>
      <c r="AM816" s="142">
        <f t="shared" si="344"/>
        <v>0</v>
      </c>
      <c r="AN816" s="142">
        <f t="shared" si="345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46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47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48"/>
        <v>0</v>
      </c>
      <c r="BO816" s="128">
        <f t="shared" si="349"/>
        <v>0</v>
      </c>
      <c r="BP816" s="120"/>
      <c r="BQ816" s="56">
        <f t="shared" si="350"/>
        <v>0</v>
      </c>
      <c r="BR816" s="52">
        <f t="shared" si="351"/>
        <v>0</v>
      </c>
      <c r="BS816" s="52">
        <f t="shared" si="352"/>
        <v>0</v>
      </c>
      <c r="BT816" s="32">
        <f>IF(OR(LOOKUP(V816,Sheet2!A$3:A$25,Sheet2!B$3:B$25)=1,G816=0),0,AW816-AO816*0.2*G816)</f>
        <v>0</v>
      </c>
      <c r="BU816" s="52">
        <f t="shared" si="353"/>
        <v>0</v>
      </c>
      <c r="BV816" s="52">
        <f t="shared" si="354"/>
        <v>0</v>
      </c>
      <c r="BW816" s="32">
        <f t="shared" si="355"/>
        <v>0</v>
      </c>
    </row>
    <row r="817" spans="4:75">
      <c r="D817" s="103">
        <f t="shared" si="362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37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38"/>
        <v>0</v>
      </c>
      <c r="T817" s="118">
        <v>0</v>
      </c>
      <c r="V817" s="141">
        <f t="shared" si="336"/>
        <v>0</v>
      </c>
      <c r="W817" s="142">
        <f t="shared" si="339"/>
        <v>0</v>
      </c>
      <c r="X817" s="142">
        <f t="shared" si="358"/>
        <v>0</v>
      </c>
      <c r="Y817" s="142">
        <f t="shared" si="359"/>
        <v>0</v>
      </c>
      <c r="Z817" s="142">
        <f>Y817+LOOKUP(V817,Sheet2!A$3:A$24,Sheet2!J$3:J$24)</f>
        <v>0</v>
      </c>
      <c r="AA817" s="142">
        <f t="shared" si="340"/>
        <v>0</v>
      </c>
      <c r="AB817" s="142">
        <f t="shared" si="360"/>
        <v>0</v>
      </c>
      <c r="AC817" s="142">
        <f t="shared" si="361"/>
        <v>0</v>
      </c>
      <c r="AD817" s="142">
        <f>AC817+LOOKUP(V817,Sheet2!A$3:A$24,Sheet2!J$3:J$24)</f>
        <v>0</v>
      </c>
      <c r="AE817" s="142">
        <f t="shared" si="341"/>
        <v>0</v>
      </c>
      <c r="AF817" s="142">
        <f t="shared" si="342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56"/>
        <v>0</v>
      </c>
      <c r="AK817" s="141">
        <f t="shared" si="357"/>
        <v>0</v>
      </c>
      <c r="AL817" s="142">
        <f t="shared" si="343"/>
        <v>0</v>
      </c>
      <c r="AM817" s="142">
        <f t="shared" si="344"/>
        <v>0</v>
      </c>
      <c r="AN817" s="142">
        <f t="shared" si="345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46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47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48"/>
        <v>0</v>
      </c>
      <c r="BO817" s="128">
        <f t="shared" si="349"/>
        <v>0</v>
      </c>
      <c r="BP817" s="120"/>
      <c r="BQ817" s="56">
        <f t="shared" si="350"/>
        <v>0</v>
      </c>
      <c r="BR817" s="52">
        <f t="shared" si="351"/>
        <v>0</v>
      </c>
      <c r="BS817" s="52">
        <f t="shared" si="352"/>
        <v>0</v>
      </c>
      <c r="BT817" s="32">
        <f>IF(OR(LOOKUP(V817,Sheet2!A$3:A$25,Sheet2!B$3:B$25)=1,G817=0),0,AW817-AO817*0.2*G817)</f>
        <v>0</v>
      </c>
      <c r="BU817" s="52">
        <f t="shared" si="353"/>
        <v>0</v>
      </c>
      <c r="BV817" s="52">
        <f t="shared" si="354"/>
        <v>0</v>
      </c>
      <c r="BW817" s="32">
        <f t="shared" si="355"/>
        <v>0</v>
      </c>
    </row>
    <row r="818" spans="4:75">
      <c r="D818" s="103">
        <f t="shared" si="362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37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38"/>
        <v>0</v>
      </c>
      <c r="T818" s="118">
        <v>0</v>
      </c>
      <c r="V818" s="141">
        <f t="shared" si="336"/>
        <v>0</v>
      </c>
      <c r="W818" s="142">
        <f t="shared" si="339"/>
        <v>0</v>
      </c>
      <c r="X818" s="142">
        <f t="shared" si="358"/>
        <v>0</v>
      </c>
      <c r="Y818" s="142">
        <f t="shared" si="359"/>
        <v>0</v>
      </c>
      <c r="Z818" s="142">
        <f>Y818+LOOKUP(V818,Sheet2!A$3:A$24,Sheet2!J$3:J$24)</f>
        <v>0</v>
      </c>
      <c r="AA818" s="142">
        <f t="shared" si="340"/>
        <v>0</v>
      </c>
      <c r="AB818" s="142">
        <f t="shared" si="360"/>
        <v>0</v>
      </c>
      <c r="AC818" s="142">
        <f t="shared" si="361"/>
        <v>0</v>
      </c>
      <c r="AD818" s="142">
        <f>AC818+LOOKUP(V818,Sheet2!A$3:A$24,Sheet2!J$3:J$24)</f>
        <v>0</v>
      </c>
      <c r="AE818" s="142">
        <f t="shared" si="341"/>
        <v>0</v>
      </c>
      <c r="AF818" s="142">
        <f t="shared" si="342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56"/>
        <v>0</v>
      </c>
      <c r="AK818" s="141">
        <f t="shared" si="357"/>
        <v>0</v>
      </c>
      <c r="AL818" s="142">
        <f t="shared" si="343"/>
        <v>0</v>
      </c>
      <c r="AM818" s="142">
        <f t="shared" si="344"/>
        <v>0</v>
      </c>
      <c r="AN818" s="142">
        <f t="shared" si="345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46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47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48"/>
        <v>0</v>
      </c>
      <c r="BO818" s="128">
        <f t="shared" si="349"/>
        <v>0</v>
      </c>
      <c r="BP818" s="120"/>
      <c r="BQ818" s="56">
        <f t="shared" si="350"/>
        <v>0</v>
      </c>
      <c r="BR818" s="52">
        <f t="shared" si="351"/>
        <v>0</v>
      </c>
      <c r="BS818" s="52">
        <f t="shared" si="352"/>
        <v>0</v>
      </c>
      <c r="BT818" s="32">
        <f>IF(OR(LOOKUP(V818,Sheet2!A$3:A$25,Sheet2!B$3:B$25)=1,G818=0),0,AW818-AO818*0.2*G818)</f>
        <v>0</v>
      </c>
      <c r="BU818" s="52">
        <f t="shared" si="353"/>
        <v>0</v>
      </c>
      <c r="BV818" s="52">
        <f t="shared" si="354"/>
        <v>0</v>
      </c>
      <c r="BW818" s="32">
        <f t="shared" si="355"/>
        <v>0</v>
      </c>
    </row>
    <row r="819" spans="4:75">
      <c r="D819" s="103">
        <f t="shared" si="362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37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38"/>
        <v>0</v>
      </c>
      <c r="T819" s="118">
        <v>0</v>
      </c>
      <c r="V819" s="141">
        <f t="shared" si="336"/>
        <v>0</v>
      </c>
      <c r="W819" s="142">
        <f t="shared" si="339"/>
        <v>0</v>
      </c>
      <c r="X819" s="142">
        <f t="shared" si="358"/>
        <v>0</v>
      </c>
      <c r="Y819" s="142">
        <f t="shared" si="359"/>
        <v>0</v>
      </c>
      <c r="Z819" s="142">
        <f>Y819+LOOKUP(V819,Sheet2!A$3:A$24,Sheet2!J$3:J$24)</f>
        <v>0</v>
      </c>
      <c r="AA819" s="142">
        <f t="shared" si="340"/>
        <v>0</v>
      </c>
      <c r="AB819" s="142">
        <f t="shared" si="360"/>
        <v>0</v>
      </c>
      <c r="AC819" s="142">
        <f t="shared" si="361"/>
        <v>0</v>
      </c>
      <c r="AD819" s="142">
        <f>AC819+LOOKUP(V819,Sheet2!A$3:A$24,Sheet2!J$3:J$24)</f>
        <v>0</v>
      </c>
      <c r="AE819" s="142">
        <f t="shared" si="341"/>
        <v>0</v>
      </c>
      <c r="AF819" s="142">
        <f t="shared" si="342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56"/>
        <v>0</v>
      </c>
      <c r="AK819" s="141">
        <f t="shared" si="357"/>
        <v>0</v>
      </c>
      <c r="AL819" s="142">
        <f t="shared" si="343"/>
        <v>0</v>
      </c>
      <c r="AM819" s="142">
        <f t="shared" si="344"/>
        <v>0</v>
      </c>
      <c r="AN819" s="142">
        <f t="shared" si="345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46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47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48"/>
        <v>0</v>
      </c>
      <c r="BO819" s="128">
        <f t="shared" si="349"/>
        <v>0</v>
      </c>
      <c r="BP819" s="120"/>
      <c r="BQ819" s="56">
        <f t="shared" si="350"/>
        <v>0</v>
      </c>
      <c r="BR819" s="52">
        <f t="shared" si="351"/>
        <v>0</v>
      </c>
      <c r="BS819" s="52">
        <f t="shared" si="352"/>
        <v>0</v>
      </c>
      <c r="BT819" s="32">
        <f>IF(OR(LOOKUP(V819,Sheet2!A$3:A$25,Sheet2!B$3:B$25)=1,G819=0),0,AW819-AO819*0.2*G819)</f>
        <v>0</v>
      </c>
      <c r="BU819" s="52">
        <f t="shared" si="353"/>
        <v>0</v>
      </c>
      <c r="BV819" s="52">
        <f t="shared" si="354"/>
        <v>0</v>
      </c>
      <c r="BW819" s="32">
        <f t="shared" si="355"/>
        <v>0</v>
      </c>
    </row>
    <row r="820" spans="4:75">
      <c r="D820" s="103">
        <f t="shared" si="362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37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38"/>
        <v>0</v>
      </c>
      <c r="T820" s="118">
        <v>0</v>
      </c>
      <c r="V820" s="141">
        <f t="shared" si="336"/>
        <v>0</v>
      </c>
      <c r="W820" s="142">
        <f t="shared" si="339"/>
        <v>0</v>
      </c>
      <c r="X820" s="142">
        <f t="shared" si="358"/>
        <v>0</v>
      </c>
      <c r="Y820" s="142">
        <f t="shared" si="359"/>
        <v>0</v>
      </c>
      <c r="Z820" s="142">
        <f>Y820+LOOKUP(V820,Sheet2!A$3:A$24,Sheet2!J$3:J$24)</f>
        <v>0</v>
      </c>
      <c r="AA820" s="142">
        <f t="shared" si="340"/>
        <v>0</v>
      </c>
      <c r="AB820" s="142">
        <f t="shared" si="360"/>
        <v>0</v>
      </c>
      <c r="AC820" s="142">
        <f t="shared" si="361"/>
        <v>0</v>
      </c>
      <c r="AD820" s="142">
        <f>AC820+LOOKUP(V820,Sheet2!A$3:A$24,Sheet2!J$3:J$24)</f>
        <v>0</v>
      </c>
      <c r="AE820" s="142">
        <f t="shared" si="341"/>
        <v>0</v>
      </c>
      <c r="AF820" s="142">
        <f t="shared" si="342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56"/>
        <v>0</v>
      </c>
      <c r="AK820" s="141">
        <f t="shared" si="357"/>
        <v>0</v>
      </c>
      <c r="AL820" s="142">
        <f t="shared" si="343"/>
        <v>0</v>
      </c>
      <c r="AM820" s="142">
        <f t="shared" si="344"/>
        <v>0</v>
      </c>
      <c r="AN820" s="142">
        <f t="shared" si="345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46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47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48"/>
        <v>0</v>
      </c>
      <c r="BO820" s="128">
        <f t="shared" si="349"/>
        <v>0</v>
      </c>
      <c r="BP820" s="120"/>
      <c r="BQ820" s="56">
        <f t="shared" si="350"/>
        <v>0</v>
      </c>
      <c r="BR820" s="52">
        <f t="shared" si="351"/>
        <v>0</v>
      </c>
      <c r="BS820" s="52">
        <f t="shared" si="352"/>
        <v>0</v>
      </c>
      <c r="BT820" s="32">
        <f>IF(OR(LOOKUP(V820,Sheet2!A$3:A$25,Sheet2!B$3:B$25)=1,G820=0),0,AW820-AO820*0.2*G820)</f>
        <v>0</v>
      </c>
      <c r="BU820" s="52">
        <f t="shared" si="353"/>
        <v>0</v>
      </c>
      <c r="BV820" s="52">
        <f t="shared" si="354"/>
        <v>0</v>
      </c>
      <c r="BW820" s="32">
        <f t="shared" si="355"/>
        <v>0</v>
      </c>
    </row>
    <row r="821" spans="4:75">
      <c r="D821" s="103">
        <f t="shared" si="362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37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38"/>
        <v>0</v>
      </c>
      <c r="T821" s="118">
        <v>0</v>
      </c>
      <c r="V821" s="141">
        <f t="shared" si="336"/>
        <v>0</v>
      </c>
      <c r="W821" s="142">
        <f t="shared" si="339"/>
        <v>0</v>
      </c>
      <c r="X821" s="142">
        <f t="shared" si="358"/>
        <v>0</v>
      </c>
      <c r="Y821" s="142">
        <f t="shared" si="359"/>
        <v>0</v>
      </c>
      <c r="Z821" s="142">
        <f>Y821+LOOKUP(V821,Sheet2!A$3:A$24,Sheet2!J$3:J$24)</f>
        <v>0</v>
      </c>
      <c r="AA821" s="142">
        <f t="shared" si="340"/>
        <v>0</v>
      </c>
      <c r="AB821" s="142">
        <f t="shared" si="360"/>
        <v>0</v>
      </c>
      <c r="AC821" s="142">
        <f t="shared" si="361"/>
        <v>0</v>
      </c>
      <c r="AD821" s="142">
        <f>AC821+LOOKUP(V821,Sheet2!A$3:A$24,Sheet2!J$3:J$24)</f>
        <v>0</v>
      </c>
      <c r="AE821" s="142">
        <f t="shared" si="341"/>
        <v>0</v>
      </c>
      <c r="AF821" s="142">
        <f t="shared" si="342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56"/>
        <v>0</v>
      </c>
      <c r="AK821" s="141">
        <f t="shared" si="357"/>
        <v>0</v>
      </c>
      <c r="AL821" s="142">
        <f t="shared" si="343"/>
        <v>0</v>
      </c>
      <c r="AM821" s="142">
        <f t="shared" si="344"/>
        <v>0</v>
      </c>
      <c r="AN821" s="142">
        <f t="shared" si="345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46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47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48"/>
        <v>0</v>
      </c>
      <c r="BO821" s="128">
        <f t="shared" si="349"/>
        <v>0</v>
      </c>
      <c r="BP821" s="120"/>
      <c r="BQ821" s="56">
        <f t="shared" si="350"/>
        <v>0</v>
      </c>
      <c r="BR821" s="52">
        <f t="shared" si="351"/>
        <v>0</v>
      </c>
      <c r="BS821" s="52">
        <f t="shared" si="352"/>
        <v>0</v>
      </c>
      <c r="BT821" s="32">
        <f>IF(OR(LOOKUP(V821,Sheet2!A$3:A$25,Sheet2!B$3:B$25)=1,G821=0),0,AW821-AO821*0.2*G821)</f>
        <v>0</v>
      </c>
      <c r="BU821" s="52">
        <f t="shared" si="353"/>
        <v>0</v>
      </c>
      <c r="BV821" s="52">
        <f t="shared" si="354"/>
        <v>0</v>
      </c>
      <c r="BW821" s="32">
        <f t="shared" si="355"/>
        <v>0</v>
      </c>
    </row>
    <row r="822" spans="4:75">
      <c r="D822" s="103">
        <f t="shared" si="362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37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38"/>
        <v>0</v>
      </c>
      <c r="T822" s="118">
        <v>0</v>
      </c>
      <c r="V822" s="141">
        <f t="shared" si="336"/>
        <v>0</v>
      </c>
      <c r="W822" s="142">
        <f t="shared" si="339"/>
        <v>0</v>
      </c>
      <c r="X822" s="142">
        <f t="shared" si="358"/>
        <v>0</v>
      </c>
      <c r="Y822" s="142">
        <f t="shared" si="359"/>
        <v>0</v>
      </c>
      <c r="Z822" s="142">
        <f>Y822+LOOKUP(V822,Sheet2!A$3:A$24,Sheet2!J$3:J$24)</f>
        <v>0</v>
      </c>
      <c r="AA822" s="142">
        <f t="shared" si="340"/>
        <v>0</v>
      </c>
      <c r="AB822" s="142">
        <f t="shared" si="360"/>
        <v>0</v>
      </c>
      <c r="AC822" s="142">
        <f t="shared" si="361"/>
        <v>0</v>
      </c>
      <c r="AD822" s="142">
        <f>AC822+LOOKUP(V822,Sheet2!A$3:A$24,Sheet2!J$3:J$24)</f>
        <v>0</v>
      </c>
      <c r="AE822" s="142">
        <f t="shared" si="341"/>
        <v>0</v>
      </c>
      <c r="AF822" s="142">
        <f t="shared" si="342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56"/>
        <v>0</v>
      </c>
      <c r="AK822" s="141">
        <f t="shared" si="357"/>
        <v>0</v>
      </c>
      <c r="AL822" s="142">
        <f t="shared" si="343"/>
        <v>0</v>
      </c>
      <c r="AM822" s="142">
        <f t="shared" si="344"/>
        <v>0</v>
      </c>
      <c r="AN822" s="142">
        <f t="shared" si="345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46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47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48"/>
        <v>0</v>
      </c>
      <c r="BO822" s="128">
        <f t="shared" si="349"/>
        <v>0</v>
      </c>
      <c r="BP822" s="120"/>
      <c r="BQ822" s="56">
        <f t="shared" si="350"/>
        <v>0</v>
      </c>
      <c r="BR822" s="52">
        <f t="shared" si="351"/>
        <v>0</v>
      </c>
      <c r="BS822" s="52">
        <f t="shared" si="352"/>
        <v>0</v>
      </c>
      <c r="BT822" s="32">
        <f>IF(OR(LOOKUP(V822,Sheet2!A$3:A$25,Sheet2!B$3:B$25)=1,G822=0),0,AW822-AO822*0.2*G822)</f>
        <v>0</v>
      </c>
      <c r="BU822" s="52">
        <f t="shared" si="353"/>
        <v>0</v>
      </c>
      <c r="BV822" s="52">
        <f t="shared" si="354"/>
        <v>0</v>
      </c>
      <c r="BW822" s="32">
        <f t="shared" si="355"/>
        <v>0</v>
      </c>
    </row>
    <row r="823" spans="4:75">
      <c r="D823" s="103">
        <f t="shared" si="362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37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38"/>
        <v>0</v>
      </c>
      <c r="T823" s="118">
        <v>0</v>
      </c>
      <c r="V823" s="141">
        <f t="shared" si="336"/>
        <v>0</v>
      </c>
      <c r="W823" s="142">
        <f t="shared" si="339"/>
        <v>0</v>
      </c>
      <c r="X823" s="142">
        <f t="shared" si="358"/>
        <v>0</v>
      </c>
      <c r="Y823" s="142">
        <f t="shared" si="359"/>
        <v>0</v>
      </c>
      <c r="Z823" s="142">
        <f>Y823+LOOKUP(V823,Sheet2!A$3:A$24,Sheet2!J$3:J$24)</f>
        <v>0</v>
      </c>
      <c r="AA823" s="142">
        <f t="shared" si="340"/>
        <v>0</v>
      </c>
      <c r="AB823" s="142">
        <f t="shared" si="360"/>
        <v>0</v>
      </c>
      <c r="AC823" s="142">
        <f t="shared" si="361"/>
        <v>0</v>
      </c>
      <c r="AD823" s="142">
        <f>AC823+LOOKUP(V823,Sheet2!A$3:A$24,Sheet2!J$3:J$24)</f>
        <v>0</v>
      </c>
      <c r="AE823" s="142">
        <f t="shared" si="341"/>
        <v>0</v>
      </c>
      <c r="AF823" s="142">
        <f t="shared" si="342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56"/>
        <v>0</v>
      </c>
      <c r="AK823" s="141">
        <f t="shared" si="357"/>
        <v>0</v>
      </c>
      <c r="AL823" s="142">
        <f t="shared" si="343"/>
        <v>0</v>
      </c>
      <c r="AM823" s="142">
        <f t="shared" si="344"/>
        <v>0</v>
      </c>
      <c r="AN823" s="142">
        <f t="shared" si="345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46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47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48"/>
        <v>0</v>
      </c>
      <c r="BO823" s="128">
        <f t="shared" si="349"/>
        <v>0</v>
      </c>
      <c r="BP823" s="120"/>
      <c r="BQ823" s="56">
        <f t="shared" si="350"/>
        <v>0</v>
      </c>
      <c r="BR823" s="52">
        <f t="shared" si="351"/>
        <v>0</v>
      </c>
      <c r="BS823" s="52">
        <f t="shared" si="352"/>
        <v>0</v>
      </c>
      <c r="BT823" s="32">
        <f>IF(OR(LOOKUP(V823,Sheet2!A$3:A$25,Sheet2!B$3:B$25)=1,G823=0),0,AW823-AO823*0.2*G823)</f>
        <v>0</v>
      </c>
      <c r="BU823" s="52">
        <f t="shared" si="353"/>
        <v>0</v>
      </c>
      <c r="BV823" s="52">
        <f t="shared" si="354"/>
        <v>0</v>
      </c>
      <c r="BW823" s="32">
        <f t="shared" si="355"/>
        <v>0</v>
      </c>
    </row>
    <row r="824" spans="4:75">
      <c r="D824" s="103">
        <f t="shared" si="362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37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38"/>
        <v>0</v>
      </c>
      <c r="T824" s="118">
        <v>0</v>
      </c>
      <c r="V824" s="141">
        <f t="shared" si="336"/>
        <v>0</v>
      </c>
      <c r="W824" s="142">
        <f t="shared" si="339"/>
        <v>0</v>
      </c>
      <c r="X824" s="142">
        <f t="shared" si="358"/>
        <v>0</v>
      </c>
      <c r="Y824" s="142">
        <f t="shared" si="359"/>
        <v>0</v>
      </c>
      <c r="Z824" s="142">
        <f>Y824+LOOKUP(V824,Sheet2!A$3:A$24,Sheet2!J$3:J$24)</f>
        <v>0</v>
      </c>
      <c r="AA824" s="142">
        <f t="shared" si="340"/>
        <v>0</v>
      </c>
      <c r="AB824" s="142">
        <f t="shared" si="360"/>
        <v>0</v>
      </c>
      <c r="AC824" s="142">
        <f t="shared" si="361"/>
        <v>0</v>
      </c>
      <c r="AD824" s="142">
        <f>AC824+LOOKUP(V824,Sheet2!A$3:A$24,Sheet2!J$3:J$24)</f>
        <v>0</v>
      </c>
      <c r="AE824" s="142">
        <f t="shared" si="341"/>
        <v>0</v>
      </c>
      <c r="AF824" s="142">
        <f t="shared" si="342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56"/>
        <v>0</v>
      </c>
      <c r="AK824" s="141">
        <f t="shared" si="357"/>
        <v>0</v>
      </c>
      <c r="AL824" s="142">
        <f t="shared" si="343"/>
        <v>0</v>
      </c>
      <c r="AM824" s="142">
        <f t="shared" si="344"/>
        <v>0</v>
      </c>
      <c r="AN824" s="142">
        <f t="shared" si="345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46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47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48"/>
        <v>0</v>
      </c>
      <c r="BO824" s="128">
        <f t="shared" si="349"/>
        <v>0</v>
      </c>
      <c r="BP824" s="120"/>
      <c r="BQ824" s="56">
        <f t="shared" si="350"/>
        <v>0</v>
      </c>
      <c r="BR824" s="52">
        <f t="shared" si="351"/>
        <v>0</v>
      </c>
      <c r="BS824" s="52">
        <f t="shared" si="352"/>
        <v>0</v>
      </c>
      <c r="BT824" s="32">
        <f>IF(OR(LOOKUP(V824,Sheet2!A$3:A$25,Sheet2!B$3:B$25)=1,G824=0),0,AW824-AO824*0.2*G824)</f>
        <v>0</v>
      </c>
      <c r="BU824" s="52">
        <f t="shared" si="353"/>
        <v>0</v>
      </c>
      <c r="BV824" s="52">
        <f t="shared" si="354"/>
        <v>0</v>
      </c>
      <c r="BW824" s="32">
        <f t="shared" si="355"/>
        <v>0</v>
      </c>
    </row>
    <row r="825" spans="4:75">
      <c r="D825" s="103">
        <f t="shared" si="362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37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38"/>
        <v>0</v>
      </c>
      <c r="T825" s="118">
        <v>0</v>
      </c>
      <c r="V825" s="141">
        <f t="shared" si="336"/>
        <v>0</v>
      </c>
      <c r="W825" s="142">
        <f t="shared" si="339"/>
        <v>0</v>
      </c>
      <c r="X825" s="142">
        <f t="shared" si="358"/>
        <v>0</v>
      </c>
      <c r="Y825" s="142">
        <f t="shared" si="359"/>
        <v>0</v>
      </c>
      <c r="Z825" s="142">
        <f>Y825+LOOKUP(V825,Sheet2!A$3:A$24,Sheet2!J$3:J$24)</f>
        <v>0</v>
      </c>
      <c r="AA825" s="142">
        <f t="shared" si="340"/>
        <v>0</v>
      </c>
      <c r="AB825" s="142">
        <f t="shared" si="360"/>
        <v>0</v>
      </c>
      <c r="AC825" s="142">
        <f t="shared" si="361"/>
        <v>0</v>
      </c>
      <c r="AD825" s="142">
        <f>AC825+LOOKUP(V825,Sheet2!A$3:A$24,Sheet2!J$3:J$24)</f>
        <v>0</v>
      </c>
      <c r="AE825" s="142">
        <f t="shared" si="341"/>
        <v>0</v>
      </c>
      <c r="AF825" s="142">
        <f t="shared" si="342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56"/>
        <v>0</v>
      </c>
      <c r="AK825" s="141">
        <f t="shared" si="357"/>
        <v>0</v>
      </c>
      <c r="AL825" s="142">
        <f t="shared" si="343"/>
        <v>0</v>
      </c>
      <c r="AM825" s="142">
        <f t="shared" si="344"/>
        <v>0</v>
      </c>
      <c r="AN825" s="142">
        <f t="shared" si="345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46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47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48"/>
        <v>0</v>
      </c>
      <c r="BO825" s="128">
        <f t="shared" si="349"/>
        <v>0</v>
      </c>
      <c r="BP825" s="120"/>
      <c r="BQ825" s="56">
        <f t="shared" si="350"/>
        <v>0</v>
      </c>
      <c r="BR825" s="52">
        <f t="shared" si="351"/>
        <v>0</v>
      </c>
      <c r="BS825" s="52">
        <f t="shared" si="352"/>
        <v>0</v>
      </c>
      <c r="BT825" s="32">
        <f>IF(OR(LOOKUP(V825,Sheet2!A$3:A$25,Sheet2!B$3:B$25)=1,G825=0),0,AW825-AO825*0.2*G825)</f>
        <v>0</v>
      </c>
      <c r="BU825" s="52">
        <f t="shared" si="353"/>
        <v>0</v>
      </c>
      <c r="BV825" s="52">
        <f t="shared" si="354"/>
        <v>0</v>
      </c>
      <c r="BW825" s="32">
        <f t="shared" si="355"/>
        <v>0</v>
      </c>
    </row>
    <row r="826" spans="4:75">
      <c r="D826" s="103">
        <f t="shared" si="362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37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38"/>
        <v>0</v>
      </c>
      <c r="T826" s="118">
        <v>0</v>
      </c>
      <c r="V826" s="141">
        <f t="shared" si="336"/>
        <v>0</v>
      </c>
      <c r="W826" s="142">
        <f t="shared" si="339"/>
        <v>0</v>
      </c>
      <c r="X826" s="142">
        <f t="shared" si="358"/>
        <v>0</v>
      </c>
      <c r="Y826" s="142">
        <f t="shared" si="359"/>
        <v>0</v>
      </c>
      <c r="Z826" s="142">
        <f>Y826+LOOKUP(V826,Sheet2!A$3:A$24,Sheet2!J$3:J$24)</f>
        <v>0</v>
      </c>
      <c r="AA826" s="142">
        <f t="shared" si="340"/>
        <v>0</v>
      </c>
      <c r="AB826" s="142">
        <f t="shared" si="360"/>
        <v>0</v>
      </c>
      <c r="AC826" s="142">
        <f t="shared" si="361"/>
        <v>0</v>
      </c>
      <c r="AD826" s="142">
        <f>AC826+LOOKUP(V826,Sheet2!A$3:A$24,Sheet2!J$3:J$24)</f>
        <v>0</v>
      </c>
      <c r="AE826" s="142">
        <f t="shared" si="341"/>
        <v>0</v>
      </c>
      <c r="AF826" s="142">
        <f t="shared" si="342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56"/>
        <v>0</v>
      </c>
      <c r="AK826" s="141">
        <f t="shared" si="357"/>
        <v>0</v>
      </c>
      <c r="AL826" s="142">
        <f t="shared" si="343"/>
        <v>0</v>
      </c>
      <c r="AM826" s="142">
        <f t="shared" si="344"/>
        <v>0</v>
      </c>
      <c r="AN826" s="142">
        <f t="shared" si="345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46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47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48"/>
        <v>0</v>
      </c>
      <c r="BO826" s="128">
        <f t="shared" si="349"/>
        <v>0</v>
      </c>
      <c r="BP826" s="120"/>
      <c r="BQ826" s="56">
        <f t="shared" si="350"/>
        <v>0</v>
      </c>
      <c r="BR826" s="52">
        <f t="shared" si="351"/>
        <v>0</v>
      </c>
      <c r="BS826" s="52">
        <f t="shared" si="352"/>
        <v>0</v>
      </c>
      <c r="BT826" s="32">
        <f>IF(OR(LOOKUP(V826,Sheet2!A$3:A$25,Sheet2!B$3:B$25)=1,G826=0),0,AW826-AO826*0.2*G826)</f>
        <v>0</v>
      </c>
      <c r="BU826" s="52">
        <f t="shared" si="353"/>
        <v>0</v>
      </c>
      <c r="BV826" s="52">
        <f t="shared" si="354"/>
        <v>0</v>
      </c>
      <c r="BW826" s="32">
        <f t="shared" si="355"/>
        <v>0</v>
      </c>
    </row>
    <row r="827" spans="4:75">
      <c r="D827" s="103">
        <f t="shared" ref="D827:D867" si="363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37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38"/>
        <v>0</v>
      </c>
      <c r="T827" s="118">
        <v>0</v>
      </c>
      <c r="V827" s="141">
        <f t="shared" si="336"/>
        <v>0</v>
      </c>
      <c r="W827" s="142">
        <f t="shared" si="339"/>
        <v>0</v>
      </c>
      <c r="X827" s="142">
        <f t="shared" si="358"/>
        <v>0</v>
      </c>
      <c r="Y827" s="142">
        <f t="shared" si="359"/>
        <v>0</v>
      </c>
      <c r="Z827" s="142">
        <f>Y827+LOOKUP(V827,Sheet2!A$3:A$24,Sheet2!J$3:J$24)</f>
        <v>0</v>
      </c>
      <c r="AA827" s="142">
        <f t="shared" si="340"/>
        <v>0</v>
      </c>
      <c r="AB827" s="142">
        <f t="shared" si="360"/>
        <v>0</v>
      </c>
      <c r="AC827" s="142">
        <f t="shared" si="361"/>
        <v>0</v>
      </c>
      <c r="AD827" s="142">
        <f>AC827+LOOKUP(V827,Sheet2!A$3:A$24,Sheet2!J$3:J$24)</f>
        <v>0</v>
      </c>
      <c r="AE827" s="142">
        <f t="shared" si="341"/>
        <v>0</v>
      </c>
      <c r="AF827" s="142">
        <f t="shared" si="342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56"/>
        <v>0</v>
      </c>
      <c r="AK827" s="141">
        <f t="shared" si="357"/>
        <v>0</v>
      </c>
      <c r="AL827" s="142">
        <f t="shared" si="343"/>
        <v>0</v>
      </c>
      <c r="AM827" s="142">
        <f t="shared" si="344"/>
        <v>0</v>
      </c>
      <c r="AN827" s="142">
        <f t="shared" si="345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46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47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48"/>
        <v>0</v>
      </c>
      <c r="BO827" s="128">
        <f t="shared" si="349"/>
        <v>0</v>
      </c>
      <c r="BP827" s="120"/>
      <c r="BQ827" s="56">
        <f t="shared" si="350"/>
        <v>0</v>
      </c>
      <c r="BR827" s="52">
        <f t="shared" si="351"/>
        <v>0</v>
      </c>
      <c r="BS827" s="52">
        <f t="shared" si="352"/>
        <v>0</v>
      </c>
      <c r="BT827" s="32">
        <f>IF(OR(LOOKUP(V827,Sheet2!A$3:A$25,Sheet2!B$3:B$25)=1,G827=0),0,AW827-AO827*0.2*G827)</f>
        <v>0</v>
      </c>
      <c r="BU827" s="52">
        <f t="shared" si="353"/>
        <v>0</v>
      </c>
      <c r="BV827" s="52">
        <f t="shared" si="354"/>
        <v>0</v>
      </c>
      <c r="BW827" s="32">
        <f t="shared" si="355"/>
        <v>0</v>
      </c>
    </row>
    <row r="828" spans="4:75">
      <c r="D828" s="103">
        <f t="shared" si="363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37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38"/>
        <v>0</v>
      </c>
      <c r="T828" s="118">
        <v>0</v>
      </c>
      <c r="V828" s="141">
        <f t="shared" si="336"/>
        <v>0</v>
      </c>
      <c r="W828" s="142">
        <f t="shared" si="339"/>
        <v>0</v>
      </c>
      <c r="X828" s="142">
        <f t="shared" si="358"/>
        <v>0</v>
      </c>
      <c r="Y828" s="142">
        <f t="shared" si="359"/>
        <v>0</v>
      </c>
      <c r="Z828" s="142">
        <f>Y828+LOOKUP(V828,Sheet2!A$3:A$24,Sheet2!J$3:J$24)</f>
        <v>0</v>
      </c>
      <c r="AA828" s="142">
        <f t="shared" si="340"/>
        <v>0</v>
      </c>
      <c r="AB828" s="142">
        <f t="shared" si="360"/>
        <v>0</v>
      </c>
      <c r="AC828" s="142">
        <f t="shared" si="361"/>
        <v>0</v>
      </c>
      <c r="AD828" s="142">
        <f>AC828+LOOKUP(V828,Sheet2!A$3:A$24,Sheet2!J$3:J$24)</f>
        <v>0</v>
      </c>
      <c r="AE828" s="142">
        <f t="shared" si="341"/>
        <v>0</v>
      </c>
      <c r="AF828" s="142">
        <f t="shared" si="342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56"/>
        <v>0</v>
      </c>
      <c r="AK828" s="141">
        <f t="shared" si="357"/>
        <v>0</v>
      </c>
      <c r="AL828" s="142">
        <f t="shared" si="343"/>
        <v>0</v>
      </c>
      <c r="AM828" s="142">
        <f t="shared" si="344"/>
        <v>0</v>
      </c>
      <c r="AN828" s="142">
        <f t="shared" si="345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46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47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48"/>
        <v>0</v>
      </c>
      <c r="BO828" s="128">
        <f t="shared" si="349"/>
        <v>0</v>
      </c>
      <c r="BP828" s="120"/>
      <c r="BQ828" s="56">
        <f t="shared" si="350"/>
        <v>0</v>
      </c>
      <c r="BR828" s="52">
        <f t="shared" si="351"/>
        <v>0</v>
      </c>
      <c r="BS828" s="52">
        <f t="shared" si="352"/>
        <v>0</v>
      </c>
      <c r="BT828" s="32">
        <f>IF(OR(LOOKUP(V828,Sheet2!A$3:A$25,Sheet2!B$3:B$25)=1,G828=0),0,AW828-AO828*0.2*G828)</f>
        <v>0</v>
      </c>
      <c r="BU828" s="52">
        <f t="shared" si="353"/>
        <v>0</v>
      </c>
      <c r="BV828" s="52">
        <f t="shared" si="354"/>
        <v>0</v>
      </c>
      <c r="BW828" s="32">
        <f t="shared" si="355"/>
        <v>0</v>
      </c>
    </row>
    <row r="829" s="115" customFormat="1" spans="1:75">
      <c r="A829" s="32"/>
      <c r="B829" s="32"/>
      <c r="C829" s="32"/>
      <c r="D829" s="103">
        <f t="shared" si="363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37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38"/>
        <v>0</v>
      </c>
      <c r="T829" s="118">
        <v>0</v>
      </c>
      <c r="U829" s="167"/>
      <c r="V829" s="168">
        <f t="shared" si="336"/>
        <v>0</v>
      </c>
      <c r="W829" s="169">
        <f t="shared" si="339"/>
        <v>0</v>
      </c>
      <c r="X829" s="169">
        <f t="shared" si="358"/>
        <v>0</v>
      </c>
      <c r="Y829" s="169">
        <f t="shared" si="359"/>
        <v>0</v>
      </c>
      <c r="Z829" s="169">
        <f>Y829+LOOKUP(V829,Sheet2!A$3:A$24,Sheet2!J$3:J$24)</f>
        <v>0</v>
      </c>
      <c r="AA829" s="169">
        <f t="shared" si="340"/>
        <v>0</v>
      </c>
      <c r="AB829" s="169">
        <f t="shared" si="360"/>
        <v>0</v>
      </c>
      <c r="AC829" s="169">
        <f t="shared" si="361"/>
        <v>0</v>
      </c>
      <c r="AD829" s="169">
        <f>AC829+LOOKUP(V829,Sheet2!A$3:A$24,Sheet2!J$3:J$24)</f>
        <v>0</v>
      </c>
      <c r="AE829" s="169">
        <f t="shared" si="341"/>
        <v>0</v>
      </c>
      <c r="AF829" s="169">
        <f t="shared" si="342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56"/>
        <v>0</v>
      </c>
      <c r="AK829" s="168">
        <f t="shared" si="357"/>
        <v>0</v>
      </c>
      <c r="AL829" s="169">
        <f t="shared" si="343"/>
        <v>0</v>
      </c>
      <c r="AM829" s="169">
        <f t="shared" si="344"/>
        <v>0</v>
      </c>
      <c r="AN829" s="169">
        <f t="shared" si="345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46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47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48"/>
        <v>0</v>
      </c>
      <c r="BO829" s="175">
        <f t="shared" si="349"/>
        <v>0</v>
      </c>
      <c r="BP829" s="170"/>
      <c r="BQ829" s="176">
        <f t="shared" si="350"/>
        <v>0</v>
      </c>
      <c r="BR829" s="52">
        <f t="shared" si="351"/>
        <v>0</v>
      </c>
      <c r="BS829" s="52">
        <f t="shared" si="352"/>
        <v>0</v>
      </c>
      <c r="BT829" s="115">
        <f>IF(OR(LOOKUP(V829,Sheet2!A$3:A$25,Sheet2!B$3:B$25)=1,G829=0),0,AW829-AO829*0.2*G829)</f>
        <v>0</v>
      </c>
      <c r="BU829" s="177">
        <f t="shared" si="353"/>
        <v>0</v>
      </c>
      <c r="BV829" s="177">
        <f t="shared" si="354"/>
        <v>0</v>
      </c>
      <c r="BW829" s="115">
        <f t="shared" si="355"/>
        <v>0</v>
      </c>
    </row>
    <row r="830" spans="4:75">
      <c r="D830" s="103">
        <f t="shared" si="363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37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38"/>
        <v>0</v>
      </c>
      <c r="T830" s="118">
        <v>0</v>
      </c>
      <c r="V830" s="141">
        <f t="shared" si="336"/>
        <v>0</v>
      </c>
      <c r="W830" s="142">
        <f t="shared" si="339"/>
        <v>0</v>
      </c>
      <c r="X830" s="142">
        <f t="shared" si="358"/>
        <v>0</v>
      </c>
      <c r="Y830" s="142">
        <f t="shared" si="359"/>
        <v>0</v>
      </c>
      <c r="Z830" s="142">
        <f>Y830+LOOKUP(V830,Sheet2!A$3:A$24,Sheet2!J$3:J$24)</f>
        <v>0</v>
      </c>
      <c r="AA830" s="142">
        <f t="shared" si="340"/>
        <v>0</v>
      </c>
      <c r="AB830" s="142">
        <f t="shared" si="360"/>
        <v>0</v>
      </c>
      <c r="AC830" s="142">
        <f t="shared" si="361"/>
        <v>0</v>
      </c>
      <c r="AD830" s="142">
        <f>AC830+LOOKUP(V830,Sheet2!A$3:A$24,Sheet2!J$3:J$24)</f>
        <v>0</v>
      </c>
      <c r="AE830" s="142">
        <f t="shared" si="341"/>
        <v>0</v>
      </c>
      <c r="AF830" s="142">
        <f t="shared" si="342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56"/>
        <v>0</v>
      </c>
      <c r="AK830" s="141">
        <f t="shared" si="357"/>
        <v>0</v>
      </c>
      <c r="AL830" s="142">
        <f t="shared" si="343"/>
        <v>0</v>
      </c>
      <c r="AM830" s="142">
        <f t="shared" si="344"/>
        <v>0</v>
      </c>
      <c r="AN830" s="142">
        <f t="shared" si="345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46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47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48"/>
        <v>0</v>
      </c>
      <c r="BO830" s="128">
        <f t="shared" si="349"/>
        <v>0</v>
      </c>
      <c r="BP830" s="120"/>
      <c r="BQ830" s="56">
        <f t="shared" si="350"/>
        <v>0</v>
      </c>
      <c r="BR830" s="52">
        <f t="shared" si="351"/>
        <v>0</v>
      </c>
      <c r="BS830" s="52">
        <f t="shared" si="352"/>
        <v>0</v>
      </c>
      <c r="BT830" s="32">
        <f>IF(OR(LOOKUP(V830,Sheet2!A$3:A$25,Sheet2!B$3:B$25)=1,G830=0),0,AW830-AO830*0.2*G830)</f>
        <v>0</v>
      </c>
      <c r="BU830" s="52">
        <f t="shared" si="353"/>
        <v>0</v>
      </c>
      <c r="BV830" s="52">
        <f t="shared" si="354"/>
        <v>0</v>
      </c>
      <c r="BW830" s="32">
        <f t="shared" si="355"/>
        <v>0</v>
      </c>
    </row>
    <row r="831" spans="4:75">
      <c r="D831" s="103">
        <f t="shared" si="363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37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38"/>
        <v>0</v>
      </c>
      <c r="T831" s="118">
        <v>0</v>
      </c>
      <c r="V831" s="141">
        <f t="shared" si="336"/>
        <v>0</v>
      </c>
      <c r="W831" s="142">
        <f t="shared" si="339"/>
        <v>0</v>
      </c>
      <c r="X831" s="142">
        <f t="shared" si="358"/>
        <v>0</v>
      </c>
      <c r="Y831" s="142">
        <f t="shared" si="359"/>
        <v>0</v>
      </c>
      <c r="Z831" s="142">
        <f>Y831+LOOKUP(V831,Sheet2!A$3:A$24,Sheet2!J$3:J$24)</f>
        <v>0</v>
      </c>
      <c r="AA831" s="142">
        <f t="shared" si="340"/>
        <v>0</v>
      </c>
      <c r="AB831" s="142">
        <f t="shared" si="360"/>
        <v>0</v>
      </c>
      <c r="AC831" s="142">
        <f t="shared" si="361"/>
        <v>0</v>
      </c>
      <c r="AD831" s="142">
        <f>AC831+LOOKUP(V831,Sheet2!A$3:A$24,Sheet2!J$3:J$24)</f>
        <v>0</v>
      </c>
      <c r="AE831" s="142">
        <f t="shared" si="341"/>
        <v>0</v>
      </c>
      <c r="AF831" s="142">
        <f t="shared" si="342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56"/>
        <v>0</v>
      </c>
      <c r="AK831" s="141">
        <f t="shared" si="357"/>
        <v>0</v>
      </c>
      <c r="AL831" s="142">
        <f t="shared" si="343"/>
        <v>0</v>
      </c>
      <c r="AM831" s="142">
        <f t="shared" si="344"/>
        <v>0</v>
      </c>
      <c r="AN831" s="142">
        <f t="shared" si="345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46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47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48"/>
        <v>0</v>
      </c>
      <c r="BO831" s="128">
        <f t="shared" si="349"/>
        <v>0</v>
      </c>
      <c r="BP831" s="120"/>
      <c r="BQ831" s="56">
        <f t="shared" si="350"/>
        <v>0</v>
      </c>
      <c r="BR831" s="52">
        <f t="shared" si="351"/>
        <v>0</v>
      </c>
      <c r="BS831" s="52">
        <f t="shared" si="352"/>
        <v>0</v>
      </c>
      <c r="BT831" s="32">
        <f>IF(OR(LOOKUP(V831,Sheet2!A$3:A$25,Sheet2!B$3:B$25)=1,G831=0),0,AW831-AO831*0.2*G831)</f>
        <v>0</v>
      </c>
      <c r="BU831" s="52">
        <f t="shared" si="353"/>
        <v>0</v>
      </c>
      <c r="BV831" s="52">
        <f t="shared" si="354"/>
        <v>0</v>
      </c>
      <c r="BW831" s="32">
        <f t="shared" si="355"/>
        <v>0</v>
      </c>
    </row>
    <row r="832" spans="4:75">
      <c r="D832" s="103">
        <f t="shared" si="363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37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38"/>
        <v>0</v>
      </c>
      <c r="T832" s="118">
        <v>0</v>
      </c>
      <c r="V832" s="141">
        <f t="shared" si="336"/>
        <v>0</v>
      </c>
      <c r="W832" s="142">
        <f t="shared" si="339"/>
        <v>0</v>
      </c>
      <c r="X832" s="142">
        <f t="shared" si="358"/>
        <v>0</v>
      </c>
      <c r="Y832" s="142">
        <f t="shared" si="359"/>
        <v>0</v>
      </c>
      <c r="Z832" s="142">
        <f>Y832+LOOKUP(V832,Sheet2!A$3:A$24,Sheet2!J$3:J$24)</f>
        <v>0</v>
      </c>
      <c r="AA832" s="142">
        <f t="shared" si="340"/>
        <v>0</v>
      </c>
      <c r="AB832" s="142">
        <f t="shared" si="360"/>
        <v>0</v>
      </c>
      <c r="AC832" s="142">
        <f t="shared" si="361"/>
        <v>0</v>
      </c>
      <c r="AD832" s="142">
        <f>AC832+LOOKUP(V832,Sheet2!A$3:A$24,Sheet2!J$3:J$24)</f>
        <v>0</v>
      </c>
      <c r="AE832" s="142">
        <f t="shared" si="341"/>
        <v>0</v>
      </c>
      <c r="AF832" s="142">
        <f t="shared" si="342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56"/>
        <v>0</v>
      </c>
      <c r="AK832" s="141">
        <f t="shared" si="357"/>
        <v>0</v>
      </c>
      <c r="AL832" s="142">
        <f t="shared" si="343"/>
        <v>0</v>
      </c>
      <c r="AM832" s="142">
        <f t="shared" si="344"/>
        <v>0</v>
      </c>
      <c r="AN832" s="142">
        <f t="shared" si="345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46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47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48"/>
        <v>0</v>
      </c>
      <c r="BO832" s="128">
        <f t="shared" si="349"/>
        <v>0</v>
      </c>
      <c r="BP832" s="120"/>
      <c r="BQ832" s="56">
        <f t="shared" si="350"/>
        <v>0</v>
      </c>
      <c r="BR832" s="52">
        <f t="shared" si="351"/>
        <v>0</v>
      </c>
      <c r="BS832" s="52">
        <f t="shared" si="352"/>
        <v>0</v>
      </c>
      <c r="BT832" s="32">
        <f>IF(OR(LOOKUP(V832,Sheet2!A$3:A$25,Sheet2!B$3:B$25)=1,G832=0),0,AW832-AO832*0.2*G832)</f>
        <v>0</v>
      </c>
      <c r="BU832" s="52">
        <f t="shared" si="353"/>
        <v>0</v>
      </c>
      <c r="BV832" s="52">
        <f t="shared" si="354"/>
        <v>0</v>
      </c>
      <c r="BW832" s="32">
        <f t="shared" si="355"/>
        <v>0</v>
      </c>
    </row>
    <row r="833" spans="4:75">
      <c r="D833" s="103">
        <f t="shared" si="363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37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38"/>
        <v>0</v>
      </c>
      <c r="T833" s="118">
        <v>0</v>
      </c>
      <c r="V833" s="141">
        <f t="shared" si="336"/>
        <v>0</v>
      </c>
      <c r="W833" s="142">
        <f t="shared" si="339"/>
        <v>0</v>
      </c>
      <c r="X833" s="142">
        <f t="shared" si="358"/>
        <v>0</v>
      </c>
      <c r="Y833" s="142">
        <f t="shared" si="359"/>
        <v>0</v>
      </c>
      <c r="Z833" s="142">
        <f>Y833+LOOKUP(V833,Sheet2!A$3:A$24,Sheet2!J$3:J$24)</f>
        <v>0</v>
      </c>
      <c r="AA833" s="142">
        <f t="shared" si="340"/>
        <v>0</v>
      </c>
      <c r="AB833" s="142">
        <f t="shared" si="360"/>
        <v>0</v>
      </c>
      <c r="AC833" s="142">
        <f t="shared" si="361"/>
        <v>0</v>
      </c>
      <c r="AD833" s="142">
        <f>AC833+LOOKUP(V833,Sheet2!A$3:A$24,Sheet2!J$3:J$24)</f>
        <v>0</v>
      </c>
      <c r="AE833" s="142">
        <f t="shared" si="341"/>
        <v>0</v>
      </c>
      <c r="AF833" s="142">
        <f t="shared" si="342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56"/>
        <v>0</v>
      </c>
      <c r="AK833" s="141">
        <f t="shared" si="357"/>
        <v>0</v>
      </c>
      <c r="AL833" s="142">
        <f t="shared" si="343"/>
        <v>0</v>
      </c>
      <c r="AM833" s="142">
        <f t="shared" si="344"/>
        <v>0</v>
      </c>
      <c r="AN833" s="142">
        <f t="shared" si="345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46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47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48"/>
        <v>0</v>
      </c>
      <c r="BO833" s="128">
        <f t="shared" si="349"/>
        <v>0</v>
      </c>
      <c r="BP833" s="120"/>
      <c r="BQ833" s="56">
        <f t="shared" si="350"/>
        <v>0</v>
      </c>
      <c r="BR833" s="52">
        <f t="shared" si="351"/>
        <v>0</v>
      </c>
      <c r="BS833" s="52">
        <f t="shared" si="352"/>
        <v>0</v>
      </c>
      <c r="BT833" s="32">
        <f>IF(OR(LOOKUP(V833,Sheet2!A$3:A$25,Sheet2!B$3:B$25)=1,G833=0),0,AW833-AO833*0.2*G833)</f>
        <v>0</v>
      </c>
      <c r="BU833" s="52">
        <f t="shared" si="353"/>
        <v>0</v>
      </c>
      <c r="BV833" s="52">
        <f t="shared" si="354"/>
        <v>0</v>
      </c>
      <c r="BW833" s="32">
        <f t="shared" si="355"/>
        <v>0</v>
      </c>
    </row>
    <row r="834" spans="4:75">
      <c r="D834" s="103">
        <f t="shared" si="363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37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38"/>
        <v>0</v>
      </c>
      <c r="T834" s="118">
        <v>0</v>
      </c>
      <c r="V834" s="141">
        <f t="shared" si="336"/>
        <v>0</v>
      </c>
      <c r="W834" s="142">
        <f t="shared" si="339"/>
        <v>0</v>
      </c>
      <c r="X834" s="142">
        <f t="shared" si="358"/>
        <v>0</v>
      </c>
      <c r="Y834" s="142">
        <f t="shared" si="359"/>
        <v>0</v>
      </c>
      <c r="Z834" s="142">
        <f>Y834+LOOKUP(V834,Sheet2!A$3:A$24,Sheet2!J$3:J$24)</f>
        <v>0</v>
      </c>
      <c r="AA834" s="142">
        <f t="shared" si="340"/>
        <v>0</v>
      </c>
      <c r="AB834" s="142">
        <f t="shared" si="360"/>
        <v>0</v>
      </c>
      <c r="AC834" s="142">
        <f t="shared" si="361"/>
        <v>0</v>
      </c>
      <c r="AD834" s="142">
        <f>AC834+LOOKUP(V834,Sheet2!A$3:A$24,Sheet2!J$3:J$24)</f>
        <v>0</v>
      </c>
      <c r="AE834" s="142">
        <f t="shared" si="341"/>
        <v>0</v>
      </c>
      <c r="AF834" s="142">
        <f t="shared" si="342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56"/>
        <v>0</v>
      </c>
      <c r="AK834" s="141">
        <f t="shared" si="357"/>
        <v>0</v>
      </c>
      <c r="AL834" s="142">
        <f t="shared" si="343"/>
        <v>0</v>
      </c>
      <c r="AM834" s="142">
        <f t="shared" si="344"/>
        <v>0</v>
      </c>
      <c r="AN834" s="142">
        <f t="shared" si="345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46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47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48"/>
        <v>0</v>
      </c>
      <c r="BO834" s="128">
        <f t="shared" si="349"/>
        <v>0</v>
      </c>
      <c r="BP834" s="120"/>
      <c r="BQ834" s="56">
        <f t="shared" si="350"/>
        <v>0</v>
      </c>
      <c r="BR834" s="52">
        <f t="shared" si="351"/>
        <v>0</v>
      </c>
      <c r="BS834" s="52">
        <f t="shared" si="352"/>
        <v>0</v>
      </c>
      <c r="BT834" s="32">
        <f>IF(OR(LOOKUP(V834,Sheet2!A$3:A$25,Sheet2!B$3:B$25)=1,G834=0),0,AW834-AO834*0.2*G834)</f>
        <v>0</v>
      </c>
      <c r="BU834" s="52">
        <f t="shared" si="353"/>
        <v>0</v>
      </c>
      <c r="BV834" s="52">
        <f t="shared" si="354"/>
        <v>0</v>
      </c>
      <c r="BW834" s="32">
        <f t="shared" si="355"/>
        <v>0</v>
      </c>
    </row>
    <row r="835" spans="4:75">
      <c r="D835" s="103">
        <f t="shared" si="363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37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38"/>
        <v>0</v>
      </c>
      <c r="T835" s="118">
        <v>0</v>
      </c>
      <c r="V835" s="141">
        <f t="shared" ref="V835:V898" si="364">IF(G835=0,0,IF(NOT(H835=0),H835,V834))</f>
        <v>0</v>
      </c>
      <c r="W835" s="142">
        <f t="shared" si="339"/>
        <v>0</v>
      </c>
      <c r="X835" s="142">
        <f t="shared" si="358"/>
        <v>0</v>
      </c>
      <c r="Y835" s="142">
        <f t="shared" si="359"/>
        <v>0</v>
      </c>
      <c r="Z835" s="142">
        <f>Y835+LOOKUP(V835,Sheet2!A$3:A$24,Sheet2!J$3:J$24)</f>
        <v>0</v>
      </c>
      <c r="AA835" s="142">
        <f t="shared" si="340"/>
        <v>0</v>
      </c>
      <c r="AB835" s="142">
        <f t="shared" si="360"/>
        <v>0</v>
      </c>
      <c r="AC835" s="142">
        <f t="shared" si="361"/>
        <v>0</v>
      </c>
      <c r="AD835" s="142">
        <f>AC835+LOOKUP(V835,Sheet2!A$3:A$24,Sheet2!J$3:J$24)</f>
        <v>0</v>
      </c>
      <c r="AE835" s="142">
        <f t="shared" si="341"/>
        <v>0</v>
      </c>
      <c r="AF835" s="142">
        <f t="shared" si="342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56"/>
        <v>0</v>
      </c>
      <c r="AK835" s="141">
        <f t="shared" si="357"/>
        <v>0</v>
      </c>
      <c r="AL835" s="142">
        <f t="shared" si="343"/>
        <v>0</v>
      </c>
      <c r="AM835" s="142">
        <f t="shared" si="344"/>
        <v>0</v>
      </c>
      <c r="AN835" s="142">
        <f t="shared" si="345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46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47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48"/>
        <v>0</v>
      </c>
      <c r="BO835" s="128">
        <f t="shared" si="349"/>
        <v>0</v>
      </c>
      <c r="BP835" s="120"/>
      <c r="BQ835" s="56">
        <f t="shared" si="350"/>
        <v>0</v>
      </c>
      <c r="BR835" s="52">
        <f t="shared" si="351"/>
        <v>0</v>
      </c>
      <c r="BS835" s="52">
        <f t="shared" si="352"/>
        <v>0</v>
      </c>
      <c r="BT835" s="32">
        <f>IF(OR(LOOKUP(V835,Sheet2!A$3:A$25,Sheet2!B$3:B$25)=1,G835=0),0,AW835-AO835*0.2*G835)</f>
        <v>0</v>
      </c>
      <c r="BU835" s="52">
        <f t="shared" si="353"/>
        <v>0</v>
      </c>
      <c r="BV835" s="52">
        <f t="shared" si="354"/>
        <v>0</v>
      </c>
      <c r="BW835" s="32">
        <f t="shared" si="355"/>
        <v>0</v>
      </c>
    </row>
    <row r="836" spans="4:75">
      <c r="D836" s="103">
        <f t="shared" si="363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65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66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v>0</v>
      </c>
      <c r="V836" s="141">
        <f t="shared" si="364"/>
        <v>0</v>
      </c>
      <c r="W836" s="142">
        <f t="shared" ref="W836:W899" si="367">IF($G836=0,0,D836)</f>
        <v>0</v>
      </c>
      <c r="X836" s="142">
        <f t="shared" si="358"/>
        <v>0</v>
      </c>
      <c r="Y836" s="142">
        <f t="shared" si="359"/>
        <v>0</v>
      </c>
      <c r="Z836" s="142">
        <f>Y836+LOOKUP(V836,Sheet2!A$3:A$24,Sheet2!J$3:J$24)</f>
        <v>0</v>
      </c>
      <c r="AA836" s="142">
        <f t="shared" ref="AA836:AA899" si="368">IF($G836=0,0,D837)</f>
        <v>0</v>
      </c>
      <c r="AB836" s="142">
        <f t="shared" si="360"/>
        <v>0</v>
      </c>
      <c r="AC836" s="142">
        <f t="shared" si="361"/>
        <v>0</v>
      </c>
      <c r="AD836" s="142">
        <f>AC836+LOOKUP(V836,Sheet2!A$3:A$24,Sheet2!J$3:J$24)</f>
        <v>0</v>
      </c>
      <c r="AE836" s="142">
        <f t="shared" ref="AE836:AE899" si="369">X836-Z836</f>
        <v>0</v>
      </c>
      <c r="AF836" s="142">
        <f t="shared" ref="AF836:AF899" si="370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56"/>
        <v>0</v>
      </c>
      <c r="AK836" s="141">
        <f t="shared" si="357"/>
        <v>0</v>
      </c>
      <c r="AL836" s="142">
        <f t="shared" ref="AL836:AL899" si="371">IF(G836=0,0,IF(W836=0,X836-Y836+AH836+AI836,W836-Y836+AH836+AI836))</f>
        <v>0</v>
      </c>
      <c r="AM836" s="142">
        <f t="shared" ref="AM836:AM899" si="372">IF(G836=0,0,IF(AA836=0,AB836-AC836+AH836+AI836,AA836-AC836+AH836+AI836))</f>
        <v>0</v>
      </c>
      <c r="AN836" s="142">
        <f t="shared" ref="AN836:AN899" si="373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74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75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76">IF(O836=1,(AQ836+AR836)*(AN836-P836)/AN836,AQ836+AR836)</f>
        <v>0</v>
      </c>
      <c r="BO836" s="128">
        <f t="shared" ref="BO836:BO899" si="377">P836*G836*AO836</f>
        <v>0</v>
      </c>
      <c r="BP836" s="120"/>
      <c r="BQ836" s="56">
        <f t="shared" ref="BQ836:BQ885" si="378">BP836/0.35*(AN836+2+AJ836)</f>
        <v>0</v>
      </c>
      <c r="BR836" s="52">
        <f t="shared" ref="BR836:BR899" si="379">IF(OR(S836="a",S836="E",S836="无"),BN836,0)</f>
        <v>0</v>
      </c>
      <c r="BS836" s="52">
        <f t="shared" ref="BS836:BS899" si="380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81">(MAX(AL836,AM836)+AJ836)*2+AO836*0.5</f>
        <v>0</v>
      </c>
      <c r="BV836" s="52">
        <f t="shared" ref="BV836:BV899" si="382">MAX(AL836,AM836)+AJ836+AO836*0.5</f>
        <v>0</v>
      </c>
      <c r="BW836" s="32">
        <f t="shared" ref="BW836:BW899" si="383">IF(N836=1,G836,0)</f>
        <v>0</v>
      </c>
    </row>
    <row r="837" spans="4:75">
      <c r="D837" s="103">
        <f t="shared" si="363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65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66"/>
        <v>0</v>
      </c>
      <c r="T837" s="118">
        <v>0</v>
      </c>
      <c r="V837" s="141">
        <f t="shared" si="364"/>
        <v>0</v>
      </c>
      <c r="W837" s="142">
        <f t="shared" si="367"/>
        <v>0</v>
      </c>
      <c r="X837" s="142">
        <f t="shared" si="358"/>
        <v>0</v>
      </c>
      <c r="Y837" s="142">
        <f t="shared" si="359"/>
        <v>0</v>
      </c>
      <c r="Z837" s="142">
        <f>Y837+LOOKUP(V837,Sheet2!A$3:A$24,Sheet2!J$3:J$24)</f>
        <v>0</v>
      </c>
      <c r="AA837" s="142">
        <f t="shared" si="368"/>
        <v>0</v>
      </c>
      <c r="AB837" s="142">
        <f t="shared" si="360"/>
        <v>0</v>
      </c>
      <c r="AC837" s="142">
        <f t="shared" si="361"/>
        <v>0</v>
      </c>
      <c r="AD837" s="142">
        <f>AC837+LOOKUP(V837,Sheet2!A$3:A$24,Sheet2!J$3:J$24)</f>
        <v>0</v>
      </c>
      <c r="AE837" s="142">
        <f t="shared" si="369"/>
        <v>0</v>
      </c>
      <c r="AF837" s="142">
        <f t="shared" si="370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84">IF(B837=0,0,IF(NOT(I837=0),I837,AJ836))</f>
        <v>0</v>
      </c>
      <c r="AK837" s="141">
        <f t="shared" ref="AK837:AK900" si="385">IF(B837=0,0,IF(NOT(J837=0),J837,AK836))</f>
        <v>0</v>
      </c>
      <c r="AL837" s="142">
        <f t="shared" si="371"/>
        <v>0</v>
      </c>
      <c r="AM837" s="142">
        <f t="shared" si="372"/>
        <v>0</v>
      </c>
      <c r="AN837" s="142">
        <f t="shared" si="373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74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75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76"/>
        <v>0</v>
      </c>
      <c r="BO837" s="128">
        <f t="shared" si="377"/>
        <v>0</v>
      </c>
      <c r="BP837" s="120"/>
      <c r="BQ837" s="56">
        <f t="shared" si="378"/>
        <v>0</v>
      </c>
      <c r="BR837" s="52">
        <f t="shared" si="379"/>
        <v>0</v>
      </c>
      <c r="BS837" s="52">
        <f t="shared" si="380"/>
        <v>0</v>
      </c>
      <c r="BT837" s="32">
        <f>IF(OR(LOOKUP(V837,Sheet2!A$3:A$25,Sheet2!B$3:B$25)=1,G837=0),0,AW837-AO837*0.2*G837)</f>
        <v>0</v>
      </c>
      <c r="BU837" s="52">
        <f t="shared" si="381"/>
        <v>0</v>
      </c>
      <c r="BV837" s="52">
        <f t="shared" si="382"/>
        <v>0</v>
      </c>
      <c r="BW837" s="32">
        <f t="shared" si="383"/>
        <v>0</v>
      </c>
    </row>
    <row r="838" spans="4:75">
      <c r="D838" s="103">
        <f t="shared" si="363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65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66"/>
        <v>0</v>
      </c>
      <c r="T838" s="118">
        <v>0</v>
      </c>
      <c r="V838" s="141">
        <f t="shared" si="364"/>
        <v>0</v>
      </c>
      <c r="W838" s="142">
        <f t="shared" si="367"/>
        <v>0</v>
      </c>
      <c r="X838" s="142">
        <f t="shared" si="358"/>
        <v>0</v>
      </c>
      <c r="Y838" s="142">
        <f t="shared" si="359"/>
        <v>0</v>
      </c>
      <c r="Z838" s="142">
        <f>Y838+LOOKUP(V838,Sheet2!A$3:A$24,Sheet2!J$3:J$24)</f>
        <v>0</v>
      </c>
      <c r="AA838" s="142">
        <f t="shared" si="368"/>
        <v>0</v>
      </c>
      <c r="AB838" s="142">
        <f t="shared" si="360"/>
        <v>0</v>
      </c>
      <c r="AC838" s="142">
        <f t="shared" si="361"/>
        <v>0</v>
      </c>
      <c r="AD838" s="142">
        <f>AC838+LOOKUP(V838,Sheet2!A$3:A$24,Sheet2!J$3:J$24)</f>
        <v>0</v>
      </c>
      <c r="AE838" s="142">
        <f t="shared" si="369"/>
        <v>0</v>
      </c>
      <c r="AF838" s="142">
        <f t="shared" si="370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84"/>
        <v>0</v>
      </c>
      <c r="AK838" s="141">
        <f t="shared" si="385"/>
        <v>0</v>
      </c>
      <c r="AL838" s="142">
        <f t="shared" si="371"/>
        <v>0</v>
      </c>
      <c r="AM838" s="142">
        <f t="shared" si="372"/>
        <v>0</v>
      </c>
      <c r="AN838" s="142">
        <f t="shared" si="373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74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75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76"/>
        <v>0</v>
      </c>
      <c r="BO838" s="128">
        <f t="shared" si="377"/>
        <v>0</v>
      </c>
      <c r="BP838" s="120"/>
      <c r="BQ838" s="56">
        <f t="shared" si="378"/>
        <v>0</v>
      </c>
      <c r="BR838" s="52">
        <f t="shared" si="379"/>
        <v>0</v>
      </c>
      <c r="BS838" s="52">
        <f t="shared" si="380"/>
        <v>0</v>
      </c>
      <c r="BT838" s="32">
        <f>IF(OR(LOOKUP(V838,Sheet2!A$3:A$25,Sheet2!B$3:B$25)=1,G838=0),0,AW838-AO838*0.2*G838)</f>
        <v>0</v>
      </c>
      <c r="BU838" s="52">
        <f t="shared" si="381"/>
        <v>0</v>
      </c>
      <c r="BV838" s="52">
        <f t="shared" si="382"/>
        <v>0</v>
      </c>
      <c r="BW838" s="32">
        <f t="shared" si="383"/>
        <v>0</v>
      </c>
    </row>
    <row r="839" spans="4:75">
      <c r="D839" s="103">
        <f t="shared" si="363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65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66"/>
        <v>0</v>
      </c>
      <c r="T839" s="118">
        <v>0</v>
      </c>
      <c r="V839" s="141">
        <f t="shared" si="364"/>
        <v>0</v>
      </c>
      <c r="W839" s="142">
        <f t="shared" si="367"/>
        <v>0</v>
      </c>
      <c r="X839" s="142">
        <f t="shared" si="358"/>
        <v>0</v>
      </c>
      <c r="Y839" s="142">
        <f t="shared" si="359"/>
        <v>0</v>
      </c>
      <c r="Z839" s="142">
        <f>Y839+LOOKUP(V839,Sheet2!A$3:A$24,Sheet2!J$3:J$24)</f>
        <v>0</v>
      </c>
      <c r="AA839" s="142">
        <f t="shared" si="368"/>
        <v>0</v>
      </c>
      <c r="AB839" s="142">
        <f t="shared" si="360"/>
        <v>0</v>
      </c>
      <c r="AC839" s="142">
        <f t="shared" si="361"/>
        <v>0</v>
      </c>
      <c r="AD839" s="142">
        <f>AC839+LOOKUP(V839,Sheet2!A$3:A$24,Sheet2!J$3:J$24)</f>
        <v>0</v>
      </c>
      <c r="AE839" s="142">
        <f t="shared" si="369"/>
        <v>0</v>
      </c>
      <c r="AF839" s="142">
        <f t="shared" si="370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84"/>
        <v>0</v>
      </c>
      <c r="AK839" s="141">
        <f t="shared" si="385"/>
        <v>0</v>
      </c>
      <c r="AL839" s="142">
        <f t="shared" si="371"/>
        <v>0</v>
      </c>
      <c r="AM839" s="142">
        <f t="shared" si="372"/>
        <v>0</v>
      </c>
      <c r="AN839" s="142">
        <f t="shared" si="373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74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75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76"/>
        <v>0</v>
      </c>
      <c r="BO839" s="128">
        <f t="shared" si="377"/>
        <v>0</v>
      </c>
      <c r="BP839" s="120"/>
      <c r="BQ839" s="56">
        <f t="shared" si="378"/>
        <v>0</v>
      </c>
      <c r="BR839" s="52">
        <f t="shared" si="379"/>
        <v>0</v>
      </c>
      <c r="BS839" s="52">
        <f t="shared" si="380"/>
        <v>0</v>
      </c>
      <c r="BT839" s="32">
        <f>IF(OR(LOOKUP(V839,Sheet2!A$3:A$25,Sheet2!B$3:B$25)=1,G839=0),0,AW839-AO839*0.2*G839)</f>
        <v>0</v>
      </c>
      <c r="BU839" s="52">
        <f t="shared" si="381"/>
        <v>0</v>
      </c>
      <c r="BV839" s="52">
        <f t="shared" si="382"/>
        <v>0</v>
      </c>
      <c r="BW839" s="32">
        <f t="shared" si="383"/>
        <v>0</v>
      </c>
    </row>
    <row r="840" spans="4:75">
      <c r="D840" s="103">
        <f t="shared" si="363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65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66"/>
        <v>0</v>
      </c>
      <c r="T840" s="118">
        <v>0</v>
      </c>
      <c r="V840" s="141">
        <f t="shared" si="364"/>
        <v>0</v>
      </c>
      <c r="W840" s="142">
        <f t="shared" si="367"/>
        <v>0</v>
      </c>
      <c r="X840" s="142">
        <f t="shared" si="358"/>
        <v>0</v>
      </c>
      <c r="Y840" s="142">
        <f t="shared" si="359"/>
        <v>0</v>
      </c>
      <c r="Z840" s="142">
        <f>Y840+LOOKUP(V840,Sheet2!A$3:A$24,Sheet2!J$3:J$24)</f>
        <v>0</v>
      </c>
      <c r="AA840" s="142">
        <f t="shared" si="368"/>
        <v>0</v>
      </c>
      <c r="AB840" s="142">
        <f t="shared" si="360"/>
        <v>0</v>
      </c>
      <c r="AC840" s="142">
        <f t="shared" si="361"/>
        <v>0</v>
      </c>
      <c r="AD840" s="142">
        <f>AC840+LOOKUP(V840,Sheet2!A$3:A$24,Sheet2!J$3:J$24)</f>
        <v>0</v>
      </c>
      <c r="AE840" s="142">
        <f t="shared" si="369"/>
        <v>0</v>
      </c>
      <c r="AF840" s="142">
        <f t="shared" si="370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84"/>
        <v>0</v>
      </c>
      <c r="AK840" s="141">
        <f t="shared" si="385"/>
        <v>0</v>
      </c>
      <c r="AL840" s="142">
        <f t="shared" si="371"/>
        <v>0</v>
      </c>
      <c r="AM840" s="142">
        <f t="shared" si="372"/>
        <v>0</v>
      </c>
      <c r="AN840" s="142">
        <f t="shared" si="373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74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75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76"/>
        <v>0</v>
      </c>
      <c r="BO840" s="128">
        <f t="shared" si="377"/>
        <v>0</v>
      </c>
      <c r="BP840" s="120"/>
      <c r="BQ840" s="56">
        <f t="shared" si="378"/>
        <v>0</v>
      </c>
      <c r="BR840" s="52">
        <f t="shared" si="379"/>
        <v>0</v>
      </c>
      <c r="BS840" s="52">
        <f t="shared" si="380"/>
        <v>0</v>
      </c>
      <c r="BT840" s="32">
        <f>IF(OR(LOOKUP(V840,Sheet2!A$3:A$25,Sheet2!B$3:B$25)=1,G840=0),0,AW840-AO840*0.2*G840)</f>
        <v>0</v>
      </c>
      <c r="BU840" s="52">
        <f t="shared" si="381"/>
        <v>0</v>
      </c>
      <c r="BV840" s="52">
        <f t="shared" si="382"/>
        <v>0</v>
      </c>
      <c r="BW840" s="32">
        <f t="shared" si="383"/>
        <v>0</v>
      </c>
    </row>
    <row r="841" spans="4:75">
      <c r="D841" s="103">
        <f t="shared" si="363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65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66"/>
        <v>0</v>
      </c>
      <c r="T841" s="118">
        <v>0</v>
      </c>
      <c r="V841" s="141">
        <f t="shared" si="364"/>
        <v>0</v>
      </c>
      <c r="W841" s="142">
        <f t="shared" si="367"/>
        <v>0</v>
      </c>
      <c r="X841" s="142">
        <f t="shared" si="358"/>
        <v>0</v>
      </c>
      <c r="Y841" s="142">
        <f t="shared" si="359"/>
        <v>0</v>
      </c>
      <c r="Z841" s="142">
        <f>Y841+LOOKUP(V841,Sheet2!A$3:A$24,Sheet2!J$3:J$24)</f>
        <v>0</v>
      </c>
      <c r="AA841" s="142">
        <f t="shared" si="368"/>
        <v>0</v>
      </c>
      <c r="AB841" s="142">
        <f t="shared" si="360"/>
        <v>0</v>
      </c>
      <c r="AC841" s="142">
        <f t="shared" si="361"/>
        <v>0</v>
      </c>
      <c r="AD841" s="142">
        <f>AC841+LOOKUP(V841,Sheet2!A$3:A$24,Sheet2!J$3:J$24)</f>
        <v>0</v>
      </c>
      <c r="AE841" s="142">
        <f t="shared" si="369"/>
        <v>0</v>
      </c>
      <c r="AF841" s="142">
        <f t="shared" si="370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84"/>
        <v>0</v>
      </c>
      <c r="AK841" s="141">
        <f t="shared" si="385"/>
        <v>0</v>
      </c>
      <c r="AL841" s="142">
        <f t="shared" si="371"/>
        <v>0</v>
      </c>
      <c r="AM841" s="142">
        <f t="shared" si="372"/>
        <v>0</v>
      </c>
      <c r="AN841" s="142">
        <f t="shared" si="373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74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75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76"/>
        <v>0</v>
      </c>
      <c r="BO841" s="128">
        <f t="shared" si="377"/>
        <v>0</v>
      </c>
      <c r="BP841" s="120"/>
      <c r="BQ841" s="56">
        <f t="shared" si="378"/>
        <v>0</v>
      </c>
      <c r="BR841" s="52">
        <f t="shared" si="379"/>
        <v>0</v>
      </c>
      <c r="BS841" s="52">
        <f t="shared" si="380"/>
        <v>0</v>
      </c>
      <c r="BT841" s="32">
        <f>IF(OR(LOOKUP(V841,Sheet2!A$3:A$25,Sheet2!B$3:B$25)=1,G841=0),0,AW841-AO841*0.2*G841)</f>
        <v>0</v>
      </c>
      <c r="BU841" s="52">
        <f t="shared" si="381"/>
        <v>0</v>
      </c>
      <c r="BV841" s="52">
        <f t="shared" si="382"/>
        <v>0</v>
      </c>
      <c r="BW841" s="32">
        <f t="shared" si="383"/>
        <v>0</v>
      </c>
    </row>
    <row r="842" spans="4:75">
      <c r="D842" s="103">
        <f t="shared" si="363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65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66"/>
        <v>0</v>
      </c>
      <c r="T842" s="118">
        <v>0</v>
      </c>
      <c r="V842" s="141">
        <f t="shared" si="364"/>
        <v>0</v>
      </c>
      <c r="W842" s="142">
        <f t="shared" si="367"/>
        <v>0</v>
      </c>
      <c r="X842" s="142">
        <f t="shared" ref="X842:X905" si="386">IF($G842=0,0,E842)</f>
        <v>0</v>
      </c>
      <c r="Y842" s="142">
        <f t="shared" ref="Y842:Y905" si="387">IF($G842=0,0,F842)</f>
        <v>0</v>
      </c>
      <c r="Z842" s="142">
        <f>Y842+LOOKUP(V842,Sheet2!A$3:A$24,Sheet2!J$3:J$24)</f>
        <v>0</v>
      </c>
      <c r="AA842" s="142">
        <f t="shared" si="368"/>
        <v>0</v>
      </c>
      <c r="AB842" s="142">
        <f t="shared" ref="AB842:AB905" si="388">IF($G842=0,0,E843)</f>
        <v>0</v>
      </c>
      <c r="AC842" s="142">
        <f t="shared" ref="AC842:AC905" si="389">IF($G842=0,0,F843)</f>
        <v>0</v>
      </c>
      <c r="AD842" s="142">
        <f>AC842+LOOKUP(V842,Sheet2!A$3:A$24,Sheet2!J$3:J$24)</f>
        <v>0</v>
      </c>
      <c r="AE842" s="142">
        <f t="shared" si="369"/>
        <v>0</v>
      </c>
      <c r="AF842" s="142">
        <f t="shared" si="370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84"/>
        <v>0</v>
      </c>
      <c r="AK842" s="141">
        <f t="shared" si="385"/>
        <v>0</v>
      </c>
      <c r="AL842" s="142">
        <f t="shared" si="371"/>
        <v>0</v>
      </c>
      <c r="AM842" s="142">
        <f t="shared" si="372"/>
        <v>0</v>
      </c>
      <c r="AN842" s="142">
        <f t="shared" si="373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74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75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76"/>
        <v>0</v>
      </c>
      <c r="BO842" s="128">
        <f t="shared" si="377"/>
        <v>0</v>
      </c>
      <c r="BP842" s="120"/>
      <c r="BQ842" s="56">
        <f t="shared" si="378"/>
        <v>0</v>
      </c>
      <c r="BR842" s="52">
        <f t="shared" si="379"/>
        <v>0</v>
      </c>
      <c r="BS842" s="52">
        <f t="shared" si="380"/>
        <v>0</v>
      </c>
      <c r="BT842" s="32">
        <f>IF(OR(LOOKUP(V842,Sheet2!A$3:A$25,Sheet2!B$3:B$25)=1,G842=0),0,AW842-AO842*0.2*G842)</f>
        <v>0</v>
      </c>
      <c r="BU842" s="52">
        <f t="shared" si="381"/>
        <v>0</v>
      </c>
      <c r="BV842" s="52">
        <f t="shared" si="382"/>
        <v>0</v>
      </c>
      <c r="BW842" s="32">
        <f t="shared" si="383"/>
        <v>0</v>
      </c>
    </row>
    <row r="843" spans="4:75">
      <c r="D843" s="103">
        <f t="shared" si="363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65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66"/>
        <v>0</v>
      </c>
      <c r="T843" s="118">
        <v>0</v>
      </c>
      <c r="V843" s="141">
        <f t="shared" si="364"/>
        <v>0</v>
      </c>
      <c r="W843" s="142">
        <f t="shared" si="367"/>
        <v>0</v>
      </c>
      <c r="X843" s="142">
        <f t="shared" si="386"/>
        <v>0</v>
      </c>
      <c r="Y843" s="142">
        <f t="shared" si="387"/>
        <v>0</v>
      </c>
      <c r="Z843" s="142">
        <f>Y843+LOOKUP(V843,Sheet2!A$3:A$24,Sheet2!J$3:J$24)</f>
        <v>0</v>
      </c>
      <c r="AA843" s="142">
        <f t="shared" si="368"/>
        <v>0</v>
      </c>
      <c r="AB843" s="142">
        <f t="shared" si="388"/>
        <v>0</v>
      </c>
      <c r="AC843" s="142">
        <f t="shared" si="389"/>
        <v>0</v>
      </c>
      <c r="AD843" s="142">
        <f>AC843+LOOKUP(V843,Sheet2!A$3:A$24,Sheet2!J$3:J$24)</f>
        <v>0</v>
      </c>
      <c r="AE843" s="142">
        <f t="shared" si="369"/>
        <v>0</v>
      </c>
      <c r="AF843" s="142">
        <f t="shared" si="370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84"/>
        <v>0</v>
      </c>
      <c r="AK843" s="141">
        <f t="shared" si="385"/>
        <v>0</v>
      </c>
      <c r="AL843" s="142">
        <f t="shared" si="371"/>
        <v>0</v>
      </c>
      <c r="AM843" s="142">
        <f t="shared" si="372"/>
        <v>0</v>
      </c>
      <c r="AN843" s="142">
        <f t="shared" si="373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74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75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76"/>
        <v>0</v>
      </c>
      <c r="BO843" s="128">
        <f t="shared" si="377"/>
        <v>0</v>
      </c>
      <c r="BP843" s="120"/>
      <c r="BQ843" s="56">
        <f t="shared" si="378"/>
        <v>0</v>
      </c>
      <c r="BR843" s="52">
        <f t="shared" si="379"/>
        <v>0</v>
      </c>
      <c r="BS843" s="52">
        <f t="shared" si="380"/>
        <v>0</v>
      </c>
      <c r="BT843" s="32">
        <f>IF(OR(LOOKUP(V843,Sheet2!A$3:A$25,Sheet2!B$3:B$25)=1,G843=0),0,AW843-AO843*0.2*G843)</f>
        <v>0</v>
      </c>
      <c r="BU843" s="52">
        <f t="shared" si="381"/>
        <v>0</v>
      </c>
      <c r="BV843" s="52">
        <f t="shared" si="382"/>
        <v>0</v>
      </c>
      <c r="BW843" s="32">
        <f t="shared" si="383"/>
        <v>0</v>
      </c>
    </row>
    <row r="844" spans="4:75">
      <c r="D844" s="103">
        <f t="shared" si="363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65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66"/>
        <v>0</v>
      </c>
      <c r="T844" s="118">
        <v>0</v>
      </c>
      <c r="V844" s="141">
        <f t="shared" si="364"/>
        <v>0</v>
      </c>
      <c r="W844" s="142">
        <f t="shared" si="367"/>
        <v>0</v>
      </c>
      <c r="X844" s="142">
        <f t="shared" si="386"/>
        <v>0</v>
      </c>
      <c r="Y844" s="142">
        <f t="shared" si="387"/>
        <v>0</v>
      </c>
      <c r="Z844" s="142">
        <f>Y844+LOOKUP(V844,Sheet2!A$3:A$24,Sheet2!J$3:J$24)</f>
        <v>0</v>
      </c>
      <c r="AA844" s="142">
        <f t="shared" si="368"/>
        <v>0</v>
      </c>
      <c r="AB844" s="142">
        <f t="shared" si="388"/>
        <v>0</v>
      </c>
      <c r="AC844" s="142">
        <f t="shared" si="389"/>
        <v>0</v>
      </c>
      <c r="AD844" s="142">
        <f>AC844+LOOKUP(V844,Sheet2!A$3:A$24,Sheet2!J$3:J$24)</f>
        <v>0</v>
      </c>
      <c r="AE844" s="142">
        <f t="shared" si="369"/>
        <v>0</v>
      </c>
      <c r="AF844" s="142">
        <f t="shared" si="370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84"/>
        <v>0</v>
      </c>
      <c r="AK844" s="141">
        <f t="shared" si="385"/>
        <v>0</v>
      </c>
      <c r="AL844" s="142">
        <f t="shared" si="371"/>
        <v>0</v>
      </c>
      <c r="AM844" s="142">
        <f t="shared" si="372"/>
        <v>0</v>
      </c>
      <c r="AN844" s="142">
        <f t="shared" si="373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74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75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76"/>
        <v>0</v>
      </c>
      <c r="BO844" s="128">
        <f t="shared" si="377"/>
        <v>0</v>
      </c>
      <c r="BP844" s="120"/>
      <c r="BQ844" s="56">
        <f t="shared" si="378"/>
        <v>0</v>
      </c>
      <c r="BR844" s="52">
        <f t="shared" si="379"/>
        <v>0</v>
      </c>
      <c r="BS844" s="52">
        <f t="shared" si="380"/>
        <v>0</v>
      </c>
      <c r="BT844" s="32">
        <f>IF(OR(LOOKUP(V844,Sheet2!A$3:A$25,Sheet2!B$3:B$25)=1,G844=0),0,AW844-AO844*0.2*G844)</f>
        <v>0</v>
      </c>
      <c r="BU844" s="52">
        <f t="shared" si="381"/>
        <v>0</v>
      </c>
      <c r="BV844" s="52">
        <f t="shared" si="382"/>
        <v>0</v>
      </c>
      <c r="BW844" s="32">
        <f t="shared" si="383"/>
        <v>0</v>
      </c>
    </row>
    <row r="845" spans="4:75">
      <c r="D845" s="103">
        <f t="shared" si="363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65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66"/>
        <v>0</v>
      </c>
      <c r="T845" s="118">
        <v>0</v>
      </c>
      <c r="V845" s="141">
        <f t="shared" si="364"/>
        <v>0</v>
      </c>
      <c r="W845" s="142">
        <f t="shared" si="367"/>
        <v>0</v>
      </c>
      <c r="X845" s="142">
        <f t="shared" si="386"/>
        <v>0</v>
      </c>
      <c r="Y845" s="142">
        <f t="shared" si="387"/>
        <v>0</v>
      </c>
      <c r="Z845" s="142">
        <f>Y845+LOOKUP(V845,Sheet2!A$3:A$24,Sheet2!J$3:J$24)</f>
        <v>0</v>
      </c>
      <c r="AA845" s="142">
        <f t="shared" si="368"/>
        <v>0</v>
      </c>
      <c r="AB845" s="142">
        <f t="shared" si="388"/>
        <v>0</v>
      </c>
      <c r="AC845" s="142">
        <f t="shared" si="389"/>
        <v>0</v>
      </c>
      <c r="AD845" s="142">
        <f>AC845+LOOKUP(V845,Sheet2!A$3:A$24,Sheet2!J$3:J$24)</f>
        <v>0</v>
      </c>
      <c r="AE845" s="142">
        <f t="shared" si="369"/>
        <v>0</v>
      </c>
      <c r="AF845" s="142">
        <f t="shared" si="370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84"/>
        <v>0</v>
      </c>
      <c r="AK845" s="141">
        <f t="shared" si="385"/>
        <v>0</v>
      </c>
      <c r="AL845" s="142">
        <f t="shared" si="371"/>
        <v>0</v>
      </c>
      <c r="AM845" s="142">
        <f t="shared" si="372"/>
        <v>0</v>
      </c>
      <c r="AN845" s="142">
        <f t="shared" si="373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74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75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76"/>
        <v>0</v>
      </c>
      <c r="BO845" s="128">
        <f t="shared" si="377"/>
        <v>0</v>
      </c>
      <c r="BP845" s="120"/>
      <c r="BQ845" s="56">
        <f t="shared" si="378"/>
        <v>0</v>
      </c>
      <c r="BR845" s="52">
        <f t="shared" si="379"/>
        <v>0</v>
      </c>
      <c r="BS845" s="52">
        <f t="shared" si="380"/>
        <v>0</v>
      </c>
      <c r="BT845" s="32">
        <f>IF(OR(LOOKUP(V845,Sheet2!A$3:A$25,Sheet2!B$3:B$25)=1,G845=0),0,AW845-AO845*0.2*G845)</f>
        <v>0</v>
      </c>
      <c r="BU845" s="52">
        <f t="shared" si="381"/>
        <v>0</v>
      </c>
      <c r="BV845" s="52">
        <f t="shared" si="382"/>
        <v>0</v>
      </c>
      <c r="BW845" s="32">
        <f t="shared" si="383"/>
        <v>0</v>
      </c>
    </row>
    <row r="846" spans="4:75">
      <c r="D846" s="103">
        <f t="shared" si="363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65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66"/>
        <v>0</v>
      </c>
      <c r="T846" s="118">
        <v>0</v>
      </c>
      <c r="V846" s="141">
        <f t="shared" si="364"/>
        <v>0</v>
      </c>
      <c r="W846" s="142">
        <f t="shared" si="367"/>
        <v>0</v>
      </c>
      <c r="X846" s="142">
        <f t="shared" si="386"/>
        <v>0</v>
      </c>
      <c r="Y846" s="142">
        <f t="shared" si="387"/>
        <v>0</v>
      </c>
      <c r="Z846" s="142">
        <f>Y846+LOOKUP(V846,Sheet2!A$3:A$24,Sheet2!J$3:J$24)</f>
        <v>0</v>
      </c>
      <c r="AA846" s="142">
        <f t="shared" si="368"/>
        <v>0</v>
      </c>
      <c r="AB846" s="142">
        <f t="shared" si="388"/>
        <v>0</v>
      </c>
      <c r="AC846" s="142">
        <f t="shared" si="389"/>
        <v>0</v>
      </c>
      <c r="AD846" s="142">
        <f>AC846+LOOKUP(V846,Sheet2!A$3:A$24,Sheet2!J$3:J$24)</f>
        <v>0</v>
      </c>
      <c r="AE846" s="142">
        <f t="shared" si="369"/>
        <v>0</v>
      </c>
      <c r="AF846" s="142">
        <f t="shared" si="370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84"/>
        <v>0</v>
      </c>
      <c r="AK846" s="141">
        <f t="shared" si="385"/>
        <v>0</v>
      </c>
      <c r="AL846" s="142">
        <f t="shared" si="371"/>
        <v>0</v>
      </c>
      <c r="AM846" s="142">
        <f t="shared" si="372"/>
        <v>0</v>
      </c>
      <c r="AN846" s="142">
        <f t="shared" si="373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74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75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76"/>
        <v>0</v>
      </c>
      <c r="BO846" s="128">
        <f t="shared" si="377"/>
        <v>0</v>
      </c>
      <c r="BP846" s="120"/>
      <c r="BQ846" s="56">
        <f t="shared" si="378"/>
        <v>0</v>
      </c>
      <c r="BR846" s="52">
        <f t="shared" si="379"/>
        <v>0</v>
      </c>
      <c r="BS846" s="52">
        <f t="shared" si="380"/>
        <v>0</v>
      </c>
      <c r="BT846" s="32">
        <f>IF(OR(LOOKUP(V846,Sheet2!A$3:A$25,Sheet2!B$3:B$25)=1,G846=0),0,AW846-AO846*0.2*G846)</f>
        <v>0</v>
      </c>
      <c r="BU846" s="52">
        <f t="shared" si="381"/>
        <v>0</v>
      </c>
      <c r="BV846" s="52">
        <f t="shared" si="382"/>
        <v>0</v>
      </c>
      <c r="BW846" s="32">
        <f t="shared" si="383"/>
        <v>0</v>
      </c>
    </row>
    <row r="847" spans="4:75">
      <c r="D847" s="103">
        <f t="shared" si="363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65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66"/>
        <v>0</v>
      </c>
      <c r="T847" s="118">
        <v>0</v>
      </c>
      <c r="V847" s="141">
        <f t="shared" si="364"/>
        <v>0</v>
      </c>
      <c r="W847" s="142">
        <f t="shared" si="367"/>
        <v>0</v>
      </c>
      <c r="X847" s="142">
        <f t="shared" si="386"/>
        <v>0</v>
      </c>
      <c r="Y847" s="142">
        <f t="shared" si="387"/>
        <v>0</v>
      </c>
      <c r="Z847" s="142">
        <f>Y847+LOOKUP(V847,Sheet2!A$3:A$24,Sheet2!J$3:J$24)</f>
        <v>0</v>
      </c>
      <c r="AA847" s="142">
        <f t="shared" si="368"/>
        <v>0</v>
      </c>
      <c r="AB847" s="142">
        <f t="shared" si="388"/>
        <v>0</v>
      </c>
      <c r="AC847" s="142">
        <f t="shared" si="389"/>
        <v>0</v>
      </c>
      <c r="AD847" s="142">
        <f>AC847+LOOKUP(V847,Sheet2!A$3:A$24,Sheet2!J$3:J$24)</f>
        <v>0</v>
      </c>
      <c r="AE847" s="142">
        <f t="shared" si="369"/>
        <v>0</v>
      </c>
      <c r="AF847" s="142">
        <f t="shared" si="370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84"/>
        <v>0</v>
      </c>
      <c r="AK847" s="141">
        <f t="shared" si="385"/>
        <v>0</v>
      </c>
      <c r="AL847" s="142">
        <f t="shared" si="371"/>
        <v>0</v>
      </c>
      <c r="AM847" s="142">
        <f t="shared" si="372"/>
        <v>0</v>
      </c>
      <c r="AN847" s="142">
        <f t="shared" si="373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74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75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76"/>
        <v>0</v>
      </c>
      <c r="BO847" s="128">
        <f t="shared" si="377"/>
        <v>0</v>
      </c>
      <c r="BP847" s="120"/>
      <c r="BQ847" s="56">
        <f t="shared" si="378"/>
        <v>0</v>
      </c>
      <c r="BR847" s="52">
        <f t="shared" si="379"/>
        <v>0</v>
      </c>
      <c r="BS847" s="52">
        <f t="shared" si="380"/>
        <v>0</v>
      </c>
      <c r="BT847" s="32">
        <f>IF(OR(LOOKUP(V847,Sheet2!A$3:A$25,Sheet2!B$3:B$25)=1,G847=0),0,AW847-AO847*0.2*G847)</f>
        <v>0</v>
      </c>
      <c r="BU847" s="52">
        <f t="shared" si="381"/>
        <v>0</v>
      </c>
      <c r="BV847" s="52">
        <f t="shared" si="382"/>
        <v>0</v>
      </c>
      <c r="BW847" s="32">
        <f t="shared" si="383"/>
        <v>0</v>
      </c>
    </row>
    <row r="848" spans="4:75">
      <c r="D848" s="103">
        <f t="shared" si="363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65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66"/>
        <v>0</v>
      </c>
      <c r="T848" s="118">
        <v>0</v>
      </c>
      <c r="V848" s="141">
        <f t="shared" si="364"/>
        <v>0</v>
      </c>
      <c r="W848" s="142">
        <f t="shared" si="367"/>
        <v>0</v>
      </c>
      <c r="X848" s="142">
        <f t="shared" si="386"/>
        <v>0</v>
      </c>
      <c r="Y848" s="142">
        <f t="shared" si="387"/>
        <v>0</v>
      </c>
      <c r="Z848" s="142">
        <f>Y848+LOOKUP(V848,Sheet2!A$3:A$24,Sheet2!J$3:J$24)</f>
        <v>0</v>
      </c>
      <c r="AA848" s="142">
        <f t="shared" si="368"/>
        <v>0</v>
      </c>
      <c r="AB848" s="142">
        <f t="shared" si="388"/>
        <v>0</v>
      </c>
      <c r="AC848" s="142">
        <f t="shared" si="389"/>
        <v>0</v>
      </c>
      <c r="AD848" s="142">
        <f>AC848+LOOKUP(V848,Sheet2!A$3:A$24,Sheet2!J$3:J$24)</f>
        <v>0</v>
      </c>
      <c r="AE848" s="142">
        <f t="shared" si="369"/>
        <v>0</v>
      </c>
      <c r="AF848" s="142">
        <f t="shared" si="370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84"/>
        <v>0</v>
      </c>
      <c r="AK848" s="141">
        <f t="shared" si="385"/>
        <v>0</v>
      </c>
      <c r="AL848" s="142">
        <f t="shared" si="371"/>
        <v>0</v>
      </c>
      <c r="AM848" s="142">
        <f t="shared" si="372"/>
        <v>0</v>
      </c>
      <c r="AN848" s="142">
        <f t="shared" si="373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74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75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76"/>
        <v>0</v>
      </c>
      <c r="BO848" s="128">
        <f t="shared" si="377"/>
        <v>0</v>
      </c>
      <c r="BP848" s="120"/>
      <c r="BQ848" s="56">
        <f t="shared" si="378"/>
        <v>0</v>
      </c>
      <c r="BR848" s="52">
        <f t="shared" si="379"/>
        <v>0</v>
      </c>
      <c r="BS848" s="52">
        <f t="shared" si="380"/>
        <v>0</v>
      </c>
      <c r="BT848" s="32">
        <f>IF(OR(LOOKUP(V848,Sheet2!A$3:A$25,Sheet2!B$3:B$25)=1,G848=0),0,AW848-AO848*0.2*G848)</f>
        <v>0</v>
      </c>
      <c r="BU848" s="52">
        <f t="shared" si="381"/>
        <v>0</v>
      </c>
      <c r="BV848" s="52">
        <f t="shared" si="382"/>
        <v>0</v>
      </c>
      <c r="BW848" s="32">
        <f t="shared" si="383"/>
        <v>0</v>
      </c>
    </row>
    <row r="849" spans="4:75">
      <c r="D849" s="103">
        <f t="shared" si="363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65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66"/>
        <v>0</v>
      </c>
      <c r="T849" s="118">
        <v>0</v>
      </c>
      <c r="V849" s="141">
        <f t="shared" si="364"/>
        <v>0</v>
      </c>
      <c r="W849" s="142">
        <f t="shared" si="367"/>
        <v>0</v>
      </c>
      <c r="X849" s="142">
        <f t="shared" si="386"/>
        <v>0</v>
      </c>
      <c r="Y849" s="142">
        <f t="shared" si="387"/>
        <v>0</v>
      </c>
      <c r="Z849" s="142">
        <f>Y849+LOOKUP(V849,Sheet2!A$3:A$24,Sheet2!J$3:J$24)</f>
        <v>0</v>
      </c>
      <c r="AA849" s="142">
        <f t="shared" si="368"/>
        <v>0</v>
      </c>
      <c r="AB849" s="142">
        <f t="shared" si="388"/>
        <v>0</v>
      </c>
      <c r="AC849" s="142">
        <f t="shared" si="389"/>
        <v>0</v>
      </c>
      <c r="AD849" s="142">
        <f>AC849+LOOKUP(V849,Sheet2!A$3:A$24,Sheet2!J$3:J$24)</f>
        <v>0</v>
      </c>
      <c r="AE849" s="142">
        <f t="shared" si="369"/>
        <v>0</v>
      </c>
      <c r="AF849" s="142">
        <f t="shared" si="370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84"/>
        <v>0</v>
      </c>
      <c r="AK849" s="141">
        <f t="shared" si="385"/>
        <v>0</v>
      </c>
      <c r="AL849" s="142">
        <f t="shared" si="371"/>
        <v>0</v>
      </c>
      <c r="AM849" s="142">
        <f t="shared" si="372"/>
        <v>0</v>
      </c>
      <c r="AN849" s="142">
        <f t="shared" si="373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74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75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76"/>
        <v>0</v>
      </c>
      <c r="BO849" s="128">
        <f t="shared" si="377"/>
        <v>0</v>
      </c>
      <c r="BP849" s="120"/>
      <c r="BQ849" s="56">
        <f t="shared" si="378"/>
        <v>0</v>
      </c>
      <c r="BR849" s="52">
        <f t="shared" si="379"/>
        <v>0</v>
      </c>
      <c r="BS849" s="52">
        <f t="shared" si="380"/>
        <v>0</v>
      </c>
      <c r="BT849" s="32">
        <f>IF(OR(LOOKUP(V849,Sheet2!A$3:A$25,Sheet2!B$3:B$25)=1,G849=0),0,AW849-AO849*0.2*G849)</f>
        <v>0</v>
      </c>
      <c r="BU849" s="52">
        <f t="shared" si="381"/>
        <v>0</v>
      </c>
      <c r="BV849" s="52">
        <f t="shared" si="382"/>
        <v>0</v>
      </c>
      <c r="BW849" s="32">
        <f t="shared" si="383"/>
        <v>0</v>
      </c>
    </row>
    <row r="850" spans="4:75">
      <c r="D850" s="103">
        <f t="shared" si="363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65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66"/>
        <v>0</v>
      </c>
      <c r="T850" s="118">
        <v>0</v>
      </c>
      <c r="V850" s="141">
        <f t="shared" si="364"/>
        <v>0</v>
      </c>
      <c r="W850" s="142">
        <f t="shared" si="367"/>
        <v>0</v>
      </c>
      <c r="X850" s="142">
        <f t="shared" si="386"/>
        <v>0</v>
      </c>
      <c r="Y850" s="142">
        <f t="shared" si="387"/>
        <v>0</v>
      </c>
      <c r="Z850" s="142">
        <f>Y850+LOOKUP(V850,Sheet2!A$3:A$24,Sheet2!J$3:J$24)</f>
        <v>0</v>
      </c>
      <c r="AA850" s="142">
        <f t="shared" si="368"/>
        <v>0</v>
      </c>
      <c r="AB850" s="142">
        <f t="shared" si="388"/>
        <v>0</v>
      </c>
      <c r="AC850" s="142">
        <f t="shared" si="389"/>
        <v>0</v>
      </c>
      <c r="AD850" s="142">
        <f>AC850+LOOKUP(V850,Sheet2!A$3:A$24,Sheet2!J$3:J$24)</f>
        <v>0</v>
      </c>
      <c r="AE850" s="142">
        <f t="shared" si="369"/>
        <v>0</v>
      </c>
      <c r="AF850" s="142">
        <f t="shared" si="370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84"/>
        <v>0</v>
      </c>
      <c r="AK850" s="141">
        <f t="shared" si="385"/>
        <v>0</v>
      </c>
      <c r="AL850" s="142">
        <f t="shared" si="371"/>
        <v>0</v>
      </c>
      <c r="AM850" s="142">
        <f t="shared" si="372"/>
        <v>0</v>
      </c>
      <c r="AN850" s="142">
        <f t="shared" si="373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74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75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76"/>
        <v>0</v>
      </c>
      <c r="BO850" s="128">
        <f t="shared" si="377"/>
        <v>0</v>
      </c>
      <c r="BP850" s="120"/>
      <c r="BQ850" s="56">
        <f t="shared" si="378"/>
        <v>0</v>
      </c>
      <c r="BR850" s="52">
        <f t="shared" si="379"/>
        <v>0</v>
      </c>
      <c r="BS850" s="52">
        <f t="shared" si="380"/>
        <v>0</v>
      </c>
      <c r="BT850" s="32">
        <f>IF(OR(LOOKUP(V850,Sheet2!A$3:A$25,Sheet2!B$3:B$25)=1,G850=0),0,AW850-AO850*0.2*G850)</f>
        <v>0</v>
      </c>
      <c r="BU850" s="52">
        <f t="shared" si="381"/>
        <v>0</v>
      </c>
      <c r="BV850" s="52">
        <f t="shared" si="382"/>
        <v>0</v>
      </c>
      <c r="BW850" s="32">
        <f t="shared" si="383"/>
        <v>0</v>
      </c>
    </row>
    <row r="851" spans="4:75">
      <c r="D851" s="103">
        <f t="shared" si="363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65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66"/>
        <v>0</v>
      </c>
      <c r="T851" s="118">
        <v>0</v>
      </c>
      <c r="V851" s="141">
        <f t="shared" si="364"/>
        <v>0</v>
      </c>
      <c r="W851" s="142">
        <f t="shared" si="367"/>
        <v>0</v>
      </c>
      <c r="X851" s="142">
        <f t="shared" si="386"/>
        <v>0</v>
      </c>
      <c r="Y851" s="142">
        <f t="shared" si="387"/>
        <v>0</v>
      </c>
      <c r="Z851" s="142">
        <f>Y851+LOOKUP(V851,Sheet2!A$3:A$24,Sheet2!J$3:J$24)</f>
        <v>0</v>
      </c>
      <c r="AA851" s="142">
        <f t="shared" si="368"/>
        <v>0</v>
      </c>
      <c r="AB851" s="142">
        <f t="shared" si="388"/>
        <v>0</v>
      </c>
      <c r="AC851" s="142">
        <f t="shared" si="389"/>
        <v>0</v>
      </c>
      <c r="AD851" s="142">
        <f>AC851+LOOKUP(V851,Sheet2!A$3:A$24,Sheet2!J$3:J$24)</f>
        <v>0</v>
      </c>
      <c r="AE851" s="142">
        <f t="shared" si="369"/>
        <v>0</v>
      </c>
      <c r="AF851" s="142">
        <f t="shared" si="370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84"/>
        <v>0</v>
      </c>
      <c r="AK851" s="141">
        <f t="shared" si="385"/>
        <v>0</v>
      </c>
      <c r="AL851" s="142">
        <f t="shared" si="371"/>
        <v>0</v>
      </c>
      <c r="AM851" s="142">
        <f t="shared" si="372"/>
        <v>0</v>
      </c>
      <c r="AN851" s="142">
        <f t="shared" si="373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74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75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76"/>
        <v>0</v>
      </c>
      <c r="BO851" s="128">
        <f t="shared" si="377"/>
        <v>0</v>
      </c>
      <c r="BP851" s="120"/>
      <c r="BQ851" s="56">
        <f t="shared" si="378"/>
        <v>0</v>
      </c>
      <c r="BR851" s="52">
        <f t="shared" si="379"/>
        <v>0</v>
      </c>
      <c r="BS851" s="52">
        <f t="shared" si="380"/>
        <v>0</v>
      </c>
      <c r="BT851" s="32">
        <f>IF(OR(LOOKUP(V851,Sheet2!A$3:A$25,Sheet2!B$3:B$25)=1,G851=0),0,AW851-AO851*0.2*G851)</f>
        <v>0</v>
      </c>
      <c r="BU851" s="52">
        <f t="shared" si="381"/>
        <v>0</v>
      </c>
      <c r="BV851" s="52">
        <f t="shared" si="382"/>
        <v>0</v>
      </c>
      <c r="BW851" s="32">
        <f t="shared" si="383"/>
        <v>0</v>
      </c>
    </row>
    <row r="852" spans="4:75">
      <c r="D852" s="103">
        <f t="shared" si="363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65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66"/>
        <v>0</v>
      </c>
      <c r="T852" s="118">
        <v>0</v>
      </c>
      <c r="V852" s="141">
        <f t="shared" si="364"/>
        <v>0</v>
      </c>
      <c r="W852" s="142">
        <f t="shared" si="367"/>
        <v>0</v>
      </c>
      <c r="X852" s="142">
        <f t="shared" si="386"/>
        <v>0</v>
      </c>
      <c r="Y852" s="142">
        <f t="shared" si="387"/>
        <v>0</v>
      </c>
      <c r="Z852" s="142">
        <f>Y852+LOOKUP(V852,Sheet2!A$3:A$24,Sheet2!J$3:J$24)</f>
        <v>0</v>
      </c>
      <c r="AA852" s="142">
        <f t="shared" si="368"/>
        <v>0</v>
      </c>
      <c r="AB852" s="142">
        <f t="shared" si="388"/>
        <v>0</v>
      </c>
      <c r="AC852" s="142">
        <f t="shared" si="389"/>
        <v>0</v>
      </c>
      <c r="AD852" s="142">
        <f>AC852+LOOKUP(V852,Sheet2!A$3:A$24,Sheet2!J$3:J$24)</f>
        <v>0</v>
      </c>
      <c r="AE852" s="142">
        <f t="shared" si="369"/>
        <v>0</v>
      </c>
      <c r="AF852" s="142">
        <f t="shared" si="370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84"/>
        <v>0</v>
      </c>
      <c r="AK852" s="141">
        <f t="shared" si="385"/>
        <v>0</v>
      </c>
      <c r="AL852" s="142">
        <f t="shared" si="371"/>
        <v>0</v>
      </c>
      <c r="AM852" s="142">
        <f t="shared" si="372"/>
        <v>0</v>
      </c>
      <c r="AN852" s="142">
        <f t="shared" si="373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74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75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76"/>
        <v>0</v>
      </c>
      <c r="BO852" s="128">
        <f t="shared" si="377"/>
        <v>0</v>
      </c>
      <c r="BP852" s="120"/>
      <c r="BQ852" s="56">
        <f t="shared" si="378"/>
        <v>0</v>
      </c>
      <c r="BR852" s="52">
        <f t="shared" si="379"/>
        <v>0</v>
      </c>
      <c r="BS852" s="52">
        <f t="shared" si="380"/>
        <v>0</v>
      </c>
      <c r="BT852" s="32">
        <f>IF(OR(LOOKUP(V852,Sheet2!A$3:A$25,Sheet2!B$3:B$25)=1,G852=0),0,AW852-AO852*0.2*G852)</f>
        <v>0</v>
      </c>
      <c r="BU852" s="52">
        <f t="shared" si="381"/>
        <v>0</v>
      </c>
      <c r="BV852" s="52">
        <f t="shared" si="382"/>
        <v>0</v>
      </c>
      <c r="BW852" s="32">
        <f t="shared" si="383"/>
        <v>0</v>
      </c>
    </row>
    <row r="853" spans="4:75">
      <c r="D853" s="103">
        <f t="shared" si="363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65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66"/>
        <v>0</v>
      </c>
      <c r="T853" s="118">
        <v>0</v>
      </c>
      <c r="V853" s="141">
        <f t="shared" si="364"/>
        <v>0</v>
      </c>
      <c r="W853" s="142">
        <f t="shared" si="367"/>
        <v>0</v>
      </c>
      <c r="X853" s="142">
        <f t="shared" si="386"/>
        <v>0</v>
      </c>
      <c r="Y853" s="142">
        <f t="shared" si="387"/>
        <v>0</v>
      </c>
      <c r="Z853" s="142">
        <f>Y853+LOOKUP(V853,Sheet2!A$3:A$24,Sheet2!J$3:J$24)</f>
        <v>0</v>
      </c>
      <c r="AA853" s="142">
        <f t="shared" si="368"/>
        <v>0</v>
      </c>
      <c r="AB853" s="142">
        <f t="shared" si="388"/>
        <v>0</v>
      </c>
      <c r="AC853" s="142">
        <f t="shared" si="389"/>
        <v>0</v>
      </c>
      <c r="AD853" s="142">
        <f>AC853+LOOKUP(V853,Sheet2!A$3:A$24,Sheet2!J$3:J$24)</f>
        <v>0</v>
      </c>
      <c r="AE853" s="142">
        <f t="shared" si="369"/>
        <v>0</v>
      </c>
      <c r="AF853" s="142">
        <f t="shared" si="370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84"/>
        <v>0</v>
      </c>
      <c r="AK853" s="141">
        <f t="shared" si="385"/>
        <v>0</v>
      </c>
      <c r="AL853" s="142">
        <f t="shared" si="371"/>
        <v>0</v>
      </c>
      <c r="AM853" s="142">
        <f t="shared" si="372"/>
        <v>0</v>
      </c>
      <c r="AN853" s="142">
        <f t="shared" si="373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74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75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76"/>
        <v>0</v>
      </c>
      <c r="BO853" s="128">
        <f t="shared" si="377"/>
        <v>0</v>
      </c>
      <c r="BP853" s="120"/>
      <c r="BQ853" s="56">
        <f t="shared" si="378"/>
        <v>0</v>
      </c>
      <c r="BR853" s="52">
        <f t="shared" si="379"/>
        <v>0</v>
      </c>
      <c r="BS853" s="52">
        <f t="shared" si="380"/>
        <v>0</v>
      </c>
      <c r="BT853" s="32">
        <f>IF(OR(LOOKUP(V853,Sheet2!A$3:A$25,Sheet2!B$3:B$25)=1,G853=0),0,AW853-AO853*0.2*G853)</f>
        <v>0</v>
      </c>
      <c r="BU853" s="52">
        <f t="shared" si="381"/>
        <v>0</v>
      </c>
      <c r="BV853" s="52">
        <f t="shared" si="382"/>
        <v>0</v>
      </c>
      <c r="BW853" s="32">
        <f t="shared" si="383"/>
        <v>0</v>
      </c>
    </row>
    <row r="854" spans="4:75">
      <c r="D854" s="103">
        <f t="shared" si="363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65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66"/>
        <v>0</v>
      </c>
      <c r="T854" s="118">
        <v>0</v>
      </c>
      <c r="V854" s="141">
        <f t="shared" si="364"/>
        <v>0</v>
      </c>
      <c r="W854" s="142">
        <f t="shared" si="367"/>
        <v>0</v>
      </c>
      <c r="X854" s="142">
        <f t="shared" si="386"/>
        <v>0</v>
      </c>
      <c r="Y854" s="142">
        <f t="shared" si="387"/>
        <v>0</v>
      </c>
      <c r="Z854" s="142">
        <f>Y854+LOOKUP(V854,Sheet2!A$3:A$24,Sheet2!J$3:J$24)</f>
        <v>0</v>
      </c>
      <c r="AA854" s="142">
        <f t="shared" si="368"/>
        <v>0</v>
      </c>
      <c r="AB854" s="142">
        <f t="shared" si="388"/>
        <v>0</v>
      </c>
      <c r="AC854" s="142">
        <f t="shared" si="389"/>
        <v>0</v>
      </c>
      <c r="AD854" s="142">
        <f>AC854+LOOKUP(V854,Sheet2!A$3:A$24,Sheet2!J$3:J$24)</f>
        <v>0</v>
      </c>
      <c r="AE854" s="142">
        <f t="shared" si="369"/>
        <v>0</v>
      </c>
      <c r="AF854" s="142">
        <f t="shared" si="370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84"/>
        <v>0</v>
      </c>
      <c r="AK854" s="141">
        <f t="shared" si="385"/>
        <v>0</v>
      </c>
      <c r="AL854" s="142">
        <f t="shared" si="371"/>
        <v>0</v>
      </c>
      <c r="AM854" s="142">
        <f t="shared" si="372"/>
        <v>0</v>
      </c>
      <c r="AN854" s="142">
        <f t="shared" si="373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74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75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76"/>
        <v>0</v>
      </c>
      <c r="BO854" s="128">
        <f t="shared" si="377"/>
        <v>0</v>
      </c>
      <c r="BP854" s="120"/>
      <c r="BQ854" s="56">
        <f t="shared" si="378"/>
        <v>0</v>
      </c>
      <c r="BR854" s="52">
        <f t="shared" si="379"/>
        <v>0</v>
      </c>
      <c r="BS854" s="52">
        <f t="shared" si="380"/>
        <v>0</v>
      </c>
      <c r="BT854" s="32">
        <f>IF(OR(LOOKUP(V854,Sheet2!A$3:A$25,Sheet2!B$3:B$25)=1,G854=0),0,AW854-AO854*0.2*G854)</f>
        <v>0</v>
      </c>
      <c r="BU854" s="52">
        <f t="shared" si="381"/>
        <v>0</v>
      </c>
      <c r="BV854" s="52">
        <f t="shared" si="382"/>
        <v>0</v>
      </c>
      <c r="BW854" s="32">
        <f t="shared" si="383"/>
        <v>0</v>
      </c>
    </row>
    <row r="855" spans="4:75">
      <c r="D855" s="103">
        <f t="shared" si="363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65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66"/>
        <v>0</v>
      </c>
      <c r="T855" s="118">
        <v>0</v>
      </c>
      <c r="V855" s="141">
        <f t="shared" si="364"/>
        <v>0</v>
      </c>
      <c r="W855" s="142">
        <f t="shared" si="367"/>
        <v>0</v>
      </c>
      <c r="X855" s="142">
        <f t="shared" si="386"/>
        <v>0</v>
      </c>
      <c r="Y855" s="142">
        <f t="shared" si="387"/>
        <v>0</v>
      </c>
      <c r="Z855" s="142">
        <f>Y855+LOOKUP(V855,Sheet2!A$3:A$24,Sheet2!J$3:J$24)</f>
        <v>0</v>
      </c>
      <c r="AA855" s="142">
        <f t="shared" si="368"/>
        <v>0</v>
      </c>
      <c r="AB855" s="142">
        <f t="shared" si="388"/>
        <v>0</v>
      </c>
      <c r="AC855" s="142">
        <f t="shared" si="389"/>
        <v>0</v>
      </c>
      <c r="AD855" s="142">
        <f>AC855+LOOKUP(V855,Sheet2!A$3:A$24,Sheet2!J$3:J$24)</f>
        <v>0</v>
      </c>
      <c r="AE855" s="142">
        <f t="shared" si="369"/>
        <v>0</v>
      </c>
      <c r="AF855" s="142">
        <f t="shared" si="370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84"/>
        <v>0</v>
      </c>
      <c r="AK855" s="141">
        <f t="shared" si="385"/>
        <v>0</v>
      </c>
      <c r="AL855" s="142">
        <f t="shared" si="371"/>
        <v>0</v>
      </c>
      <c r="AM855" s="142">
        <f t="shared" si="372"/>
        <v>0</v>
      </c>
      <c r="AN855" s="142">
        <f t="shared" si="373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74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75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76"/>
        <v>0</v>
      </c>
      <c r="BO855" s="128">
        <f t="shared" si="377"/>
        <v>0</v>
      </c>
      <c r="BP855" s="120"/>
      <c r="BQ855" s="56">
        <f t="shared" si="378"/>
        <v>0</v>
      </c>
      <c r="BR855" s="52">
        <f t="shared" si="379"/>
        <v>0</v>
      </c>
      <c r="BS855" s="52">
        <f t="shared" si="380"/>
        <v>0</v>
      </c>
      <c r="BT855" s="32">
        <f>IF(OR(LOOKUP(V855,Sheet2!A$3:A$25,Sheet2!B$3:B$25)=1,G855=0),0,AW855-AO855*0.2*G855)</f>
        <v>0</v>
      </c>
      <c r="BU855" s="52">
        <f t="shared" si="381"/>
        <v>0</v>
      </c>
      <c r="BV855" s="52">
        <f t="shared" si="382"/>
        <v>0</v>
      </c>
      <c r="BW855" s="32">
        <f t="shared" si="383"/>
        <v>0</v>
      </c>
    </row>
    <row r="856" spans="4:75">
      <c r="D856" s="103">
        <f t="shared" si="363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65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66"/>
        <v>0</v>
      </c>
      <c r="T856" s="118">
        <v>0</v>
      </c>
      <c r="V856" s="141">
        <f t="shared" si="364"/>
        <v>0</v>
      </c>
      <c r="W856" s="142">
        <f t="shared" si="367"/>
        <v>0</v>
      </c>
      <c r="X856" s="142">
        <f t="shared" si="386"/>
        <v>0</v>
      </c>
      <c r="Y856" s="142">
        <f t="shared" si="387"/>
        <v>0</v>
      </c>
      <c r="Z856" s="142">
        <f>Y856+LOOKUP(V856,Sheet2!A$3:A$24,Sheet2!J$3:J$24)</f>
        <v>0</v>
      </c>
      <c r="AA856" s="142">
        <f t="shared" si="368"/>
        <v>0</v>
      </c>
      <c r="AB856" s="142">
        <f t="shared" si="388"/>
        <v>0</v>
      </c>
      <c r="AC856" s="142">
        <f t="shared" si="389"/>
        <v>0</v>
      </c>
      <c r="AD856" s="142">
        <f>AC856+LOOKUP(V856,Sheet2!A$3:A$24,Sheet2!J$3:J$24)</f>
        <v>0</v>
      </c>
      <c r="AE856" s="142">
        <f t="shared" si="369"/>
        <v>0</v>
      </c>
      <c r="AF856" s="142">
        <f t="shared" si="370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84"/>
        <v>0</v>
      </c>
      <c r="AK856" s="141">
        <f t="shared" si="385"/>
        <v>0</v>
      </c>
      <c r="AL856" s="142">
        <f t="shared" si="371"/>
        <v>0</v>
      </c>
      <c r="AM856" s="142">
        <f t="shared" si="372"/>
        <v>0</v>
      </c>
      <c r="AN856" s="142">
        <f t="shared" si="373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74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75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76"/>
        <v>0</v>
      </c>
      <c r="BO856" s="128">
        <f t="shared" si="377"/>
        <v>0</v>
      </c>
      <c r="BP856" s="120"/>
      <c r="BQ856" s="56">
        <f t="shared" si="378"/>
        <v>0</v>
      </c>
      <c r="BR856" s="52">
        <f t="shared" si="379"/>
        <v>0</v>
      </c>
      <c r="BS856" s="52">
        <f t="shared" si="380"/>
        <v>0</v>
      </c>
      <c r="BT856" s="32">
        <f>IF(OR(LOOKUP(V856,Sheet2!A$3:A$25,Sheet2!B$3:B$25)=1,G856=0),0,AW856-AO856*0.2*G856)</f>
        <v>0</v>
      </c>
      <c r="BU856" s="52">
        <f t="shared" si="381"/>
        <v>0</v>
      </c>
      <c r="BV856" s="52">
        <f t="shared" si="382"/>
        <v>0</v>
      </c>
      <c r="BW856" s="32">
        <f t="shared" si="383"/>
        <v>0</v>
      </c>
    </row>
    <row r="857" spans="4:75">
      <c r="D857" s="103">
        <f t="shared" si="363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65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66"/>
        <v>0</v>
      </c>
      <c r="T857" s="118">
        <v>0</v>
      </c>
      <c r="V857" s="141">
        <f t="shared" si="364"/>
        <v>0</v>
      </c>
      <c r="W857" s="142">
        <f t="shared" si="367"/>
        <v>0</v>
      </c>
      <c r="X857" s="142">
        <f t="shared" si="386"/>
        <v>0</v>
      </c>
      <c r="Y857" s="142">
        <f t="shared" si="387"/>
        <v>0</v>
      </c>
      <c r="Z857" s="142">
        <f>Y857+LOOKUP(V857,Sheet2!A$3:A$24,Sheet2!J$3:J$24)</f>
        <v>0</v>
      </c>
      <c r="AA857" s="142">
        <f t="shared" si="368"/>
        <v>0</v>
      </c>
      <c r="AB857" s="142">
        <f t="shared" si="388"/>
        <v>0</v>
      </c>
      <c r="AC857" s="142">
        <f t="shared" si="389"/>
        <v>0</v>
      </c>
      <c r="AD857" s="142">
        <f>AC857+LOOKUP(V857,Sheet2!A$3:A$24,Sheet2!J$3:J$24)</f>
        <v>0</v>
      </c>
      <c r="AE857" s="142">
        <f t="shared" si="369"/>
        <v>0</v>
      </c>
      <c r="AF857" s="142">
        <f t="shared" si="370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84"/>
        <v>0</v>
      </c>
      <c r="AK857" s="141">
        <f t="shared" si="385"/>
        <v>0</v>
      </c>
      <c r="AL857" s="142">
        <f t="shared" si="371"/>
        <v>0</v>
      </c>
      <c r="AM857" s="142">
        <f t="shared" si="372"/>
        <v>0</v>
      </c>
      <c r="AN857" s="142">
        <f t="shared" si="373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74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75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76"/>
        <v>0</v>
      </c>
      <c r="BO857" s="128">
        <f t="shared" si="377"/>
        <v>0</v>
      </c>
      <c r="BP857" s="120"/>
      <c r="BQ857" s="56">
        <f t="shared" si="378"/>
        <v>0</v>
      </c>
      <c r="BR857" s="52">
        <f t="shared" si="379"/>
        <v>0</v>
      </c>
      <c r="BS857" s="52">
        <f t="shared" si="380"/>
        <v>0</v>
      </c>
      <c r="BT857" s="32">
        <f>IF(OR(LOOKUP(V857,Sheet2!A$3:A$25,Sheet2!B$3:B$25)=1,G857=0),0,AW857-AO857*0.2*G857)</f>
        <v>0</v>
      </c>
      <c r="BU857" s="52">
        <f t="shared" si="381"/>
        <v>0</v>
      </c>
      <c r="BV857" s="52">
        <f t="shared" si="382"/>
        <v>0</v>
      </c>
      <c r="BW857" s="32">
        <f t="shared" si="383"/>
        <v>0</v>
      </c>
    </row>
    <row r="858" spans="4:75">
      <c r="D858" s="103">
        <f t="shared" si="363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65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66"/>
        <v>0</v>
      </c>
      <c r="T858" s="118">
        <v>0</v>
      </c>
      <c r="V858" s="141">
        <f t="shared" si="364"/>
        <v>0</v>
      </c>
      <c r="W858" s="142">
        <f t="shared" si="367"/>
        <v>0</v>
      </c>
      <c r="X858" s="142">
        <f t="shared" si="386"/>
        <v>0</v>
      </c>
      <c r="Y858" s="142">
        <f t="shared" si="387"/>
        <v>0</v>
      </c>
      <c r="Z858" s="142">
        <f>Y858+LOOKUP(V858,Sheet2!A$3:A$24,Sheet2!J$3:J$24)</f>
        <v>0</v>
      </c>
      <c r="AA858" s="142">
        <f t="shared" si="368"/>
        <v>0</v>
      </c>
      <c r="AB858" s="142">
        <f t="shared" si="388"/>
        <v>0</v>
      </c>
      <c r="AC858" s="142">
        <f t="shared" si="389"/>
        <v>0</v>
      </c>
      <c r="AD858" s="142">
        <f>AC858+LOOKUP(V858,Sheet2!A$3:A$24,Sheet2!J$3:J$24)</f>
        <v>0</v>
      </c>
      <c r="AE858" s="142">
        <f t="shared" si="369"/>
        <v>0</v>
      </c>
      <c r="AF858" s="142">
        <f t="shared" si="370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84"/>
        <v>0</v>
      </c>
      <c r="AK858" s="141">
        <f t="shared" si="385"/>
        <v>0</v>
      </c>
      <c r="AL858" s="142">
        <f t="shared" si="371"/>
        <v>0</v>
      </c>
      <c r="AM858" s="142">
        <f t="shared" si="372"/>
        <v>0</v>
      </c>
      <c r="AN858" s="142">
        <f t="shared" si="373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74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75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76"/>
        <v>0</v>
      </c>
      <c r="BO858" s="128">
        <f t="shared" si="377"/>
        <v>0</v>
      </c>
      <c r="BP858" s="120"/>
      <c r="BQ858" s="56">
        <f t="shared" si="378"/>
        <v>0</v>
      </c>
      <c r="BR858" s="52">
        <f t="shared" si="379"/>
        <v>0</v>
      </c>
      <c r="BS858" s="52">
        <f t="shared" si="380"/>
        <v>0</v>
      </c>
      <c r="BT858" s="32">
        <f>IF(OR(LOOKUP(V858,Sheet2!A$3:A$25,Sheet2!B$3:B$25)=1,G858=0),0,AW858-AO858*0.2*G858)</f>
        <v>0</v>
      </c>
      <c r="BU858" s="52">
        <f t="shared" si="381"/>
        <v>0</v>
      </c>
      <c r="BV858" s="52">
        <f t="shared" si="382"/>
        <v>0</v>
      </c>
      <c r="BW858" s="32">
        <f t="shared" si="383"/>
        <v>0</v>
      </c>
    </row>
    <row r="859" spans="4:75">
      <c r="D859" s="103">
        <f t="shared" si="363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65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66"/>
        <v>0</v>
      </c>
      <c r="T859" s="118">
        <v>0</v>
      </c>
      <c r="V859" s="141">
        <f t="shared" si="364"/>
        <v>0</v>
      </c>
      <c r="W859" s="142">
        <f t="shared" si="367"/>
        <v>0</v>
      </c>
      <c r="X859" s="142">
        <f t="shared" si="386"/>
        <v>0</v>
      </c>
      <c r="Y859" s="142">
        <f t="shared" si="387"/>
        <v>0</v>
      </c>
      <c r="Z859" s="142">
        <f>Y859+LOOKUP(V859,Sheet2!A$3:A$24,Sheet2!J$3:J$24)</f>
        <v>0</v>
      </c>
      <c r="AA859" s="142">
        <f t="shared" si="368"/>
        <v>0</v>
      </c>
      <c r="AB859" s="142">
        <f t="shared" si="388"/>
        <v>0</v>
      </c>
      <c r="AC859" s="142">
        <f t="shared" si="389"/>
        <v>0</v>
      </c>
      <c r="AD859" s="142">
        <f>AC859+LOOKUP(V859,Sheet2!A$3:A$24,Sheet2!J$3:J$24)</f>
        <v>0</v>
      </c>
      <c r="AE859" s="142">
        <f t="shared" si="369"/>
        <v>0</v>
      </c>
      <c r="AF859" s="142">
        <f t="shared" si="370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84"/>
        <v>0</v>
      </c>
      <c r="AK859" s="141">
        <f t="shared" si="385"/>
        <v>0</v>
      </c>
      <c r="AL859" s="142">
        <f t="shared" si="371"/>
        <v>0</v>
      </c>
      <c r="AM859" s="142">
        <f t="shared" si="372"/>
        <v>0</v>
      </c>
      <c r="AN859" s="142">
        <f t="shared" si="373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74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75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76"/>
        <v>0</v>
      </c>
      <c r="BO859" s="128">
        <f t="shared" si="377"/>
        <v>0</v>
      </c>
      <c r="BP859" s="120"/>
      <c r="BQ859" s="56">
        <f t="shared" si="378"/>
        <v>0</v>
      </c>
      <c r="BR859" s="52">
        <f t="shared" si="379"/>
        <v>0</v>
      </c>
      <c r="BS859" s="52">
        <f t="shared" si="380"/>
        <v>0</v>
      </c>
      <c r="BT859" s="32">
        <f>IF(OR(LOOKUP(V859,Sheet2!A$3:A$25,Sheet2!B$3:B$25)=1,G859=0),0,AW859-AO859*0.2*G859)</f>
        <v>0</v>
      </c>
      <c r="BU859" s="52">
        <f t="shared" si="381"/>
        <v>0</v>
      </c>
      <c r="BV859" s="52">
        <f t="shared" si="382"/>
        <v>0</v>
      </c>
      <c r="BW859" s="32">
        <f t="shared" si="383"/>
        <v>0</v>
      </c>
    </row>
    <row r="860" spans="4:75">
      <c r="D860" s="103">
        <f t="shared" si="363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65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66"/>
        <v>0</v>
      </c>
      <c r="T860" s="118">
        <v>0</v>
      </c>
      <c r="V860" s="141">
        <f t="shared" si="364"/>
        <v>0</v>
      </c>
      <c r="W860" s="142">
        <f t="shared" si="367"/>
        <v>0</v>
      </c>
      <c r="X860" s="142">
        <f t="shared" si="386"/>
        <v>0</v>
      </c>
      <c r="Y860" s="142">
        <f t="shared" si="387"/>
        <v>0</v>
      </c>
      <c r="Z860" s="142">
        <f>Y860+LOOKUP(V860,Sheet2!A$3:A$24,Sheet2!J$3:J$24)</f>
        <v>0</v>
      </c>
      <c r="AA860" s="142">
        <f t="shared" si="368"/>
        <v>0</v>
      </c>
      <c r="AB860" s="142">
        <f t="shared" si="388"/>
        <v>0</v>
      </c>
      <c r="AC860" s="142">
        <f t="shared" si="389"/>
        <v>0</v>
      </c>
      <c r="AD860" s="142">
        <f>AC860+LOOKUP(V860,Sheet2!A$3:A$24,Sheet2!J$3:J$24)</f>
        <v>0</v>
      </c>
      <c r="AE860" s="142">
        <f t="shared" si="369"/>
        <v>0</v>
      </c>
      <c r="AF860" s="142">
        <f t="shared" si="370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84"/>
        <v>0</v>
      </c>
      <c r="AK860" s="141">
        <f t="shared" si="385"/>
        <v>0</v>
      </c>
      <c r="AL860" s="142">
        <f t="shared" si="371"/>
        <v>0</v>
      </c>
      <c r="AM860" s="142">
        <f t="shared" si="372"/>
        <v>0</v>
      </c>
      <c r="AN860" s="142">
        <f t="shared" si="373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74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75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76"/>
        <v>0</v>
      </c>
      <c r="BO860" s="128">
        <f t="shared" si="377"/>
        <v>0</v>
      </c>
      <c r="BP860" s="120"/>
      <c r="BQ860" s="56">
        <f t="shared" si="378"/>
        <v>0</v>
      </c>
      <c r="BR860" s="52">
        <f t="shared" si="379"/>
        <v>0</v>
      </c>
      <c r="BS860" s="52">
        <f t="shared" si="380"/>
        <v>0</v>
      </c>
      <c r="BT860" s="32">
        <f>IF(OR(LOOKUP(V860,Sheet2!A$3:A$25,Sheet2!B$3:B$25)=1,G860=0),0,AW860-AO860*0.2*G860)</f>
        <v>0</v>
      </c>
      <c r="BU860" s="52">
        <f t="shared" si="381"/>
        <v>0</v>
      </c>
      <c r="BV860" s="52">
        <f t="shared" si="382"/>
        <v>0</v>
      </c>
      <c r="BW860" s="32">
        <f t="shared" si="383"/>
        <v>0</v>
      </c>
    </row>
    <row r="861" spans="4:75">
      <c r="D861" s="103">
        <f t="shared" si="363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65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66"/>
        <v>0</v>
      </c>
      <c r="T861" s="118">
        <v>0</v>
      </c>
      <c r="V861" s="141">
        <f t="shared" si="364"/>
        <v>0</v>
      </c>
      <c r="W861" s="142">
        <f t="shared" si="367"/>
        <v>0</v>
      </c>
      <c r="X861" s="142">
        <f t="shared" si="386"/>
        <v>0</v>
      </c>
      <c r="Y861" s="142">
        <f t="shared" si="387"/>
        <v>0</v>
      </c>
      <c r="Z861" s="142">
        <f>Y861+LOOKUP(V861,Sheet2!A$3:A$24,Sheet2!J$3:J$24)</f>
        <v>0</v>
      </c>
      <c r="AA861" s="142">
        <f t="shared" si="368"/>
        <v>0</v>
      </c>
      <c r="AB861" s="142">
        <f t="shared" si="388"/>
        <v>0</v>
      </c>
      <c r="AC861" s="142">
        <f t="shared" si="389"/>
        <v>0</v>
      </c>
      <c r="AD861" s="142">
        <f>AC861+LOOKUP(V861,Sheet2!A$3:A$24,Sheet2!J$3:J$24)</f>
        <v>0</v>
      </c>
      <c r="AE861" s="142">
        <f t="shared" si="369"/>
        <v>0</v>
      </c>
      <c r="AF861" s="142">
        <f t="shared" si="370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84"/>
        <v>0</v>
      </c>
      <c r="AK861" s="141">
        <f t="shared" si="385"/>
        <v>0</v>
      </c>
      <c r="AL861" s="142">
        <f t="shared" si="371"/>
        <v>0</v>
      </c>
      <c r="AM861" s="142">
        <f t="shared" si="372"/>
        <v>0</v>
      </c>
      <c r="AN861" s="142">
        <f t="shared" si="373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74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75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76"/>
        <v>0</v>
      </c>
      <c r="BO861" s="128">
        <f t="shared" si="377"/>
        <v>0</v>
      </c>
      <c r="BP861" s="120"/>
      <c r="BQ861" s="56">
        <f t="shared" si="378"/>
        <v>0</v>
      </c>
      <c r="BR861" s="52">
        <f t="shared" si="379"/>
        <v>0</v>
      </c>
      <c r="BS861" s="52">
        <f t="shared" si="380"/>
        <v>0</v>
      </c>
      <c r="BT861" s="32">
        <f>IF(OR(LOOKUP(V861,Sheet2!A$3:A$25,Sheet2!B$3:B$25)=1,G861=0),0,AW861-AO861*0.2*G861)</f>
        <v>0</v>
      </c>
      <c r="BU861" s="52">
        <f t="shared" si="381"/>
        <v>0</v>
      </c>
      <c r="BV861" s="52">
        <f t="shared" si="382"/>
        <v>0</v>
      </c>
      <c r="BW861" s="32">
        <f t="shared" si="383"/>
        <v>0</v>
      </c>
    </row>
    <row r="862" spans="4:75">
      <c r="D862" s="103">
        <f t="shared" si="363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65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66"/>
        <v>0</v>
      </c>
      <c r="T862" s="118">
        <v>0</v>
      </c>
      <c r="V862" s="141">
        <f t="shared" si="364"/>
        <v>0</v>
      </c>
      <c r="W862" s="142">
        <f t="shared" si="367"/>
        <v>0</v>
      </c>
      <c r="X862" s="142">
        <f t="shared" si="386"/>
        <v>0</v>
      </c>
      <c r="Y862" s="142">
        <f t="shared" si="387"/>
        <v>0</v>
      </c>
      <c r="Z862" s="142">
        <f>Y862+LOOKUP(V862,Sheet2!A$3:A$24,Sheet2!J$3:J$24)</f>
        <v>0</v>
      </c>
      <c r="AA862" s="142">
        <f t="shared" si="368"/>
        <v>0</v>
      </c>
      <c r="AB862" s="142">
        <f t="shared" si="388"/>
        <v>0</v>
      </c>
      <c r="AC862" s="142">
        <f t="shared" si="389"/>
        <v>0</v>
      </c>
      <c r="AD862" s="142">
        <f>AC862+LOOKUP(V862,Sheet2!A$3:A$24,Sheet2!J$3:J$24)</f>
        <v>0</v>
      </c>
      <c r="AE862" s="142">
        <f t="shared" si="369"/>
        <v>0</v>
      </c>
      <c r="AF862" s="142">
        <f t="shared" si="370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84"/>
        <v>0</v>
      </c>
      <c r="AK862" s="141">
        <f t="shared" si="385"/>
        <v>0</v>
      </c>
      <c r="AL862" s="142">
        <f t="shared" si="371"/>
        <v>0</v>
      </c>
      <c r="AM862" s="142">
        <f t="shared" si="372"/>
        <v>0</v>
      </c>
      <c r="AN862" s="142">
        <f t="shared" si="373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74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75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76"/>
        <v>0</v>
      </c>
      <c r="BO862" s="128">
        <f t="shared" si="377"/>
        <v>0</v>
      </c>
      <c r="BP862" s="120"/>
      <c r="BQ862" s="56">
        <f t="shared" si="378"/>
        <v>0</v>
      </c>
      <c r="BR862" s="52">
        <f t="shared" si="379"/>
        <v>0</v>
      </c>
      <c r="BS862" s="52">
        <f t="shared" si="380"/>
        <v>0</v>
      </c>
      <c r="BT862" s="32">
        <f>IF(OR(LOOKUP(V862,Sheet2!A$3:A$25,Sheet2!B$3:B$25)=1,G862=0),0,AW862-AO862*0.2*G862)</f>
        <v>0</v>
      </c>
      <c r="BU862" s="52">
        <f t="shared" si="381"/>
        <v>0</v>
      </c>
      <c r="BV862" s="52">
        <f t="shared" si="382"/>
        <v>0</v>
      </c>
      <c r="BW862" s="32">
        <f t="shared" si="383"/>
        <v>0</v>
      </c>
    </row>
    <row r="863" spans="4:75">
      <c r="D863" s="103">
        <f t="shared" si="363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65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66"/>
        <v>0</v>
      </c>
      <c r="T863" s="118">
        <v>0</v>
      </c>
      <c r="V863" s="141">
        <f t="shared" si="364"/>
        <v>0</v>
      </c>
      <c r="W863" s="142">
        <f t="shared" si="367"/>
        <v>0</v>
      </c>
      <c r="X863" s="142">
        <f t="shared" si="386"/>
        <v>0</v>
      </c>
      <c r="Y863" s="142">
        <f t="shared" si="387"/>
        <v>0</v>
      </c>
      <c r="Z863" s="142">
        <f>Y863+LOOKUP(V863,Sheet2!A$3:A$24,Sheet2!J$3:J$24)</f>
        <v>0</v>
      </c>
      <c r="AA863" s="142">
        <f t="shared" si="368"/>
        <v>0</v>
      </c>
      <c r="AB863" s="142">
        <f t="shared" si="388"/>
        <v>0</v>
      </c>
      <c r="AC863" s="142">
        <f t="shared" si="389"/>
        <v>0</v>
      </c>
      <c r="AD863" s="142">
        <f>AC863+LOOKUP(V863,Sheet2!A$3:A$24,Sheet2!J$3:J$24)</f>
        <v>0</v>
      </c>
      <c r="AE863" s="142">
        <f t="shared" si="369"/>
        <v>0</v>
      </c>
      <c r="AF863" s="142">
        <f t="shared" si="370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84"/>
        <v>0</v>
      </c>
      <c r="AK863" s="141">
        <f t="shared" si="385"/>
        <v>0</v>
      </c>
      <c r="AL863" s="142">
        <f t="shared" si="371"/>
        <v>0</v>
      </c>
      <c r="AM863" s="142">
        <f t="shared" si="372"/>
        <v>0</v>
      </c>
      <c r="AN863" s="142">
        <f t="shared" si="373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74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75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76"/>
        <v>0</v>
      </c>
      <c r="BO863" s="128">
        <f t="shared" si="377"/>
        <v>0</v>
      </c>
      <c r="BP863" s="120"/>
      <c r="BQ863" s="56">
        <f t="shared" si="378"/>
        <v>0</v>
      </c>
      <c r="BR863" s="52">
        <f t="shared" si="379"/>
        <v>0</v>
      </c>
      <c r="BS863" s="52">
        <f t="shared" si="380"/>
        <v>0</v>
      </c>
      <c r="BT863" s="32">
        <f>IF(OR(LOOKUP(V863,Sheet2!A$3:A$25,Sheet2!B$3:B$25)=1,G863=0),0,AW863-AO863*0.2*G863)</f>
        <v>0</v>
      </c>
      <c r="BU863" s="52">
        <f t="shared" si="381"/>
        <v>0</v>
      </c>
      <c r="BV863" s="52">
        <f t="shared" si="382"/>
        <v>0</v>
      </c>
      <c r="BW863" s="32">
        <f t="shared" si="383"/>
        <v>0</v>
      </c>
    </row>
    <row r="864" spans="4:75">
      <c r="D864" s="103">
        <f t="shared" si="363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65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66"/>
        <v>0</v>
      </c>
      <c r="T864" s="118">
        <v>0</v>
      </c>
      <c r="V864" s="141">
        <f t="shared" si="364"/>
        <v>0</v>
      </c>
      <c r="W864" s="142">
        <f t="shared" si="367"/>
        <v>0</v>
      </c>
      <c r="X864" s="142">
        <f t="shared" si="386"/>
        <v>0</v>
      </c>
      <c r="Y864" s="142">
        <f t="shared" si="387"/>
        <v>0</v>
      </c>
      <c r="Z864" s="142">
        <f>Y864+LOOKUP(V864,Sheet2!A$3:A$24,Sheet2!J$3:J$24)</f>
        <v>0</v>
      </c>
      <c r="AA864" s="142">
        <f t="shared" si="368"/>
        <v>0</v>
      </c>
      <c r="AB864" s="142">
        <f t="shared" si="388"/>
        <v>0</v>
      </c>
      <c r="AC864" s="142">
        <f t="shared" si="389"/>
        <v>0</v>
      </c>
      <c r="AD864" s="142">
        <f>AC864+LOOKUP(V864,Sheet2!A$3:A$24,Sheet2!J$3:J$24)</f>
        <v>0</v>
      </c>
      <c r="AE864" s="142">
        <f t="shared" si="369"/>
        <v>0</v>
      </c>
      <c r="AF864" s="142">
        <f t="shared" si="370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84"/>
        <v>0</v>
      </c>
      <c r="AK864" s="141">
        <f t="shared" si="385"/>
        <v>0</v>
      </c>
      <c r="AL864" s="142">
        <f t="shared" si="371"/>
        <v>0</v>
      </c>
      <c r="AM864" s="142">
        <f t="shared" si="372"/>
        <v>0</v>
      </c>
      <c r="AN864" s="142">
        <f t="shared" si="373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74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75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76"/>
        <v>0</v>
      </c>
      <c r="BO864" s="128">
        <f t="shared" si="377"/>
        <v>0</v>
      </c>
      <c r="BP864" s="120"/>
      <c r="BQ864" s="56">
        <f t="shared" si="378"/>
        <v>0</v>
      </c>
      <c r="BR864" s="52">
        <f t="shared" si="379"/>
        <v>0</v>
      </c>
      <c r="BS864" s="52">
        <f t="shared" si="380"/>
        <v>0</v>
      </c>
      <c r="BT864" s="32">
        <f>IF(OR(LOOKUP(V864,Sheet2!A$3:A$25,Sheet2!B$3:B$25)=1,G864=0),0,AW864-AO864*0.2*G864)</f>
        <v>0</v>
      </c>
      <c r="BU864" s="52">
        <f t="shared" si="381"/>
        <v>0</v>
      </c>
      <c r="BV864" s="52">
        <f t="shared" si="382"/>
        <v>0</v>
      </c>
      <c r="BW864" s="32">
        <f t="shared" si="383"/>
        <v>0</v>
      </c>
    </row>
    <row r="865" spans="4:75">
      <c r="D865" s="103">
        <f t="shared" si="363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65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66"/>
        <v>0</v>
      </c>
      <c r="T865" s="118">
        <v>0</v>
      </c>
      <c r="V865" s="141">
        <f t="shared" si="364"/>
        <v>0</v>
      </c>
      <c r="W865" s="142">
        <f t="shared" si="367"/>
        <v>0</v>
      </c>
      <c r="X865" s="142">
        <f t="shared" si="386"/>
        <v>0</v>
      </c>
      <c r="Y865" s="142">
        <f t="shared" si="387"/>
        <v>0</v>
      </c>
      <c r="Z865" s="142">
        <f>Y865+LOOKUP(V865,Sheet2!A$3:A$24,Sheet2!J$3:J$24)</f>
        <v>0</v>
      </c>
      <c r="AA865" s="142">
        <f t="shared" si="368"/>
        <v>0</v>
      </c>
      <c r="AB865" s="142">
        <f t="shared" si="388"/>
        <v>0</v>
      </c>
      <c r="AC865" s="142">
        <f t="shared" si="389"/>
        <v>0</v>
      </c>
      <c r="AD865" s="142">
        <f>AC865+LOOKUP(V865,Sheet2!A$3:A$24,Sheet2!J$3:J$24)</f>
        <v>0</v>
      </c>
      <c r="AE865" s="142">
        <f t="shared" si="369"/>
        <v>0</v>
      </c>
      <c r="AF865" s="142">
        <f t="shared" si="370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84"/>
        <v>0</v>
      </c>
      <c r="AK865" s="141">
        <f t="shared" si="385"/>
        <v>0</v>
      </c>
      <c r="AL865" s="142">
        <f t="shared" si="371"/>
        <v>0</v>
      </c>
      <c r="AM865" s="142">
        <f t="shared" si="372"/>
        <v>0</v>
      </c>
      <c r="AN865" s="142">
        <f t="shared" si="373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74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75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76"/>
        <v>0</v>
      </c>
      <c r="BO865" s="128">
        <f t="shared" si="377"/>
        <v>0</v>
      </c>
      <c r="BP865" s="120"/>
      <c r="BQ865" s="56">
        <f t="shared" si="378"/>
        <v>0</v>
      </c>
      <c r="BR865" s="52">
        <f t="shared" si="379"/>
        <v>0</v>
      </c>
      <c r="BS865" s="52">
        <f t="shared" si="380"/>
        <v>0</v>
      </c>
      <c r="BT865" s="32">
        <f>IF(OR(LOOKUP(V865,Sheet2!A$3:A$25,Sheet2!B$3:B$25)=1,G865=0),0,AW865-AO865*0.2*G865)</f>
        <v>0</v>
      </c>
      <c r="BU865" s="52">
        <f t="shared" si="381"/>
        <v>0</v>
      </c>
      <c r="BV865" s="52">
        <f t="shared" si="382"/>
        <v>0</v>
      </c>
      <c r="BW865" s="32">
        <f t="shared" si="383"/>
        <v>0</v>
      </c>
    </row>
    <row r="866" spans="4:75">
      <c r="D866" s="103">
        <f t="shared" si="363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65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66"/>
        <v>0</v>
      </c>
      <c r="T866" s="118">
        <v>0</v>
      </c>
      <c r="V866" s="141">
        <f t="shared" si="364"/>
        <v>0</v>
      </c>
      <c r="W866" s="142">
        <f t="shared" si="367"/>
        <v>0</v>
      </c>
      <c r="X866" s="142">
        <f t="shared" si="386"/>
        <v>0</v>
      </c>
      <c r="Y866" s="142">
        <f t="shared" si="387"/>
        <v>0</v>
      </c>
      <c r="Z866" s="142">
        <f>Y866+LOOKUP(V866,Sheet2!A$3:A$24,Sheet2!J$3:J$24)</f>
        <v>0</v>
      </c>
      <c r="AA866" s="142">
        <f t="shared" si="368"/>
        <v>0</v>
      </c>
      <c r="AB866" s="142">
        <f t="shared" si="388"/>
        <v>0</v>
      </c>
      <c r="AC866" s="142">
        <f t="shared" si="389"/>
        <v>0</v>
      </c>
      <c r="AD866" s="142">
        <f>AC866+LOOKUP(V866,Sheet2!A$3:A$24,Sheet2!J$3:J$24)</f>
        <v>0</v>
      </c>
      <c r="AE866" s="142">
        <f t="shared" si="369"/>
        <v>0</v>
      </c>
      <c r="AF866" s="142">
        <f t="shared" si="370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84"/>
        <v>0</v>
      </c>
      <c r="AK866" s="141">
        <f t="shared" si="385"/>
        <v>0</v>
      </c>
      <c r="AL866" s="142">
        <f t="shared" si="371"/>
        <v>0</v>
      </c>
      <c r="AM866" s="142">
        <f t="shared" si="372"/>
        <v>0</v>
      </c>
      <c r="AN866" s="142">
        <f t="shared" si="373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74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75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76"/>
        <v>0</v>
      </c>
      <c r="BO866" s="128">
        <f t="shared" si="377"/>
        <v>0</v>
      </c>
      <c r="BP866" s="120"/>
      <c r="BQ866" s="56">
        <f t="shared" si="378"/>
        <v>0</v>
      </c>
      <c r="BR866" s="52">
        <f t="shared" si="379"/>
        <v>0</v>
      </c>
      <c r="BS866" s="52">
        <f t="shared" si="380"/>
        <v>0</v>
      </c>
      <c r="BT866" s="32">
        <f>IF(OR(LOOKUP(V866,Sheet2!A$3:A$25,Sheet2!B$3:B$25)=1,G866=0),0,AW866-AO866*0.2*G866)</f>
        <v>0</v>
      </c>
      <c r="BU866" s="52">
        <f t="shared" si="381"/>
        <v>0</v>
      </c>
      <c r="BV866" s="52">
        <f t="shared" si="382"/>
        <v>0</v>
      </c>
      <c r="BW866" s="32">
        <f t="shared" si="383"/>
        <v>0</v>
      </c>
    </row>
    <row r="867" spans="4:75">
      <c r="D867" s="103">
        <f t="shared" si="363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65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66"/>
        <v>0</v>
      </c>
      <c r="T867" s="118">
        <v>0</v>
      </c>
      <c r="V867" s="141">
        <f t="shared" si="364"/>
        <v>0</v>
      </c>
      <c r="W867" s="142">
        <f t="shared" si="367"/>
        <v>0</v>
      </c>
      <c r="X867" s="142">
        <f t="shared" si="386"/>
        <v>0</v>
      </c>
      <c r="Y867" s="142">
        <f t="shared" si="387"/>
        <v>0</v>
      </c>
      <c r="Z867" s="142">
        <f>Y867+LOOKUP(V867,Sheet2!A$3:A$24,Sheet2!J$3:J$24)</f>
        <v>0</v>
      </c>
      <c r="AA867" s="142">
        <f t="shared" si="368"/>
        <v>0</v>
      </c>
      <c r="AB867" s="142">
        <f t="shared" si="388"/>
        <v>0</v>
      </c>
      <c r="AC867" s="142">
        <f t="shared" si="389"/>
        <v>0</v>
      </c>
      <c r="AD867" s="142">
        <f>AC867+LOOKUP(V867,Sheet2!A$3:A$24,Sheet2!J$3:J$24)</f>
        <v>0</v>
      </c>
      <c r="AE867" s="142">
        <f t="shared" si="369"/>
        <v>0</v>
      </c>
      <c r="AF867" s="142">
        <f t="shared" si="370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84"/>
        <v>0</v>
      </c>
      <c r="AK867" s="141">
        <f t="shared" si="385"/>
        <v>0</v>
      </c>
      <c r="AL867" s="142">
        <f t="shared" si="371"/>
        <v>0</v>
      </c>
      <c r="AM867" s="142">
        <f t="shared" si="372"/>
        <v>0</v>
      </c>
      <c r="AN867" s="142">
        <f t="shared" si="373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74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75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76"/>
        <v>0</v>
      </c>
      <c r="BO867" s="128">
        <f t="shared" si="377"/>
        <v>0</v>
      </c>
      <c r="BP867" s="120"/>
      <c r="BQ867" s="56">
        <f t="shared" si="378"/>
        <v>0</v>
      </c>
      <c r="BR867" s="52">
        <f t="shared" si="379"/>
        <v>0</v>
      </c>
      <c r="BS867" s="52">
        <f t="shared" si="380"/>
        <v>0</v>
      </c>
      <c r="BT867" s="32">
        <f>IF(OR(LOOKUP(V867,Sheet2!A$3:A$25,Sheet2!B$3:B$25)=1,G867=0),0,AW867-AO867*0.2*G867)</f>
        <v>0</v>
      </c>
      <c r="BU867" s="52">
        <f t="shared" si="381"/>
        <v>0</v>
      </c>
      <c r="BV867" s="52">
        <f t="shared" si="382"/>
        <v>0</v>
      </c>
      <c r="BW867" s="32">
        <f t="shared" si="383"/>
        <v>0</v>
      </c>
    </row>
    <row r="868" spans="4:75">
      <c r="D868" s="103">
        <f t="shared" ref="D868:D905" si="390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65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66"/>
        <v>0</v>
      </c>
      <c r="T868" s="118">
        <v>0</v>
      </c>
      <c r="V868" s="141">
        <f t="shared" si="364"/>
        <v>0</v>
      </c>
      <c r="W868" s="142">
        <f t="shared" si="367"/>
        <v>0</v>
      </c>
      <c r="X868" s="142">
        <f t="shared" si="386"/>
        <v>0</v>
      </c>
      <c r="Y868" s="142">
        <f t="shared" si="387"/>
        <v>0</v>
      </c>
      <c r="Z868" s="142">
        <f>Y868+LOOKUP(V868,Sheet2!A$3:A$24,Sheet2!J$3:J$24)</f>
        <v>0</v>
      </c>
      <c r="AA868" s="142">
        <f t="shared" si="368"/>
        <v>0</v>
      </c>
      <c r="AB868" s="142">
        <f t="shared" si="388"/>
        <v>0</v>
      </c>
      <c r="AC868" s="142">
        <f t="shared" si="389"/>
        <v>0</v>
      </c>
      <c r="AD868" s="142">
        <f>AC868+LOOKUP(V868,Sheet2!A$3:A$24,Sheet2!J$3:J$24)</f>
        <v>0</v>
      </c>
      <c r="AE868" s="142">
        <f t="shared" si="369"/>
        <v>0</v>
      </c>
      <c r="AF868" s="142">
        <f t="shared" si="370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84"/>
        <v>0</v>
      </c>
      <c r="AK868" s="141">
        <f t="shared" si="385"/>
        <v>0</v>
      </c>
      <c r="AL868" s="142">
        <f t="shared" si="371"/>
        <v>0</v>
      </c>
      <c r="AM868" s="142">
        <f t="shared" si="372"/>
        <v>0</v>
      </c>
      <c r="AN868" s="142">
        <f t="shared" si="373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74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75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76"/>
        <v>0</v>
      </c>
      <c r="BO868" s="128">
        <f t="shared" si="377"/>
        <v>0</v>
      </c>
      <c r="BP868" s="120"/>
      <c r="BQ868" s="56">
        <f t="shared" si="378"/>
        <v>0</v>
      </c>
      <c r="BR868" s="52">
        <f t="shared" si="379"/>
        <v>0</v>
      </c>
      <c r="BS868" s="52">
        <f t="shared" si="380"/>
        <v>0</v>
      </c>
      <c r="BT868" s="32">
        <f>IF(OR(LOOKUP(V868,Sheet2!A$3:A$25,Sheet2!B$3:B$25)=1,G868=0),0,AW868-AO868*0.2*G868)</f>
        <v>0</v>
      </c>
      <c r="BU868" s="52">
        <f t="shared" si="381"/>
        <v>0</v>
      </c>
      <c r="BV868" s="52">
        <f t="shared" si="382"/>
        <v>0</v>
      </c>
      <c r="BW868" s="32">
        <f t="shared" si="383"/>
        <v>0</v>
      </c>
    </row>
    <row r="869" spans="4:75">
      <c r="D869" s="103">
        <f t="shared" si="390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65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66"/>
        <v>0</v>
      </c>
      <c r="T869" s="118">
        <v>0</v>
      </c>
      <c r="V869" s="141">
        <f t="shared" si="364"/>
        <v>0</v>
      </c>
      <c r="W869" s="142">
        <f t="shared" si="367"/>
        <v>0</v>
      </c>
      <c r="X869" s="142">
        <f t="shared" si="386"/>
        <v>0</v>
      </c>
      <c r="Y869" s="142">
        <f t="shared" si="387"/>
        <v>0</v>
      </c>
      <c r="Z869" s="142">
        <f>Y869+LOOKUP(V869,Sheet2!A$3:A$24,Sheet2!J$3:J$24)</f>
        <v>0</v>
      </c>
      <c r="AA869" s="142">
        <f t="shared" si="368"/>
        <v>0</v>
      </c>
      <c r="AB869" s="142">
        <f t="shared" si="388"/>
        <v>0</v>
      </c>
      <c r="AC869" s="142">
        <f t="shared" si="389"/>
        <v>0</v>
      </c>
      <c r="AD869" s="142">
        <f>AC869+LOOKUP(V869,Sheet2!A$3:A$24,Sheet2!J$3:J$24)</f>
        <v>0</v>
      </c>
      <c r="AE869" s="142">
        <f t="shared" si="369"/>
        <v>0</v>
      </c>
      <c r="AF869" s="142">
        <f t="shared" si="370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84"/>
        <v>0</v>
      </c>
      <c r="AK869" s="141">
        <f t="shared" si="385"/>
        <v>0</v>
      </c>
      <c r="AL869" s="142">
        <f t="shared" si="371"/>
        <v>0</v>
      </c>
      <c r="AM869" s="142">
        <f t="shared" si="372"/>
        <v>0</v>
      </c>
      <c r="AN869" s="142">
        <f t="shared" si="373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74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75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76"/>
        <v>0</v>
      </c>
      <c r="BO869" s="128">
        <f t="shared" si="377"/>
        <v>0</v>
      </c>
      <c r="BP869" s="120"/>
      <c r="BQ869" s="56">
        <f t="shared" si="378"/>
        <v>0</v>
      </c>
      <c r="BR869" s="52">
        <f t="shared" si="379"/>
        <v>0</v>
      </c>
      <c r="BS869" s="52">
        <f t="shared" si="380"/>
        <v>0</v>
      </c>
      <c r="BT869" s="32">
        <f>IF(OR(LOOKUP(V869,Sheet2!A$3:A$25,Sheet2!B$3:B$25)=1,G869=0),0,AW869-AO869*0.2*G869)</f>
        <v>0</v>
      </c>
      <c r="BU869" s="52">
        <f t="shared" si="381"/>
        <v>0</v>
      </c>
      <c r="BV869" s="52">
        <f t="shared" si="382"/>
        <v>0</v>
      </c>
      <c r="BW869" s="32">
        <f t="shared" si="383"/>
        <v>0</v>
      </c>
    </row>
    <row r="870" spans="4:75">
      <c r="D870" s="103">
        <f t="shared" si="390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65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66"/>
        <v>0</v>
      </c>
      <c r="T870" s="118">
        <v>0</v>
      </c>
      <c r="V870" s="141">
        <f t="shared" si="364"/>
        <v>0</v>
      </c>
      <c r="W870" s="142">
        <f t="shared" si="367"/>
        <v>0</v>
      </c>
      <c r="X870" s="142">
        <f t="shared" si="386"/>
        <v>0</v>
      </c>
      <c r="Y870" s="142">
        <f t="shared" si="387"/>
        <v>0</v>
      </c>
      <c r="Z870" s="142">
        <f>Y870+LOOKUP(V870,Sheet2!A$3:A$24,Sheet2!J$3:J$24)</f>
        <v>0</v>
      </c>
      <c r="AA870" s="142">
        <f t="shared" si="368"/>
        <v>0</v>
      </c>
      <c r="AB870" s="142">
        <f t="shared" si="388"/>
        <v>0</v>
      </c>
      <c r="AC870" s="142">
        <f t="shared" si="389"/>
        <v>0</v>
      </c>
      <c r="AD870" s="142">
        <f>AC870+LOOKUP(V870,Sheet2!A$3:A$24,Sheet2!J$3:J$24)</f>
        <v>0</v>
      </c>
      <c r="AE870" s="142">
        <f t="shared" si="369"/>
        <v>0</v>
      </c>
      <c r="AF870" s="142">
        <f t="shared" si="370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84"/>
        <v>0</v>
      </c>
      <c r="AK870" s="141">
        <f t="shared" si="385"/>
        <v>0</v>
      </c>
      <c r="AL870" s="142">
        <f t="shared" si="371"/>
        <v>0</v>
      </c>
      <c r="AM870" s="142">
        <f t="shared" si="372"/>
        <v>0</v>
      </c>
      <c r="AN870" s="142">
        <f t="shared" si="373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74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75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76"/>
        <v>0</v>
      </c>
      <c r="BO870" s="128">
        <f t="shared" si="377"/>
        <v>0</v>
      </c>
      <c r="BP870" s="120"/>
      <c r="BQ870" s="56">
        <f t="shared" si="378"/>
        <v>0</v>
      </c>
      <c r="BR870" s="52">
        <f t="shared" si="379"/>
        <v>0</v>
      </c>
      <c r="BS870" s="52">
        <f t="shared" si="380"/>
        <v>0</v>
      </c>
      <c r="BT870" s="32">
        <f>IF(OR(LOOKUP(V870,Sheet2!A$3:A$25,Sheet2!B$3:B$25)=1,G870=0),0,AW870-AO870*0.2*G870)</f>
        <v>0</v>
      </c>
      <c r="BU870" s="52">
        <f t="shared" si="381"/>
        <v>0</v>
      </c>
      <c r="BV870" s="52">
        <f t="shared" si="382"/>
        <v>0</v>
      </c>
      <c r="BW870" s="32">
        <f t="shared" si="383"/>
        <v>0</v>
      </c>
    </row>
    <row r="871" spans="4:75">
      <c r="D871" s="103">
        <f t="shared" si="390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65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66"/>
        <v>0</v>
      </c>
      <c r="T871" s="118">
        <v>0</v>
      </c>
      <c r="V871" s="141">
        <f t="shared" si="364"/>
        <v>0</v>
      </c>
      <c r="W871" s="142">
        <f t="shared" si="367"/>
        <v>0</v>
      </c>
      <c r="X871" s="142">
        <f t="shared" si="386"/>
        <v>0</v>
      </c>
      <c r="Y871" s="142">
        <f t="shared" si="387"/>
        <v>0</v>
      </c>
      <c r="Z871" s="142">
        <f>Y871+LOOKUP(V871,Sheet2!A$3:A$24,Sheet2!J$3:J$24)</f>
        <v>0</v>
      </c>
      <c r="AA871" s="142">
        <f t="shared" si="368"/>
        <v>0</v>
      </c>
      <c r="AB871" s="142">
        <f t="shared" si="388"/>
        <v>0</v>
      </c>
      <c r="AC871" s="142">
        <f t="shared" si="389"/>
        <v>0</v>
      </c>
      <c r="AD871" s="142">
        <f>AC871+LOOKUP(V871,Sheet2!A$3:A$24,Sheet2!J$3:J$24)</f>
        <v>0</v>
      </c>
      <c r="AE871" s="142">
        <f t="shared" si="369"/>
        <v>0</v>
      </c>
      <c r="AF871" s="142">
        <f t="shared" si="370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84"/>
        <v>0</v>
      </c>
      <c r="AK871" s="141">
        <f t="shared" si="385"/>
        <v>0</v>
      </c>
      <c r="AL871" s="142">
        <f t="shared" si="371"/>
        <v>0</v>
      </c>
      <c r="AM871" s="142">
        <f t="shared" si="372"/>
        <v>0</v>
      </c>
      <c r="AN871" s="142">
        <f t="shared" si="373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74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75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76"/>
        <v>0</v>
      </c>
      <c r="BO871" s="128">
        <f t="shared" si="377"/>
        <v>0</v>
      </c>
      <c r="BP871" s="120"/>
      <c r="BQ871" s="56">
        <f t="shared" si="378"/>
        <v>0</v>
      </c>
      <c r="BR871" s="52">
        <f t="shared" si="379"/>
        <v>0</v>
      </c>
      <c r="BS871" s="52">
        <f t="shared" si="380"/>
        <v>0</v>
      </c>
      <c r="BT871" s="32">
        <f>IF(OR(LOOKUP(V871,Sheet2!A$3:A$25,Sheet2!B$3:B$25)=1,G871=0),0,AW871-AO871*0.2*G871)</f>
        <v>0</v>
      </c>
      <c r="BU871" s="52">
        <f t="shared" si="381"/>
        <v>0</v>
      </c>
      <c r="BV871" s="52">
        <f t="shared" si="382"/>
        <v>0</v>
      </c>
      <c r="BW871" s="32">
        <f t="shared" si="383"/>
        <v>0</v>
      </c>
    </row>
    <row r="872" spans="4:75">
      <c r="D872" s="103">
        <f t="shared" si="390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65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66"/>
        <v>0</v>
      </c>
      <c r="T872" s="118">
        <v>0</v>
      </c>
      <c r="V872" s="141">
        <f t="shared" si="364"/>
        <v>0</v>
      </c>
      <c r="W872" s="142">
        <f t="shared" si="367"/>
        <v>0</v>
      </c>
      <c r="X872" s="142">
        <f t="shared" si="386"/>
        <v>0</v>
      </c>
      <c r="Y872" s="142">
        <f t="shared" si="387"/>
        <v>0</v>
      </c>
      <c r="Z872" s="142">
        <f>Y872+LOOKUP(V872,Sheet2!A$3:A$24,Sheet2!J$3:J$24)</f>
        <v>0</v>
      </c>
      <c r="AA872" s="142">
        <f t="shared" si="368"/>
        <v>0</v>
      </c>
      <c r="AB872" s="142">
        <f t="shared" si="388"/>
        <v>0</v>
      </c>
      <c r="AC872" s="142">
        <f t="shared" si="389"/>
        <v>0</v>
      </c>
      <c r="AD872" s="142">
        <f>AC872+LOOKUP(V872,Sheet2!A$3:A$24,Sheet2!J$3:J$24)</f>
        <v>0</v>
      </c>
      <c r="AE872" s="142">
        <f t="shared" si="369"/>
        <v>0</v>
      </c>
      <c r="AF872" s="142">
        <f t="shared" si="370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84"/>
        <v>0</v>
      </c>
      <c r="AK872" s="141">
        <f t="shared" si="385"/>
        <v>0</v>
      </c>
      <c r="AL872" s="142">
        <f t="shared" si="371"/>
        <v>0</v>
      </c>
      <c r="AM872" s="142">
        <f t="shared" si="372"/>
        <v>0</v>
      </c>
      <c r="AN872" s="142">
        <f t="shared" si="373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74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75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76"/>
        <v>0</v>
      </c>
      <c r="BO872" s="128">
        <f t="shared" si="377"/>
        <v>0</v>
      </c>
      <c r="BP872" s="120"/>
      <c r="BQ872" s="56">
        <f t="shared" si="378"/>
        <v>0</v>
      </c>
      <c r="BR872" s="52">
        <f t="shared" si="379"/>
        <v>0</v>
      </c>
      <c r="BS872" s="52">
        <f t="shared" si="380"/>
        <v>0</v>
      </c>
      <c r="BT872" s="32">
        <f>IF(OR(LOOKUP(V872,Sheet2!A$3:A$25,Sheet2!B$3:B$25)=1,G872=0),0,AW872-AO872*0.2*G872)</f>
        <v>0</v>
      </c>
      <c r="BU872" s="52">
        <f t="shared" si="381"/>
        <v>0</v>
      </c>
      <c r="BV872" s="52">
        <f t="shared" si="382"/>
        <v>0</v>
      </c>
      <c r="BW872" s="32">
        <f t="shared" si="383"/>
        <v>0</v>
      </c>
    </row>
    <row r="873" spans="4:75">
      <c r="D873" s="103">
        <f t="shared" si="390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65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66"/>
        <v>0</v>
      </c>
      <c r="T873" s="118">
        <v>0</v>
      </c>
      <c r="V873" s="141">
        <f t="shared" si="364"/>
        <v>0</v>
      </c>
      <c r="W873" s="142">
        <f t="shared" si="367"/>
        <v>0</v>
      </c>
      <c r="X873" s="142">
        <f t="shared" si="386"/>
        <v>0</v>
      </c>
      <c r="Y873" s="142">
        <f t="shared" si="387"/>
        <v>0</v>
      </c>
      <c r="Z873" s="142">
        <f>Y873+LOOKUP(V873,Sheet2!A$3:A$24,Sheet2!J$3:J$24)</f>
        <v>0</v>
      </c>
      <c r="AA873" s="142">
        <f t="shared" si="368"/>
        <v>0</v>
      </c>
      <c r="AB873" s="142">
        <f t="shared" si="388"/>
        <v>0</v>
      </c>
      <c r="AC873" s="142">
        <f t="shared" si="389"/>
        <v>0</v>
      </c>
      <c r="AD873" s="142">
        <f>AC873+LOOKUP(V873,Sheet2!A$3:A$24,Sheet2!J$3:J$24)</f>
        <v>0</v>
      </c>
      <c r="AE873" s="142">
        <f t="shared" si="369"/>
        <v>0</v>
      </c>
      <c r="AF873" s="142">
        <f t="shared" si="370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84"/>
        <v>0</v>
      </c>
      <c r="AK873" s="141">
        <f t="shared" si="385"/>
        <v>0</v>
      </c>
      <c r="AL873" s="142">
        <f t="shared" si="371"/>
        <v>0</v>
      </c>
      <c r="AM873" s="142">
        <f t="shared" si="372"/>
        <v>0</v>
      </c>
      <c r="AN873" s="142">
        <f t="shared" si="373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74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75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76"/>
        <v>0</v>
      </c>
      <c r="BO873" s="128">
        <f t="shared" si="377"/>
        <v>0</v>
      </c>
      <c r="BP873" s="120"/>
      <c r="BQ873" s="56">
        <f t="shared" si="378"/>
        <v>0</v>
      </c>
      <c r="BR873" s="52">
        <f t="shared" si="379"/>
        <v>0</v>
      </c>
      <c r="BS873" s="52">
        <f t="shared" si="380"/>
        <v>0</v>
      </c>
      <c r="BT873" s="32">
        <f>IF(OR(LOOKUP(V873,Sheet2!A$3:A$25,Sheet2!B$3:B$25)=1,G873=0),0,AW873-AO873*0.2*G873)</f>
        <v>0</v>
      </c>
      <c r="BU873" s="52">
        <f t="shared" si="381"/>
        <v>0</v>
      </c>
      <c r="BV873" s="52">
        <f t="shared" si="382"/>
        <v>0</v>
      </c>
      <c r="BW873" s="32">
        <f t="shared" si="383"/>
        <v>0</v>
      </c>
    </row>
    <row r="874" spans="4:75">
      <c r="D874" s="103">
        <f t="shared" si="390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65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66"/>
        <v>0</v>
      </c>
      <c r="T874" s="118">
        <v>0</v>
      </c>
      <c r="V874" s="141">
        <f t="shared" si="364"/>
        <v>0</v>
      </c>
      <c r="W874" s="142">
        <f t="shared" si="367"/>
        <v>0</v>
      </c>
      <c r="X874" s="142">
        <f t="shared" si="386"/>
        <v>0</v>
      </c>
      <c r="Y874" s="142">
        <f t="shared" si="387"/>
        <v>0</v>
      </c>
      <c r="Z874" s="142">
        <f>Y874+LOOKUP(V874,Sheet2!A$3:A$24,Sheet2!J$3:J$24)</f>
        <v>0</v>
      </c>
      <c r="AA874" s="142">
        <f t="shared" si="368"/>
        <v>0</v>
      </c>
      <c r="AB874" s="142">
        <f t="shared" si="388"/>
        <v>0</v>
      </c>
      <c r="AC874" s="142">
        <f t="shared" si="389"/>
        <v>0</v>
      </c>
      <c r="AD874" s="142">
        <f>AC874+LOOKUP(V874,Sheet2!A$3:A$24,Sheet2!J$3:J$24)</f>
        <v>0</v>
      </c>
      <c r="AE874" s="142">
        <f t="shared" si="369"/>
        <v>0</v>
      </c>
      <c r="AF874" s="142">
        <f t="shared" si="370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84"/>
        <v>0</v>
      </c>
      <c r="AK874" s="141">
        <f t="shared" si="385"/>
        <v>0</v>
      </c>
      <c r="AL874" s="142">
        <f t="shared" si="371"/>
        <v>0</v>
      </c>
      <c r="AM874" s="142">
        <f t="shared" si="372"/>
        <v>0</v>
      </c>
      <c r="AN874" s="142">
        <f t="shared" si="373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74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75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76"/>
        <v>0</v>
      </c>
      <c r="BO874" s="128">
        <f t="shared" si="377"/>
        <v>0</v>
      </c>
      <c r="BP874" s="120"/>
      <c r="BQ874" s="56">
        <f t="shared" si="378"/>
        <v>0</v>
      </c>
      <c r="BR874" s="52">
        <f t="shared" si="379"/>
        <v>0</v>
      </c>
      <c r="BS874" s="52">
        <f t="shared" si="380"/>
        <v>0</v>
      </c>
      <c r="BT874" s="32">
        <f>IF(OR(LOOKUP(V874,Sheet2!A$3:A$25,Sheet2!B$3:B$25)=1,G874=0),0,AW874-AO874*0.2*G874)</f>
        <v>0</v>
      </c>
      <c r="BU874" s="52">
        <f t="shared" si="381"/>
        <v>0</v>
      </c>
      <c r="BV874" s="52">
        <f t="shared" si="382"/>
        <v>0</v>
      </c>
      <c r="BW874" s="32">
        <f t="shared" si="383"/>
        <v>0</v>
      </c>
    </row>
    <row r="875" spans="4:75">
      <c r="D875" s="103">
        <f t="shared" si="390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65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66"/>
        <v>0</v>
      </c>
      <c r="T875" s="118">
        <v>0</v>
      </c>
      <c r="V875" s="141">
        <f t="shared" si="364"/>
        <v>0</v>
      </c>
      <c r="W875" s="142">
        <f t="shared" si="367"/>
        <v>0</v>
      </c>
      <c r="X875" s="142">
        <f t="shared" si="386"/>
        <v>0</v>
      </c>
      <c r="Y875" s="142">
        <f t="shared" si="387"/>
        <v>0</v>
      </c>
      <c r="Z875" s="142">
        <f>Y875+LOOKUP(V875,Sheet2!A$3:A$24,Sheet2!J$3:J$24)</f>
        <v>0</v>
      </c>
      <c r="AA875" s="142">
        <f t="shared" si="368"/>
        <v>0</v>
      </c>
      <c r="AB875" s="142">
        <f t="shared" si="388"/>
        <v>0</v>
      </c>
      <c r="AC875" s="142">
        <f t="shared" si="389"/>
        <v>0</v>
      </c>
      <c r="AD875" s="142">
        <f>AC875+LOOKUP(V875,Sheet2!A$3:A$24,Sheet2!J$3:J$24)</f>
        <v>0</v>
      </c>
      <c r="AE875" s="142">
        <f t="shared" si="369"/>
        <v>0</v>
      </c>
      <c r="AF875" s="142">
        <f t="shared" si="370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84"/>
        <v>0</v>
      </c>
      <c r="AK875" s="141">
        <f t="shared" si="385"/>
        <v>0</v>
      </c>
      <c r="AL875" s="142">
        <f t="shared" si="371"/>
        <v>0</v>
      </c>
      <c r="AM875" s="142">
        <f t="shared" si="372"/>
        <v>0</v>
      </c>
      <c r="AN875" s="142">
        <f t="shared" si="373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74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75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76"/>
        <v>0</v>
      </c>
      <c r="BO875" s="128">
        <f t="shared" si="377"/>
        <v>0</v>
      </c>
      <c r="BP875" s="120"/>
      <c r="BQ875" s="56">
        <f t="shared" si="378"/>
        <v>0</v>
      </c>
      <c r="BR875" s="52">
        <f t="shared" si="379"/>
        <v>0</v>
      </c>
      <c r="BS875" s="52">
        <f t="shared" si="380"/>
        <v>0</v>
      </c>
      <c r="BT875" s="32">
        <f>IF(OR(LOOKUP(V875,Sheet2!A$3:A$25,Sheet2!B$3:B$25)=1,G875=0),0,AW875-AO875*0.2*G875)</f>
        <v>0</v>
      </c>
      <c r="BU875" s="52">
        <f t="shared" si="381"/>
        <v>0</v>
      </c>
      <c r="BV875" s="52">
        <f t="shared" si="382"/>
        <v>0</v>
      </c>
      <c r="BW875" s="32">
        <f t="shared" si="383"/>
        <v>0</v>
      </c>
    </row>
    <row r="876" spans="4:75">
      <c r="D876" s="103">
        <f t="shared" si="390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65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66"/>
        <v>0</v>
      </c>
      <c r="T876" s="118">
        <v>0</v>
      </c>
      <c r="V876" s="141">
        <f t="shared" si="364"/>
        <v>0</v>
      </c>
      <c r="W876" s="142">
        <f t="shared" si="367"/>
        <v>0</v>
      </c>
      <c r="X876" s="142">
        <f t="shared" si="386"/>
        <v>0</v>
      </c>
      <c r="Y876" s="142">
        <f t="shared" si="387"/>
        <v>0</v>
      </c>
      <c r="Z876" s="142">
        <f>Y876+LOOKUP(V876,Sheet2!A$3:A$24,Sheet2!J$3:J$24)</f>
        <v>0</v>
      </c>
      <c r="AA876" s="142">
        <f t="shared" si="368"/>
        <v>0</v>
      </c>
      <c r="AB876" s="142">
        <f t="shared" si="388"/>
        <v>0</v>
      </c>
      <c r="AC876" s="142">
        <f t="shared" si="389"/>
        <v>0</v>
      </c>
      <c r="AD876" s="142">
        <f>AC876+LOOKUP(V876,Sheet2!A$3:A$24,Sheet2!J$3:J$24)</f>
        <v>0</v>
      </c>
      <c r="AE876" s="142">
        <f t="shared" si="369"/>
        <v>0</v>
      </c>
      <c r="AF876" s="142">
        <f t="shared" si="370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84"/>
        <v>0</v>
      </c>
      <c r="AK876" s="141">
        <f t="shared" si="385"/>
        <v>0</v>
      </c>
      <c r="AL876" s="142">
        <f t="shared" si="371"/>
        <v>0</v>
      </c>
      <c r="AM876" s="142">
        <f t="shared" si="372"/>
        <v>0</v>
      </c>
      <c r="AN876" s="142">
        <f t="shared" si="373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74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75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76"/>
        <v>0</v>
      </c>
      <c r="BO876" s="128">
        <f t="shared" si="377"/>
        <v>0</v>
      </c>
      <c r="BP876" s="120"/>
      <c r="BQ876" s="56">
        <f t="shared" si="378"/>
        <v>0</v>
      </c>
      <c r="BR876" s="52">
        <f t="shared" si="379"/>
        <v>0</v>
      </c>
      <c r="BS876" s="52">
        <f t="shared" si="380"/>
        <v>0</v>
      </c>
      <c r="BT876" s="32">
        <f>IF(OR(LOOKUP(V876,Sheet2!A$3:A$25,Sheet2!B$3:B$25)=1,G876=0),0,AW876-AO876*0.2*G876)</f>
        <v>0</v>
      </c>
      <c r="BU876" s="52">
        <f t="shared" si="381"/>
        <v>0</v>
      </c>
      <c r="BV876" s="52">
        <f t="shared" si="382"/>
        <v>0</v>
      </c>
      <c r="BW876" s="32">
        <f t="shared" si="383"/>
        <v>0</v>
      </c>
    </row>
    <row r="877" spans="4:75">
      <c r="D877" s="103">
        <f t="shared" si="390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65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66"/>
        <v>0</v>
      </c>
      <c r="T877" s="118">
        <v>0</v>
      </c>
      <c r="V877" s="141">
        <f t="shared" si="364"/>
        <v>0</v>
      </c>
      <c r="W877" s="142">
        <f t="shared" si="367"/>
        <v>0</v>
      </c>
      <c r="X877" s="142">
        <f t="shared" si="386"/>
        <v>0</v>
      </c>
      <c r="Y877" s="142">
        <f t="shared" si="387"/>
        <v>0</v>
      </c>
      <c r="Z877" s="142">
        <f>Y877+LOOKUP(V877,Sheet2!A$3:A$24,Sheet2!J$3:J$24)</f>
        <v>0</v>
      </c>
      <c r="AA877" s="142">
        <f t="shared" si="368"/>
        <v>0</v>
      </c>
      <c r="AB877" s="142">
        <f t="shared" si="388"/>
        <v>0</v>
      </c>
      <c r="AC877" s="142">
        <f t="shared" si="389"/>
        <v>0</v>
      </c>
      <c r="AD877" s="142">
        <f>AC877+LOOKUP(V877,Sheet2!A$3:A$24,Sheet2!J$3:J$24)</f>
        <v>0</v>
      </c>
      <c r="AE877" s="142">
        <f t="shared" si="369"/>
        <v>0</v>
      </c>
      <c r="AF877" s="142">
        <f t="shared" si="370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84"/>
        <v>0</v>
      </c>
      <c r="AK877" s="141">
        <f t="shared" si="385"/>
        <v>0</v>
      </c>
      <c r="AL877" s="142">
        <f t="shared" si="371"/>
        <v>0</v>
      </c>
      <c r="AM877" s="142">
        <f t="shared" si="372"/>
        <v>0</v>
      </c>
      <c r="AN877" s="142">
        <f t="shared" si="373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74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75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76"/>
        <v>0</v>
      </c>
      <c r="BO877" s="128">
        <f t="shared" si="377"/>
        <v>0</v>
      </c>
      <c r="BP877" s="120"/>
      <c r="BQ877" s="56">
        <f t="shared" si="378"/>
        <v>0</v>
      </c>
      <c r="BR877" s="52">
        <f t="shared" si="379"/>
        <v>0</v>
      </c>
      <c r="BS877" s="52">
        <f t="shared" si="380"/>
        <v>0</v>
      </c>
      <c r="BT877" s="32">
        <f>IF(OR(LOOKUP(V877,Sheet2!A$3:A$25,Sheet2!B$3:B$25)=1,G877=0),0,AW877-AO877*0.2*G877)</f>
        <v>0</v>
      </c>
      <c r="BU877" s="52">
        <f t="shared" si="381"/>
        <v>0</v>
      </c>
      <c r="BV877" s="52">
        <f t="shared" si="382"/>
        <v>0</v>
      </c>
      <c r="BW877" s="32">
        <f t="shared" si="383"/>
        <v>0</v>
      </c>
    </row>
    <row r="878" spans="4:75">
      <c r="D878" s="103">
        <f t="shared" si="390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65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66"/>
        <v>0</v>
      </c>
      <c r="T878" s="118">
        <v>0</v>
      </c>
      <c r="V878" s="141">
        <f t="shared" si="364"/>
        <v>0</v>
      </c>
      <c r="W878" s="142">
        <f t="shared" si="367"/>
        <v>0</v>
      </c>
      <c r="X878" s="142">
        <f t="shared" si="386"/>
        <v>0</v>
      </c>
      <c r="Y878" s="142">
        <f t="shared" si="387"/>
        <v>0</v>
      </c>
      <c r="Z878" s="142">
        <f>Y878+LOOKUP(V878,Sheet2!A$3:A$24,Sheet2!J$3:J$24)</f>
        <v>0</v>
      </c>
      <c r="AA878" s="142">
        <f t="shared" si="368"/>
        <v>0</v>
      </c>
      <c r="AB878" s="142">
        <f t="shared" si="388"/>
        <v>0</v>
      </c>
      <c r="AC878" s="142">
        <f t="shared" si="389"/>
        <v>0</v>
      </c>
      <c r="AD878" s="142">
        <f>AC878+LOOKUP(V878,Sheet2!A$3:A$24,Sheet2!J$3:J$24)</f>
        <v>0</v>
      </c>
      <c r="AE878" s="142">
        <f t="shared" si="369"/>
        <v>0</v>
      </c>
      <c r="AF878" s="142">
        <f t="shared" si="370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84"/>
        <v>0</v>
      </c>
      <c r="AK878" s="141">
        <f t="shared" si="385"/>
        <v>0</v>
      </c>
      <c r="AL878" s="142">
        <f t="shared" si="371"/>
        <v>0</v>
      </c>
      <c r="AM878" s="142">
        <f t="shared" si="372"/>
        <v>0</v>
      </c>
      <c r="AN878" s="142">
        <f t="shared" si="373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74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75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76"/>
        <v>0</v>
      </c>
      <c r="BO878" s="128">
        <f t="shared" si="377"/>
        <v>0</v>
      </c>
      <c r="BP878" s="120"/>
      <c r="BQ878" s="56">
        <f t="shared" si="378"/>
        <v>0</v>
      </c>
      <c r="BR878" s="52">
        <f t="shared" si="379"/>
        <v>0</v>
      </c>
      <c r="BS878" s="52">
        <f t="shared" si="380"/>
        <v>0</v>
      </c>
      <c r="BT878" s="32">
        <f>IF(OR(LOOKUP(V878,Sheet2!A$3:A$25,Sheet2!B$3:B$25)=1,G878=0),0,AW878-AO878*0.2*G878)</f>
        <v>0</v>
      </c>
      <c r="BU878" s="52">
        <f t="shared" si="381"/>
        <v>0</v>
      </c>
      <c r="BV878" s="52">
        <f t="shared" si="382"/>
        <v>0</v>
      </c>
      <c r="BW878" s="32">
        <f t="shared" si="383"/>
        <v>0</v>
      </c>
    </row>
    <row r="879" spans="4:75">
      <c r="D879" s="103">
        <f t="shared" si="390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65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66"/>
        <v>0</v>
      </c>
      <c r="T879" s="118">
        <v>0</v>
      </c>
      <c r="V879" s="141">
        <f t="shared" si="364"/>
        <v>0</v>
      </c>
      <c r="W879" s="142">
        <f t="shared" si="367"/>
        <v>0</v>
      </c>
      <c r="X879" s="142">
        <f t="shared" si="386"/>
        <v>0</v>
      </c>
      <c r="Y879" s="142">
        <f t="shared" si="387"/>
        <v>0</v>
      </c>
      <c r="Z879" s="142">
        <f>Y879+LOOKUP(V879,Sheet2!A$3:A$24,Sheet2!J$3:J$24)</f>
        <v>0</v>
      </c>
      <c r="AA879" s="142">
        <f t="shared" si="368"/>
        <v>0</v>
      </c>
      <c r="AB879" s="142">
        <f t="shared" si="388"/>
        <v>0</v>
      </c>
      <c r="AC879" s="142">
        <f t="shared" si="389"/>
        <v>0</v>
      </c>
      <c r="AD879" s="142">
        <f>AC879+LOOKUP(V879,Sheet2!A$3:A$24,Sheet2!J$3:J$24)</f>
        <v>0</v>
      </c>
      <c r="AE879" s="142">
        <f t="shared" si="369"/>
        <v>0</v>
      </c>
      <c r="AF879" s="142">
        <f t="shared" si="370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84"/>
        <v>0</v>
      </c>
      <c r="AK879" s="141">
        <f t="shared" si="385"/>
        <v>0</v>
      </c>
      <c r="AL879" s="142">
        <f t="shared" si="371"/>
        <v>0</v>
      </c>
      <c r="AM879" s="142">
        <f t="shared" si="372"/>
        <v>0</v>
      </c>
      <c r="AN879" s="142">
        <f t="shared" si="373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74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75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76"/>
        <v>0</v>
      </c>
      <c r="BO879" s="128">
        <f t="shared" si="377"/>
        <v>0</v>
      </c>
      <c r="BP879" s="120"/>
      <c r="BQ879" s="56">
        <f t="shared" si="378"/>
        <v>0</v>
      </c>
      <c r="BR879" s="52">
        <f t="shared" si="379"/>
        <v>0</v>
      </c>
      <c r="BS879" s="52">
        <f t="shared" si="380"/>
        <v>0</v>
      </c>
      <c r="BT879" s="32">
        <f>IF(OR(LOOKUP(V879,Sheet2!A$3:A$25,Sheet2!B$3:B$25)=1,G879=0),0,AW879-AO879*0.2*G879)</f>
        <v>0</v>
      </c>
      <c r="BU879" s="52">
        <f t="shared" si="381"/>
        <v>0</v>
      </c>
      <c r="BV879" s="52">
        <f t="shared" si="382"/>
        <v>0</v>
      </c>
      <c r="BW879" s="32">
        <f t="shared" si="383"/>
        <v>0</v>
      </c>
    </row>
    <row r="880" spans="4:75">
      <c r="D880" s="103">
        <f t="shared" si="390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65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66"/>
        <v>0</v>
      </c>
      <c r="T880" s="118">
        <v>0</v>
      </c>
      <c r="V880" s="141">
        <f t="shared" si="364"/>
        <v>0</v>
      </c>
      <c r="W880" s="142">
        <f t="shared" si="367"/>
        <v>0</v>
      </c>
      <c r="X880" s="142">
        <f t="shared" si="386"/>
        <v>0</v>
      </c>
      <c r="Y880" s="142">
        <f t="shared" si="387"/>
        <v>0</v>
      </c>
      <c r="Z880" s="142">
        <f>Y880+LOOKUP(V880,Sheet2!A$3:A$24,Sheet2!J$3:J$24)</f>
        <v>0</v>
      </c>
      <c r="AA880" s="142">
        <f t="shared" si="368"/>
        <v>0</v>
      </c>
      <c r="AB880" s="142">
        <f t="shared" si="388"/>
        <v>0</v>
      </c>
      <c r="AC880" s="142">
        <f t="shared" si="389"/>
        <v>0</v>
      </c>
      <c r="AD880" s="142">
        <f>AC880+LOOKUP(V880,Sheet2!A$3:A$24,Sheet2!J$3:J$24)</f>
        <v>0</v>
      </c>
      <c r="AE880" s="142">
        <f t="shared" si="369"/>
        <v>0</v>
      </c>
      <c r="AF880" s="142">
        <f t="shared" si="370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84"/>
        <v>0</v>
      </c>
      <c r="AK880" s="141">
        <f t="shared" si="385"/>
        <v>0</v>
      </c>
      <c r="AL880" s="142">
        <f t="shared" si="371"/>
        <v>0</v>
      </c>
      <c r="AM880" s="142">
        <f t="shared" si="372"/>
        <v>0</v>
      </c>
      <c r="AN880" s="142">
        <f t="shared" si="373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74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75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76"/>
        <v>0</v>
      </c>
      <c r="BO880" s="128">
        <f t="shared" si="377"/>
        <v>0</v>
      </c>
      <c r="BP880" s="120"/>
      <c r="BQ880" s="56">
        <f t="shared" si="378"/>
        <v>0</v>
      </c>
      <c r="BR880" s="52">
        <f t="shared" si="379"/>
        <v>0</v>
      </c>
      <c r="BS880" s="52">
        <f t="shared" si="380"/>
        <v>0</v>
      </c>
      <c r="BT880" s="32">
        <f>IF(OR(LOOKUP(V880,Sheet2!A$3:A$25,Sheet2!B$3:B$25)=1,G880=0),0,AW880-AO880*0.2*G880)</f>
        <v>0</v>
      </c>
      <c r="BU880" s="52">
        <f t="shared" si="381"/>
        <v>0</v>
      </c>
      <c r="BV880" s="52">
        <f t="shared" si="382"/>
        <v>0</v>
      </c>
      <c r="BW880" s="32">
        <f t="shared" si="383"/>
        <v>0</v>
      </c>
    </row>
    <row r="881" spans="4:75">
      <c r="D881" s="103">
        <f t="shared" si="390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65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66"/>
        <v>0</v>
      </c>
      <c r="T881" s="118">
        <v>0</v>
      </c>
      <c r="V881" s="141">
        <f t="shared" si="364"/>
        <v>0</v>
      </c>
      <c r="W881" s="142">
        <f t="shared" si="367"/>
        <v>0</v>
      </c>
      <c r="X881" s="142">
        <f t="shared" si="386"/>
        <v>0</v>
      </c>
      <c r="Y881" s="142">
        <f t="shared" si="387"/>
        <v>0</v>
      </c>
      <c r="Z881" s="142">
        <f>Y881+LOOKUP(V881,Sheet2!A$3:A$24,Sheet2!J$3:J$24)</f>
        <v>0</v>
      </c>
      <c r="AA881" s="142">
        <f t="shared" si="368"/>
        <v>0</v>
      </c>
      <c r="AB881" s="142">
        <f t="shared" si="388"/>
        <v>0</v>
      </c>
      <c r="AC881" s="142">
        <f t="shared" si="389"/>
        <v>0</v>
      </c>
      <c r="AD881" s="142">
        <f>AC881+LOOKUP(V881,Sheet2!A$3:A$24,Sheet2!J$3:J$24)</f>
        <v>0</v>
      </c>
      <c r="AE881" s="142">
        <f t="shared" si="369"/>
        <v>0</v>
      </c>
      <c r="AF881" s="142">
        <f t="shared" si="370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84"/>
        <v>0</v>
      </c>
      <c r="AK881" s="141">
        <f t="shared" si="385"/>
        <v>0</v>
      </c>
      <c r="AL881" s="142">
        <f t="shared" si="371"/>
        <v>0</v>
      </c>
      <c r="AM881" s="142">
        <f t="shared" si="372"/>
        <v>0</v>
      </c>
      <c r="AN881" s="142">
        <f t="shared" si="373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74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75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76"/>
        <v>0</v>
      </c>
      <c r="BO881" s="128">
        <f t="shared" si="377"/>
        <v>0</v>
      </c>
      <c r="BP881" s="120"/>
      <c r="BQ881" s="56">
        <f t="shared" si="378"/>
        <v>0</v>
      </c>
      <c r="BR881" s="52">
        <f t="shared" si="379"/>
        <v>0</v>
      </c>
      <c r="BS881" s="52">
        <f t="shared" si="380"/>
        <v>0</v>
      </c>
      <c r="BT881" s="32">
        <f>IF(OR(LOOKUP(V881,Sheet2!A$3:A$25,Sheet2!B$3:B$25)=1,G881=0),0,AW881-AO881*0.2*G881)</f>
        <v>0</v>
      </c>
      <c r="BU881" s="52">
        <f t="shared" si="381"/>
        <v>0</v>
      </c>
      <c r="BV881" s="52">
        <f t="shared" si="382"/>
        <v>0</v>
      </c>
      <c r="BW881" s="32">
        <f t="shared" si="383"/>
        <v>0</v>
      </c>
    </row>
    <row r="882" spans="4:75">
      <c r="D882" s="103">
        <f t="shared" si="390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65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66"/>
        <v>0</v>
      </c>
      <c r="T882" s="118">
        <v>0</v>
      </c>
      <c r="V882" s="141">
        <f t="shared" si="364"/>
        <v>0</v>
      </c>
      <c r="W882" s="142">
        <f t="shared" si="367"/>
        <v>0</v>
      </c>
      <c r="X882" s="142">
        <f t="shared" si="386"/>
        <v>0</v>
      </c>
      <c r="Y882" s="142">
        <f t="shared" si="387"/>
        <v>0</v>
      </c>
      <c r="Z882" s="142">
        <f>Y882+LOOKUP(V882,Sheet2!A$3:A$24,Sheet2!J$3:J$24)</f>
        <v>0</v>
      </c>
      <c r="AA882" s="142">
        <f t="shared" si="368"/>
        <v>0</v>
      </c>
      <c r="AB882" s="142">
        <f t="shared" si="388"/>
        <v>0</v>
      </c>
      <c r="AC882" s="142">
        <f t="shared" si="389"/>
        <v>0</v>
      </c>
      <c r="AD882" s="142">
        <f>AC882+LOOKUP(V882,Sheet2!A$3:A$24,Sheet2!J$3:J$24)</f>
        <v>0</v>
      </c>
      <c r="AE882" s="142">
        <f t="shared" si="369"/>
        <v>0</v>
      </c>
      <c r="AF882" s="142">
        <f t="shared" si="370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84"/>
        <v>0</v>
      </c>
      <c r="AK882" s="141">
        <f t="shared" si="385"/>
        <v>0</v>
      </c>
      <c r="AL882" s="142">
        <f t="shared" si="371"/>
        <v>0</v>
      </c>
      <c r="AM882" s="142">
        <f t="shared" si="372"/>
        <v>0</v>
      </c>
      <c r="AN882" s="142">
        <f t="shared" si="373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74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75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76"/>
        <v>0</v>
      </c>
      <c r="BO882" s="128">
        <f t="shared" si="377"/>
        <v>0</v>
      </c>
      <c r="BP882" s="120"/>
      <c r="BQ882" s="56">
        <f t="shared" si="378"/>
        <v>0</v>
      </c>
      <c r="BR882" s="52">
        <f t="shared" si="379"/>
        <v>0</v>
      </c>
      <c r="BS882" s="52">
        <f t="shared" si="380"/>
        <v>0</v>
      </c>
      <c r="BT882" s="32">
        <f>IF(OR(LOOKUP(V882,Sheet2!A$3:A$25,Sheet2!B$3:B$25)=1,G882=0),0,AW882-AO882*0.2*G882)</f>
        <v>0</v>
      </c>
      <c r="BU882" s="52">
        <f t="shared" si="381"/>
        <v>0</v>
      </c>
      <c r="BV882" s="52">
        <f t="shared" si="382"/>
        <v>0</v>
      </c>
      <c r="BW882" s="32">
        <f t="shared" si="383"/>
        <v>0</v>
      </c>
    </row>
    <row r="883" spans="4:75">
      <c r="D883" s="103">
        <f t="shared" si="390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65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66"/>
        <v>0</v>
      </c>
      <c r="T883" s="118">
        <v>0</v>
      </c>
      <c r="V883" s="141">
        <f t="shared" si="364"/>
        <v>0</v>
      </c>
      <c r="W883" s="142">
        <f t="shared" si="367"/>
        <v>0</v>
      </c>
      <c r="X883" s="142">
        <f t="shared" si="386"/>
        <v>0</v>
      </c>
      <c r="Y883" s="142">
        <f t="shared" si="387"/>
        <v>0</v>
      </c>
      <c r="Z883" s="142">
        <f>Y883+LOOKUP(V883,Sheet2!A$3:A$24,Sheet2!J$3:J$24)</f>
        <v>0</v>
      </c>
      <c r="AA883" s="142">
        <f t="shared" si="368"/>
        <v>0</v>
      </c>
      <c r="AB883" s="142">
        <f t="shared" si="388"/>
        <v>0</v>
      </c>
      <c r="AC883" s="142">
        <f t="shared" si="389"/>
        <v>0</v>
      </c>
      <c r="AD883" s="142">
        <f>AC883+LOOKUP(V883,Sheet2!A$3:A$24,Sheet2!J$3:J$24)</f>
        <v>0</v>
      </c>
      <c r="AE883" s="142">
        <f t="shared" si="369"/>
        <v>0</v>
      </c>
      <c r="AF883" s="142">
        <f t="shared" si="370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84"/>
        <v>0</v>
      </c>
      <c r="AK883" s="141">
        <f t="shared" si="385"/>
        <v>0</v>
      </c>
      <c r="AL883" s="142">
        <f t="shared" si="371"/>
        <v>0</v>
      </c>
      <c r="AM883" s="142">
        <f t="shared" si="372"/>
        <v>0</v>
      </c>
      <c r="AN883" s="142">
        <f t="shared" si="373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74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75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76"/>
        <v>0</v>
      </c>
      <c r="BO883" s="128">
        <f t="shared" si="377"/>
        <v>0</v>
      </c>
      <c r="BP883" s="120"/>
      <c r="BQ883" s="56">
        <f t="shared" si="378"/>
        <v>0</v>
      </c>
      <c r="BR883" s="52">
        <f t="shared" si="379"/>
        <v>0</v>
      </c>
      <c r="BS883" s="52">
        <f t="shared" si="380"/>
        <v>0</v>
      </c>
      <c r="BT883" s="32">
        <f>IF(OR(LOOKUP(V883,Sheet2!A$3:A$25,Sheet2!B$3:B$25)=1,G883=0),0,AW883-AO883*0.2*G883)</f>
        <v>0</v>
      </c>
      <c r="BU883" s="52">
        <f t="shared" si="381"/>
        <v>0</v>
      </c>
      <c r="BV883" s="52">
        <f t="shared" si="382"/>
        <v>0</v>
      </c>
      <c r="BW883" s="32">
        <f t="shared" si="383"/>
        <v>0</v>
      </c>
    </row>
    <row r="884" spans="4:75">
      <c r="D884" s="103">
        <f t="shared" si="390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65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66"/>
        <v>0</v>
      </c>
      <c r="T884" s="118">
        <v>0</v>
      </c>
      <c r="V884" s="141">
        <f t="shared" si="364"/>
        <v>0</v>
      </c>
      <c r="W884" s="142">
        <f t="shared" si="367"/>
        <v>0</v>
      </c>
      <c r="X884" s="142">
        <f t="shared" si="386"/>
        <v>0</v>
      </c>
      <c r="Y884" s="142">
        <f t="shared" si="387"/>
        <v>0</v>
      </c>
      <c r="Z884" s="142">
        <f>Y884+LOOKUP(V884,Sheet2!A$3:A$24,Sheet2!J$3:J$24)</f>
        <v>0</v>
      </c>
      <c r="AA884" s="142">
        <f t="shared" si="368"/>
        <v>0</v>
      </c>
      <c r="AB884" s="142">
        <f t="shared" si="388"/>
        <v>0</v>
      </c>
      <c r="AC884" s="142">
        <f t="shared" si="389"/>
        <v>0</v>
      </c>
      <c r="AD884" s="142">
        <f>AC884+LOOKUP(V884,Sheet2!A$3:A$24,Sheet2!J$3:J$24)</f>
        <v>0</v>
      </c>
      <c r="AE884" s="142">
        <f t="shared" si="369"/>
        <v>0</v>
      </c>
      <c r="AF884" s="142">
        <f t="shared" si="370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84"/>
        <v>0</v>
      </c>
      <c r="AK884" s="141">
        <f t="shared" si="385"/>
        <v>0</v>
      </c>
      <c r="AL884" s="142">
        <f t="shared" si="371"/>
        <v>0</v>
      </c>
      <c r="AM884" s="142">
        <f t="shared" si="372"/>
        <v>0</v>
      </c>
      <c r="AN884" s="142">
        <f t="shared" si="373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74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75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76"/>
        <v>0</v>
      </c>
      <c r="BO884" s="128">
        <f t="shared" si="377"/>
        <v>0</v>
      </c>
      <c r="BP884" s="120"/>
      <c r="BQ884" s="56">
        <f t="shared" si="378"/>
        <v>0</v>
      </c>
      <c r="BR884" s="52">
        <f t="shared" si="379"/>
        <v>0</v>
      </c>
      <c r="BS884" s="52">
        <f t="shared" si="380"/>
        <v>0</v>
      </c>
      <c r="BT884" s="32">
        <f>IF(OR(LOOKUP(V884,Sheet2!A$3:A$25,Sheet2!B$3:B$25)=1,G884=0),0,AW884-AO884*0.2*G884)</f>
        <v>0</v>
      </c>
      <c r="BU884" s="52">
        <f t="shared" si="381"/>
        <v>0</v>
      </c>
      <c r="BV884" s="52">
        <f t="shared" si="382"/>
        <v>0</v>
      </c>
      <c r="BW884" s="32">
        <f t="shared" si="383"/>
        <v>0</v>
      </c>
    </row>
    <row r="885" spans="4:75">
      <c r="D885" s="103">
        <f t="shared" si="390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65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66"/>
        <v>0</v>
      </c>
      <c r="T885" s="118">
        <v>0</v>
      </c>
      <c r="V885" s="141">
        <f t="shared" si="364"/>
        <v>0</v>
      </c>
      <c r="W885" s="142">
        <f t="shared" si="367"/>
        <v>0</v>
      </c>
      <c r="X885" s="142">
        <f t="shared" si="386"/>
        <v>0</v>
      </c>
      <c r="Y885" s="142">
        <f t="shared" si="387"/>
        <v>0</v>
      </c>
      <c r="Z885" s="142">
        <f>Y885+LOOKUP(V885,Sheet2!A$3:A$24,Sheet2!J$3:J$24)</f>
        <v>0</v>
      </c>
      <c r="AA885" s="142">
        <f t="shared" si="368"/>
        <v>0</v>
      </c>
      <c r="AB885" s="142">
        <f t="shared" si="388"/>
        <v>0</v>
      </c>
      <c r="AC885" s="142">
        <f t="shared" si="389"/>
        <v>0</v>
      </c>
      <c r="AD885" s="142">
        <f>AC885+LOOKUP(V885,Sheet2!A$3:A$24,Sheet2!J$3:J$24)</f>
        <v>0</v>
      </c>
      <c r="AE885" s="142">
        <f t="shared" si="369"/>
        <v>0</v>
      </c>
      <c r="AF885" s="142">
        <f t="shared" si="370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84"/>
        <v>0</v>
      </c>
      <c r="AK885" s="141">
        <f t="shared" si="385"/>
        <v>0</v>
      </c>
      <c r="AL885" s="142">
        <f t="shared" si="371"/>
        <v>0</v>
      </c>
      <c r="AM885" s="142">
        <f t="shared" si="372"/>
        <v>0</v>
      </c>
      <c r="AN885" s="142">
        <f t="shared" si="373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74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75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76"/>
        <v>0</v>
      </c>
      <c r="BO885" s="128">
        <f t="shared" si="377"/>
        <v>0</v>
      </c>
      <c r="BP885" s="120"/>
      <c r="BQ885" s="56">
        <f t="shared" si="378"/>
        <v>0</v>
      </c>
      <c r="BR885" s="52">
        <f t="shared" si="379"/>
        <v>0</v>
      </c>
      <c r="BS885" s="52">
        <f t="shared" si="380"/>
        <v>0</v>
      </c>
      <c r="BT885" s="32">
        <f>IF(OR(LOOKUP(V885,Sheet2!A$3:A$25,Sheet2!B$3:B$25)=1,G885=0),0,AW885-AO885*0.2*G885)</f>
        <v>0</v>
      </c>
      <c r="BU885" s="52">
        <f t="shared" si="381"/>
        <v>0</v>
      </c>
      <c r="BV885" s="52">
        <f t="shared" si="382"/>
        <v>0</v>
      </c>
      <c r="BW885" s="32">
        <f t="shared" si="383"/>
        <v>0</v>
      </c>
    </row>
    <row r="886" spans="4:75">
      <c r="D886" s="103">
        <f t="shared" si="390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65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66"/>
        <v>0</v>
      </c>
      <c r="T886" s="118">
        <v>0</v>
      </c>
      <c r="V886" s="141">
        <f t="shared" si="364"/>
        <v>0</v>
      </c>
      <c r="W886" s="142">
        <f t="shared" si="367"/>
        <v>0</v>
      </c>
      <c r="X886" s="142">
        <f t="shared" si="386"/>
        <v>0</v>
      </c>
      <c r="Y886" s="142">
        <f t="shared" si="387"/>
        <v>0</v>
      </c>
      <c r="Z886" s="142">
        <f>Y886+LOOKUP(V886,Sheet2!A$3:A$24,Sheet2!J$3:J$24)</f>
        <v>0</v>
      </c>
      <c r="AA886" s="142">
        <f t="shared" si="368"/>
        <v>0</v>
      </c>
      <c r="AB886" s="142">
        <f t="shared" si="388"/>
        <v>0</v>
      </c>
      <c r="AC886" s="142">
        <f t="shared" si="389"/>
        <v>0</v>
      </c>
      <c r="AD886" s="142">
        <f>AC886+LOOKUP(V886,Sheet2!A$3:A$24,Sheet2!J$3:J$24)</f>
        <v>0</v>
      </c>
      <c r="AE886" s="142">
        <f t="shared" si="369"/>
        <v>0</v>
      </c>
      <c r="AF886" s="142">
        <f t="shared" si="370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84"/>
        <v>0</v>
      </c>
      <c r="AK886" s="141">
        <f t="shared" si="385"/>
        <v>0</v>
      </c>
      <c r="AL886" s="142">
        <f t="shared" si="371"/>
        <v>0</v>
      </c>
      <c r="AM886" s="142">
        <f t="shared" si="372"/>
        <v>0</v>
      </c>
      <c r="AN886" s="142">
        <f t="shared" si="373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74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75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76"/>
        <v>0</v>
      </c>
      <c r="BO886" s="128">
        <f t="shared" si="377"/>
        <v>0</v>
      </c>
      <c r="BP886" s="120"/>
      <c r="BQ886" s="56">
        <f t="shared" ref="BQ886:BQ949" si="391">BP886/0.35*(AN886+2+AJ886)</f>
        <v>0</v>
      </c>
      <c r="BR886" s="52">
        <f t="shared" si="379"/>
        <v>0</v>
      </c>
      <c r="BS886" s="52">
        <f t="shared" si="380"/>
        <v>0</v>
      </c>
      <c r="BT886" s="32">
        <f>IF(OR(LOOKUP(V886,Sheet2!A$3:A$25,Sheet2!B$3:B$25)=1,G886=0),0,AW886-AO886*0.2*G886)</f>
        <v>0</v>
      </c>
      <c r="BU886" s="52">
        <f t="shared" si="381"/>
        <v>0</v>
      </c>
      <c r="BV886" s="52">
        <f t="shared" si="382"/>
        <v>0</v>
      </c>
      <c r="BW886" s="32">
        <f t="shared" si="383"/>
        <v>0</v>
      </c>
    </row>
    <row r="887" spans="4:75">
      <c r="D887" s="103">
        <f t="shared" si="390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65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66"/>
        <v>0</v>
      </c>
      <c r="T887" s="118">
        <v>0</v>
      </c>
      <c r="V887" s="141">
        <f t="shared" si="364"/>
        <v>0</v>
      </c>
      <c r="W887" s="142">
        <f t="shared" si="367"/>
        <v>0</v>
      </c>
      <c r="X887" s="142">
        <f t="shared" si="386"/>
        <v>0</v>
      </c>
      <c r="Y887" s="142">
        <f t="shared" si="387"/>
        <v>0</v>
      </c>
      <c r="Z887" s="142">
        <f>Y887+LOOKUP(V887,Sheet2!A$3:A$24,Sheet2!J$3:J$24)</f>
        <v>0</v>
      </c>
      <c r="AA887" s="142">
        <f t="shared" si="368"/>
        <v>0</v>
      </c>
      <c r="AB887" s="142">
        <f t="shared" si="388"/>
        <v>0</v>
      </c>
      <c r="AC887" s="142">
        <f t="shared" si="389"/>
        <v>0</v>
      </c>
      <c r="AD887" s="142">
        <f>AC887+LOOKUP(V887,Sheet2!A$3:A$24,Sheet2!J$3:J$24)</f>
        <v>0</v>
      </c>
      <c r="AE887" s="142">
        <f t="shared" si="369"/>
        <v>0</v>
      </c>
      <c r="AF887" s="142">
        <f t="shared" si="370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84"/>
        <v>0</v>
      </c>
      <c r="AK887" s="141">
        <f t="shared" si="385"/>
        <v>0</v>
      </c>
      <c r="AL887" s="142">
        <f t="shared" si="371"/>
        <v>0</v>
      </c>
      <c r="AM887" s="142">
        <f t="shared" si="372"/>
        <v>0</v>
      </c>
      <c r="AN887" s="142">
        <f t="shared" si="373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74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75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76"/>
        <v>0</v>
      </c>
      <c r="BO887" s="128">
        <f t="shared" si="377"/>
        <v>0</v>
      </c>
      <c r="BP887" s="120"/>
      <c r="BQ887" s="56">
        <f t="shared" si="391"/>
        <v>0</v>
      </c>
      <c r="BR887" s="52">
        <f t="shared" si="379"/>
        <v>0</v>
      </c>
      <c r="BS887" s="52">
        <f t="shared" si="380"/>
        <v>0</v>
      </c>
      <c r="BT887" s="32">
        <f>IF(OR(LOOKUP(V887,Sheet2!A$3:A$25,Sheet2!B$3:B$25)=1,G887=0),0,AW887-AO887*0.2*G887)</f>
        <v>0</v>
      </c>
      <c r="BU887" s="52">
        <f t="shared" si="381"/>
        <v>0</v>
      </c>
      <c r="BV887" s="52">
        <f t="shared" si="382"/>
        <v>0</v>
      </c>
      <c r="BW887" s="32">
        <f t="shared" si="383"/>
        <v>0</v>
      </c>
    </row>
    <row r="888" spans="4:75">
      <c r="D888" s="103">
        <f t="shared" si="390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65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66"/>
        <v>0</v>
      </c>
      <c r="T888" s="118">
        <v>0</v>
      </c>
      <c r="V888" s="141">
        <f t="shared" si="364"/>
        <v>0</v>
      </c>
      <c r="W888" s="142">
        <f t="shared" si="367"/>
        <v>0</v>
      </c>
      <c r="X888" s="142">
        <f t="shared" si="386"/>
        <v>0</v>
      </c>
      <c r="Y888" s="142">
        <f t="shared" si="387"/>
        <v>0</v>
      </c>
      <c r="Z888" s="142">
        <f>Y888+LOOKUP(V888,Sheet2!A$3:A$24,Sheet2!J$3:J$24)</f>
        <v>0</v>
      </c>
      <c r="AA888" s="142">
        <f t="shared" si="368"/>
        <v>0</v>
      </c>
      <c r="AB888" s="142">
        <f t="shared" si="388"/>
        <v>0</v>
      </c>
      <c r="AC888" s="142">
        <f t="shared" si="389"/>
        <v>0</v>
      </c>
      <c r="AD888" s="142">
        <f>AC888+LOOKUP(V888,Sheet2!A$3:A$24,Sheet2!J$3:J$24)</f>
        <v>0</v>
      </c>
      <c r="AE888" s="142">
        <f t="shared" si="369"/>
        <v>0</v>
      </c>
      <c r="AF888" s="142">
        <f t="shared" si="370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84"/>
        <v>0</v>
      </c>
      <c r="AK888" s="141">
        <f t="shared" si="385"/>
        <v>0</v>
      </c>
      <c r="AL888" s="142">
        <f t="shared" si="371"/>
        <v>0</v>
      </c>
      <c r="AM888" s="142">
        <f t="shared" si="372"/>
        <v>0</v>
      </c>
      <c r="AN888" s="142">
        <f t="shared" si="373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74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75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76"/>
        <v>0</v>
      </c>
      <c r="BO888" s="128">
        <f t="shared" si="377"/>
        <v>0</v>
      </c>
      <c r="BP888" s="120"/>
      <c r="BQ888" s="56">
        <f t="shared" si="391"/>
        <v>0</v>
      </c>
      <c r="BR888" s="52">
        <f t="shared" si="379"/>
        <v>0</v>
      </c>
      <c r="BS888" s="52">
        <f t="shared" si="380"/>
        <v>0</v>
      </c>
      <c r="BT888" s="32">
        <f>IF(OR(LOOKUP(V888,Sheet2!A$3:A$25,Sheet2!B$3:B$25)=1,G888=0),0,AW888-AO888*0.2*G888)</f>
        <v>0</v>
      </c>
      <c r="BU888" s="52">
        <f t="shared" si="381"/>
        <v>0</v>
      </c>
      <c r="BV888" s="52">
        <f t="shared" si="382"/>
        <v>0</v>
      </c>
      <c r="BW888" s="32">
        <f t="shared" si="383"/>
        <v>0</v>
      </c>
    </row>
    <row r="889" spans="4:75">
      <c r="D889" s="103">
        <f t="shared" si="390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65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66"/>
        <v>0</v>
      </c>
      <c r="T889" s="118">
        <v>0</v>
      </c>
      <c r="V889" s="141">
        <f t="shared" si="364"/>
        <v>0</v>
      </c>
      <c r="W889" s="142">
        <f t="shared" si="367"/>
        <v>0</v>
      </c>
      <c r="X889" s="142">
        <f t="shared" si="386"/>
        <v>0</v>
      </c>
      <c r="Y889" s="142">
        <f t="shared" si="387"/>
        <v>0</v>
      </c>
      <c r="Z889" s="142">
        <f>Y889+LOOKUP(V889,Sheet2!A$3:A$24,Sheet2!J$3:J$24)</f>
        <v>0</v>
      </c>
      <c r="AA889" s="142">
        <f t="shared" si="368"/>
        <v>0</v>
      </c>
      <c r="AB889" s="142">
        <f t="shared" si="388"/>
        <v>0</v>
      </c>
      <c r="AC889" s="142">
        <f t="shared" si="389"/>
        <v>0</v>
      </c>
      <c r="AD889" s="142">
        <f>AC889+LOOKUP(V889,Sheet2!A$3:A$24,Sheet2!J$3:J$24)</f>
        <v>0</v>
      </c>
      <c r="AE889" s="142">
        <f t="shared" si="369"/>
        <v>0</v>
      </c>
      <c r="AF889" s="142">
        <f t="shared" si="370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84"/>
        <v>0</v>
      </c>
      <c r="AK889" s="141">
        <f t="shared" si="385"/>
        <v>0</v>
      </c>
      <c r="AL889" s="142">
        <f t="shared" si="371"/>
        <v>0</v>
      </c>
      <c r="AM889" s="142">
        <f t="shared" si="372"/>
        <v>0</v>
      </c>
      <c r="AN889" s="142">
        <f t="shared" si="373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74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75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76"/>
        <v>0</v>
      </c>
      <c r="BO889" s="128">
        <f t="shared" si="377"/>
        <v>0</v>
      </c>
      <c r="BP889" s="120"/>
      <c r="BQ889" s="56">
        <f t="shared" si="391"/>
        <v>0</v>
      </c>
      <c r="BR889" s="52">
        <f t="shared" si="379"/>
        <v>0</v>
      </c>
      <c r="BS889" s="52">
        <f t="shared" si="380"/>
        <v>0</v>
      </c>
      <c r="BT889" s="32">
        <f>IF(OR(LOOKUP(V889,Sheet2!A$3:A$25,Sheet2!B$3:B$25)=1,G889=0),0,AW889-AO889*0.2*G889)</f>
        <v>0</v>
      </c>
      <c r="BU889" s="52">
        <f t="shared" si="381"/>
        <v>0</v>
      </c>
      <c r="BV889" s="52">
        <f t="shared" si="382"/>
        <v>0</v>
      </c>
      <c r="BW889" s="32">
        <f t="shared" si="383"/>
        <v>0</v>
      </c>
    </row>
    <row r="890" spans="4:75">
      <c r="D890" s="103">
        <f t="shared" si="390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65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66"/>
        <v>0</v>
      </c>
      <c r="T890" s="118">
        <v>0</v>
      </c>
      <c r="V890" s="141">
        <f t="shared" si="364"/>
        <v>0</v>
      </c>
      <c r="W890" s="142">
        <f t="shared" si="367"/>
        <v>0</v>
      </c>
      <c r="X890" s="142">
        <f t="shared" si="386"/>
        <v>0</v>
      </c>
      <c r="Y890" s="142">
        <f t="shared" si="387"/>
        <v>0</v>
      </c>
      <c r="Z890" s="142">
        <f>Y890+LOOKUP(V890,Sheet2!A$3:A$24,Sheet2!J$3:J$24)</f>
        <v>0</v>
      </c>
      <c r="AA890" s="142">
        <f t="shared" si="368"/>
        <v>0</v>
      </c>
      <c r="AB890" s="142">
        <f t="shared" si="388"/>
        <v>0</v>
      </c>
      <c r="AC890" s="142">
        <f t="shared" si="389"/>
        <v>0</v>
      </c>
      <c r="AD890" s="142">
        <f>AC890+LOOKUP(V890,Sheet2!A$3:A$24,Sheet2!J$3:J$24)</f>
        <v>0</v>
      </c>
      <c r="AE890" s="142">
        <f t="shared" si="369"/>
        <v>0</v>
      </c>
      <c r="AF890" s="142">
        <f t="shared" si="370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84"/>
        <v>0</v>
      </c>
      <c r="AK890" s="141">
        <f t="shared" si="385"/>
        <v>0</v>
      </c>
      <c r="AL890" s="142">
        <f t="shared" si="371"/>
        <v>0</v>
      </c>
      <c r="AM890" s="142">
        <f t="shared" si="372"/>
        <v>0</v>
      </c>
      <c r="AN890" s="142">
        <f t="shared" si="373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74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75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76"/>
        <v>0</v>
      </c>
      <c r="BO890" s="128">
        <f t="shared" si="377"/>
        <v>0</v>
      </c>
      <c r="BP890" s="120"/>
      <c r="BQ890" s="56">
        <f t="shared" si="391"/>
        <v>0</v>
      </c>
      <c r="BR890" s="52">
        <f t="shared" si="379"/>
        <v>0</v>
      </c>
      <c r="BS890" s="52">
        <f t="shared" si="380"/>
        <v>0</v>
      </c>
      <c r="BT890" s="32">
        <f>IF(OR(LOOKUP(V890,Sheet2!A$3:A$25,Sheet2!B$3:B$25)=1,G890=0),0,AW890-AO890*0.2*G890)</f>
        <v>0</v>
      </c>
      <c r="BU890" s="52">
        <f t="shared" si="381"/>
        <v>0</v>
      </c>
      <c r="BV890" s="52">
        <f t="shared" si="382"/>
        <v>0</v>
      </c>
      <c r="BW890" s="32">
        <f t="shared" si="383"/>
        <v>0</v>
      </c>
    </row>
    <row r="891" spans="4:75">
      <c r="D891" s="103">
        <f t="shared" si="390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65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66"/>
        <v>0</v>
      </c>
      <c r="T891" s="118">
        <v>0</v>
      </c>
      <c r="V891" s="141">
        <f t="shared" si="364"/>
        <v>0</v>
      </c>
      <c r="W891" s="142">
        <f t="shared" si="367"/>
        <v>0</v>
      </c>
      <c r="X891" s="142">
        <f t="shared" si="386"/>
        <v>0</v>
      </c>
      <c r="Y891" s="142">
        <f t="shared" si="387"/>
        <v>0</v>
      </c>
      <c r="Z891" s="142">
        <f>Y891+LOOKUP(V891,Sheet2!A$3:A$24,Sheet2!J$3:J$24)</f>
        <v>0</v>
      </c>
      <c r="AA891" s="142">
        <f t="shared" si="368"/>
        <v>0</v>
      </c>
      <c r="AB891" s="142">
        <f t="shared" si="388"/>
        <v>0</v>
      </c>
      <c r="AC891" s="142">
        <f t="shared" si="389"/>
        <v>0</v>
      </c>
      <c r="AD891" s="142">
        <f>AC891+LOOKUP(V891,Sheet2!A$3:A$24,Sheet2!J$3:J$24)</f>
        <v>0</v>
      </c>
      <c r="AE891" s="142">
        <f t="shared" si="369"/>
        <v>0</v>
      </c>
      <c r="AF891" s="142">
        <f t="shared" si="370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84"/>
        <v>0</v>
      </c>
      <c r="AK891" s="141">
        <f t="shared" si="385"/>
        <v>0</v>
      </c>
      <c r="AL891" s="142">
        <f t="shared" si="371"/>
        <v>0</v>
      </c>
      <c r="AM891" s="142">
        <f t="shared" si="372"/>
        <v>0</v>
      </c>
      <c r="AN891" s="142">
        <f t="shared" si="373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74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75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76"/>
        <v>0</v>
      </c>
      <c r="BO891" s="128">
        <f t="shared" si="377"/>
        <v>0</v>
      </c>
      <c r="BP891" s="120"/>
      <c r="BQ891" s="56">
        <f t="shared" si="391"/>
        <v>0</v>
      </c>
      <c r="BR891" s="52">
        <f t="shared" si="379"/>
        <v>0</v>
      </c>
      <c r="BS891" s="52">
        <f t="shared" si="380"/>
        <v>0</v>
      </c>
      <c r="BT891" s="32">
        <f>IF(OR(LOOKUP(V891,Sheet2!A$3:A$25,Sheet2!B$3:B$25)=1,G891=0),0,AW891-AO891*0.2*G891)</f>
        <v>0</v>
      </c>
      <c r="BU891" s="52">
        <f t="shared" si="381"/>
        <v>0</v>
      </c>
      <c r="BV891" s="52">
        <f t="shared" si="382"/>
        <v>0</v>
      </c>
      <c r="BW891" s="32">
        <f t="shared" si="383"/>
        <v>0</v>
      </c>
    </row>
    <row r="892" spans="4:75">
      <c r="D892" s="103">
        <f t="shared" si="390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65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66"/>
        <v>0</v>
      </c>
      <c r="T892" s="118">
        <v>0</v>
      </c>
      <c r="V892" s="141">
        <f t="shared" si="364"/>
        <v>0</v>
      </c>
      <c r="W892" s="142">
        <f t="shared" si="367"/>
        <v>0</v>
      </c>
      <c r="X892" s="142">
        <f t="shared" si="386"/>
        <v>0</v>
      </c>
      <c r="Y892" s="142">
        <f t="shared" si="387"/>
        <v>0</v>
      </c>
      <c r="Z892" s="142">
        <f>Y892+LOOKUP(V892,Sheet2!A$3:A$24,Sheet2!J$3:J$24)</f>
        <v>0</v>
      </c>
      <c r="AA892" s="142">
        <f t="shared" si="368"/>
        <v>0</v>
      </c>
      <c r="AB892" s="142">
        <f t="shared" si="388"/>
        <v>0</v>
      </c>
      <c r="AC892" s="142">
        <f t="shared" si="389"/>
        <v>0</v>
      </c>
      <c r="AD892" s="142">
        <f>AC892+LOOKUP(V892,Sheet2!A$3:A$24,Sheet2!J$3:J$24)</f>
        <v>0</v>
      </c>
      <c r="AE892" s="142">
        <f t="shared" si="369"/>
        <v>0</v>
      </c>
      <c r="AF892" s="142">
        <f t="shared" si="370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84"/>
        <v>0</v>
      </c>
      <c r="AK892" s="141">
        <f t="shared" si="385"/>
        <v>0</v>
      </c>
      <c r="AL892" s="142">
        <f t="shared" si="371"/>
        <v>0</v>
      </c>
      <c r="AM892" s="142">
        <f t="shared" si="372"/>
        <v>0</v>
      </c>
      <c r="AN892" s="142">
        <f t="shared" si="373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74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75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76"/>
        <v>0</v>
      </c>
      <c r="BO892" s="128">
        <f t="shared" si="377"/>
        <v>0</v>
      </c>
      <c r="BP892" s="120"/>
      <c r="BQ892" s="56">
        <f t="shared" si="391"/>
        <v>0</v>
      </c>
      <c r="BR892" s="52">
        <f t="shared" si="379"/>
        <v>0</v>
      </c>
      <c r="BS892" s="52">
        <f t="shared" si="380"/>
        <v>0</v>
      </c>
      <c r="BT892" s="32">
        <f>IF(OR(LOOKUP(V892,Sheet2!A$3:A$25,Sheet2!B$3:B$25)=1,G892=0),0,AW892-AO892*0.2*G892)</f>
        <v>0</v>
      </c>
      <c r="BU892" s="52">
        <f t="shared" si="381"/>
        <v>0</v>
      </c>
      <c r="BV892" s="52">
        <f t="shared" si="382"/>
        <v>0</v>
      </c>
      <c r="BW892" s="32">
        <f t="shared" si="383"/>
        <v>0</v>
      </c>
    </row>
    <row r="893" spans="4:75">
      <c r="D893" s="103">
        <f t="shared" si="390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65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66"/>
        <v>0</v>
      </c>
      <c r="T893" s="118">
        <v>0</v>
      </c>
      <c r="V893" s="141">
        <f t="shared" si="364"/>
        <v>0</v>
      </c>
      <c r="W893" s="142">
        <f t="shared" si="367"/>
        <v>0</v>
      </c>
      <c r="X893" s="142">
        <f t="shared" si="386"/>
        <v>0</v>
      </c>
      <c r="Y893" s="142">
        <f t="shared" si="387"/>
        <v>0</v>
      </c>
      <c r="Z893" s="142">
        <f>Y893+LOOKUP(V893,Sheet2!A$3:A$24,Sheet2!J$3:J$24)</f>
        <v>0</v>
      </c>
      <c r="AA893" s="142">
        <f t="shared" si="368"/>
        <v>0</v>
      </c>
      <c r="AB893" s="142">
        <f t="shared" si="388"/>
        <v>0</v>
      </c>
      <c r="AC893" s="142">
        <f t="shared" si="389"/>
        <v>0</v>
      </c>
      <c r="AD893" s="142">
        <f>AC893+LOOKUP(V893,Sheet2!A$3:A$24,Sheet2!J$3:J$24)</f>
        <v>0</v>
      </c>
      <c r="AE893" s="142">
        <f t="shared" si="369"/>
        <v>0</v>
      </c>
      <c r="AF893" s="142">
        <f t="shared" si="370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84"/>
        <v>0</v>
      </c>
      <c r="AK893" s="141">
        <f t="shared" si="385"/>
        <v>0</v>
      </c>
      <c r="AL893" s="142">
        <f t="shared" si="371"/>
        <v>0</v>
      </c>
      <c r="AM893" s="142">
        <f t="shared" si="372"/>
        <v>0</v>
      </c>
      <c r="AN893" s="142">
        <f t="shared" si="373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74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75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76"/>
        <v>0</v>
      </c>
      <c r="BO893" s="128">
        <f t="shared" si="377"/>
        <v>0</v>
      </c>
      <c r="BP893" s="120"/>
      <c r="BQ893" s="56">
        <f t="shared" si="391"/>
        <v>0</v>
      </c>
      <c r="BR893" s="52">
        <f t="shared" si="379"/>
        <v>0</v>
      </c>
      <c r="BS893" s="52">
        <f t="shared" si="380"/>
        <v>0</v>
      </c>
      <c r="BT893" s="32">
        <f>IF(OR(LOOKUP(V893,Sheet2!A$3:A$25,Sheet2!B$3:B$25)=1,G893=0),0,AW893-AO893*0.2*G893)</f>
        <v>0</v>
      </c>
      <c r="BU893" s="52">
        <f t="shared" si="381"/>
        <v>0</v>
      </c>
      <c r="BV893" s="52">
        <f t="shared" si="382"/>
        <v>0</v>
      </c>
      <c r="BW893" s="32">
        <f t="shared" si="383"/>
        <v>0</v>
      </c>
    </row>
    <row r="894" spans="4:75">
      <c r="D894" s="103">
        <f t="shared" si="390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65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66"/>
        <v>0</v>
      </c>
      <c r="T894" s="118">
        <v>0</v>
      </c>
      <c r="V894" s="141">
        <f t="shared" si="364"/>
        <v>0</v>
      </c>
      <c r="W894" s="142">
        <f t="shared" si="367"/>
        <v>0</v>
      </c>
      <c r="X894" s="142">
        <f t="shared" si="386"/>
        <v>0</v>
      </c>
      <c r="Y894" s="142">
        <f t="shared" si="387"/>
        <v>0</v>
      </c>
      <c r="Z894" s="142">
        <f>Y894+LOOKUP(V894,Sheet2!A$3:A$24,Sheet2!J$3:J$24)</f>
        <v>0</v>
      </c>
      <c r="AA894" s="142">
        <f t="shared" si="368"/>
        <v>0</v>
      </c>
      <c r="AB894" s="142">
        <f t="shared" si="388"/>
        <v>0</v>
      </c>
      <c r="AC894" s="142">
        <f t="shared" si="389"/>
        <v>0</v>
      </c>
      <c r="AD894" s="142">
        <f>AC894+LOOKUP(V894,Sheet2!A$3:A$24,Sheet2!J$3:J$24)</f>
        <v>0</v>
      </c>
      <c r="AE894" s="142">
        <f t="shared" si="369"/>
        <v>0</v>
      </c>
      <c r="AF894" s="142">
        <f t="shared" si="370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84"/>
        <v>0</v>
      </c>
      <c r="AK894" s="141">
        <f t="shared" si="385"/>
        <v>0</v>
      </c>
      <c r="AL894" s="142">
        <f t="shared" si="371"/>
        <v>0</v>
      </c>
      <c r="AM894" s="142">
        <f t="shared" si="372"/>
        <v>0</v>
      </c>
      <c r="AN894" s="142">
        <f t="shared" si="373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74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75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76"/>
        <v>0</v>
      </c>
      <c r="BO894" s="128">
        <f t="shared" si="377"/>
        <v>0</v>
      </c>
      <c r="BP894" s="120"/>
      <c r="BQ894" s="56">
        <f t="shared" si="391"/>
        <v>0</v>
      </c>
      <c r="BR894" s="52">
        <f t="shared" si="379"/>
        <v>0</v>
      </c>
      <c r="BS894" s="52">
        <f t="shared" si="380"/>
        <v>0</v>
      </c>
      <c r="BT894" s="32">
        <f>IF(OR(LOOKUP(V894,Sheet2!A$3:A$25,Sheet2!B$3:B$25)=1,G894=0),0,AW894-AO894*0.2*G894)</f>
        <v>0</v>
      </c>
      <c r="BU894" s="52">
        <f t="shared" si="381"/>
        <v>0</v>
      </c>
      <c r="BV894" s="52">
        <f t="shared" si="382"/>
        <v>0</v>
      </c>
      <c r="BW894" s="32">
        <f t="shared" si="383"/>
        <v>0</v>
      </c>
    </row>
    <row r="895" spans="4:75">
      <c r="D895" s="103">
        <f t="shared" si="390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65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66"/>
        <v>0</v>
      </c>
      <c r="T895" s="118">
        <v>0</v>
      </c>
      <c r="V895" s="141">
        <f t="shared" si="364"/>
        <v>0</v>
      </c>
      <c r="W895" s="142">
        <f t="shared" si="367"/>
        <v>0</v>
      </c>
      <c r="X895" s="142">
        <f t="shared" si="386"/>
        <v>0</v>
      </c>
      <c r="Y895" s="142">
        <f t="shared" si="387"/>
        <v>0</v>
      </c>
      <c r="Z895" s="142">
        <f>Y895+LOOKUP(V895,Sheet2!A$3:A$24,Sheet2!J$3:J$24)</f>
        <v>0</v>
      </c>
      <c r="AA895" s="142">
        <f t="shared" si="368"/>
        <v>0</v>
      </c>
      <c r="AB895" s="142">
        <f t="shared" si="388"/>
        <v>0</v>
      </c>
      <c r="AC895" s="142">
        <f t="shared" si="389"/>
        <v>0</v>
      </c>
      <c r="AD895" s="142">
        <f>AC895+LOOKUP(V895,Sheet2!A$3:A$24,Sheet2!J$3:J$24)</f>
        <v>0</v>
      </c>
      <c r="AE895" s="142">
        <f t="shared" si="369"/>
        <v>0</v>
      </c>
      <c r="AF895" s="142">
        <f t="shared" si="370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84"/>
        <v>0</v>
      </c>
      <c r="AK895" s="141">
        <f t="shared" si="385"/>
        <v>0</v>
      </c>
      <c r="AL895" s="142">
        <f t="shared" si="371"/>
        <v>0</v>
      </c>
      <c r="AM895" s="142">
        <f t="shared" si="372"/>
        <v>0</v>
      </c>
      <c r="AN895" s="142">
        <f t="shared" si="373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74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75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76"/>
        <v>0</v>
      </c>
      <c r="BO895" s="128">
        <f t="shared" si="377"/>
        <v>0</v>
      </c>
      <c r="BP895" s="120"/>
      <c r="BQ895" s="56">
        <f t="shared" si="391"/>
        <v>0</v>
      </c>
      <c r="BR895" s="52">
        <f t="shared" si="379"/>
        <v>0</v>
      </c>
      <c r="BS895" s="52">
        <f t="shared" si="380"/>
        <v>0</v>
      </c>
      <c r="BT895" s="32">
        <f>IF(OR(LOOKUP(V895,Sheet2!A$3:A$25,Sheet2!B$3:B$25)=1,G895=0),0,AW895-AO895*0.2*G895)</f>
        <v>0</v>
      </c>
      <c r="BU895" s="52">
        <f t="shared" si="381"/>
        <v>0</v>
      </c>
      <c r="BV895" s="52">
        <f t="shared" si="382"/>
        <v>0</v>
      </c>
      <c r="BW895" s="32">
        <f t="shared" si="383"/>
        <v>0</v>
      </c>
    </row>
    <row r="896" spans="4:75">
      <c r="D896" s="103">
        <f t="shared" si="390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65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66"/>
        <v>0</v>
      </c>
      <c r="T896" s="118">
        <v>0</v>
      </c>
      <c r="V896" s="141">
        <f t="shared" si="364"/>
        <v>0</v>
      </c>
      <c r="W896" s="142">
        <f t="shared" si="367"/>
        <v>0</v>
      </c>
      <c r="X896" s="142">
        <f t="shared" si="386"/>
        <v>0</v>
      </c>
      <c r="Y896" s="142">
        <f t="shared" si="387"/>
        <v>0</v>
      </c>
      <c r="Z896" s="142">
        <f>Y896+LOOKUP(V896,Sheet2!A$3:A$24,Sheet2!J$3:J$24)</f>
        <v>0</v>
      </c>
      <c r="AA896" s="142">
        <f t="shared" si="368"/>
        <v>0</v>
      </c>
      <c r="AB896" s="142">
        <f t="shared" si="388"/>
        <v>0</v>
      </c>
      <c r="AC896" s="142">
        <f t="shared" si="389"/>
        <v>0</v>
      </c>
      <c r="AD896" s="142">
        <f>AC896+LOOKUP(V896,Sheet2!A$3:A$24,Sheet2!J$3:J$24)</f>
        <v>0</v>
      </c>
      <c r="AE896" s="142">
        <f t="shared" si="369"/>
        <v>0</v>
      </c>
      <c r="AF896" s="142">
        <f t="shared" si="370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84"/>
        <v>0</v>
      </c>
      <c r="AK896" s="141">
        <f t="shared" si="385"/>
        <v>0</v>
      </c>
      <c r="AL896" s="142">
        <f t="shared" si="371"/>
        <v>0</v>
      </c>
      <c r="AM896" s="142">
        <f t="shared" si="372"/>
        <v>0</v>
      </c>
      <c r="AN896" s="142">
        <f t="shared" si="373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74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75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76"/>
        <v>0</v>
      </c>
      <c r="BO896" s="128">
        <f t="shared" si="377"/>
        <v>0</v>
      </c>
      <c r="BP896" s="120"/>
      <c r="BQ896" s="56">
        <f t="shared" si="391"/>
        <v>0</v>
      </c>
      <c r="BR896" s="52">
        <f t="shared" si="379"/>
        <v>0</v>
      </c>
      <c r="BS896" s="52">
        <f t="shared" si="380"/>
        <v>0</v>
      </c>
      <c r="BT896" s="32">
        <f>IF(OR(LOOKUP(V896,Sheet2!A$3:A$25,Sheet2!B$3:B$25)=1,G896=0),0,AW896-AO896*0.2*G896)</f>
        <v>0</v>
      </c>
      <c r="BU896" s="52">
        <f t="shared" si="381"/>
        <v>0</v>
      </c>
      <c r="BV896" s="52">
        <f t="shared" si="382"/>
        <v>0</v>
      </c>
      <c r="BW896" s="32">
        <f t="shared" si="383"/>
        <v>0</v>
      </c>
    </row>
    <row r="897" spans="4:75">
      <c r="D897" s="103">
        <f t="shared" si="390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65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66"/>
        <v>0</v>
      </c>
      <c r="T897" s="118">
        <v>0</v>
      </c>
      <c r="V897" s="141">
        <f t="shared" si="364"/>
        <v>0</v>
      </c>
      <c r="W897" s="142">
        <f t="shared" si="367"/>
        <v>0</v>
      </c>
      <c r="X897" s="142">
        <f t="shared" si="386"/>
        <v>0</v>
      </c>
      <c r="Y897" s="142">
        <f t="shared" si="387"/>
        <v>0</v>
      </c>
      <c r="Z897" s="142">
        <f>Y897+LOOKUP(V897,Sheet2!A$3:A$24,Sheet2!J$3:J$24)</f>
        <v>0</v>
      </c>
      <c r="AA897" s="142">
        <f t="shared" si="368"/>
        <v>0</v>
      </c>
      <c r="AB897" s="142">
        <f t="shared" si="388"/>
        <v>0</v>
      </c>
      <c r="AC897" s="142">
        <f t="shared" si="389"/>
        <v>0</v>
      </c>
      <c r="AD897" s="142">
        <f>AC897+LOOKUP(V897,Sheet2!A$3:A$24,Sheet2!J$3:J$24)</f>
        <v>0</v>
      </c>
      <c r="AE897" s="142">
        <f t="shared" si="369"/>
        <v>0</v>
      </c>
      <c r="AF897" s="142">
        <f t="shared" si="370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84"/>
        <v>0</v>
      </c>
      <c r="AK897" s="141">
        <f t="shared" si="385"/>
        <v>0</v>
      </c>
      <c r="AL897" s="142">
        <f t="shared" si="371"/>
        <v>0</v>
      </c>
      <c r="AM897" s="142">
        <f t="shared" si="372"/>
        <v>0</v>
      </c>
      <c r="AN897" s="142">
        <f t="shared" si="373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74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75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76"/>
        <v>0</v>
      </c>
      <c r="BO897" s="128">
        <f t="shared" si="377"/>
        <v>0</v>
      </c>
      <c r="BP897" s="120"/>
      <c r="BQ897" s="56">
        <f t="shared" si="391"/>
        <v>0</v>
      </c>
      <c r="BR897" s="52">
        <f t="shared" si="379"/>
        <v>0</v>
      </c>
      <c r="BS897" s="52">
        <f t="shared" si="380"/>
        <v>0</v>
      </c>
      <c r="BT897" s="32">
        <f>IF(OR(LOOKUP(V897,Sheet2!A$3:A$25,Sheet2!B$3:B$25)=1,G897=0),0,AW897-AO897*0.2*G897)</f>
        <v>0</v>
      </c>
      <c r="BU897" s="52">
        <f t="shared" si="381"/>
        <v>0</v>
      </c>
      <c r="BV897" s="52">
        <f t="shared" si="382"/>
        <v>0</v>
      </c>
      <c r="BW897" s="32">
        <f t="shared" si="383"/>
        <v>0</v>
      </c>
    </row>
    <row r="898" spans="4:75">
      <c r="D898" s="103">
        <f t="shared" si="390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65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66"/>
        <v>0</v>
      </c>
      <c r="T898" s="118">
        <v>0</v>
      </c>
      <c r="V898" s="141">
        <f t="shared" si="364"/>
        <v>0</v>
      </c>
      <c r="W898" s="142">
        <f t="shared" si="367"/>
        <v>0</v>
      </c>
      <c r="X898" s="142">
        <f t="shared" si="386"/>
        <v>0</v>
      </c>
      <c r="Y898" s="142">
        <f t="shared" si="387"/>
        <v>0</v>
      </c>
      <c r="Z898" s="142">
        <f>Y898+LOOKUP(V898,Sheet2!A$3:A$24,Sheet2!J$3:J$24)</f>
        <v>0</v>
      </c>
      <c r="AA898" s="142">
        <f t="shared" si="368"/>
        <v>0</v>
      </c>
      <c r="AB898" s="142">
        <f t="shared" si="388"/>
        <v>0</v>
      </c>
      <c r="AC898" s="142">
        <f t="shared" si="389"/>
        <v>0</v>
      </c>
      <c r="AD898" s="142">
        <f>AC898+LOOKUP(V898,Sheet2!A$3:A$24,Sheet2!J$3:J$24)</f>
        <v>0</v>
      </c>
      <c r="AE898" s="142">
        <f t="shared" si="369"/>
        <v>0</v>
      </c>
      <c r="AF898" s="142">
        <f t="shared" si="370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84"/>
        <v>0</v>
      </c>
      <c r="AK898" s="141">
        <f t="shared" si="385"/>
        <v>0</v>
      </c>
      <c r="AL898" s="142">
        <f t="shared" si="371"/>
        <v>0</v>
      </c>
      <c r="AM898" s="142">
        <f t="shared" si="372"/>
        <v>0</v>
      </c>
      <c r="AN898" s="142">
        <f t="shared" si="373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74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75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76"/>
        <v>0</v>
      </c>
      <c r="BO898" s="128">
        <f t="shared" si="377"/>
        <v>0</v>
      </c>
      <c r="BP898" s="120"/>
      <c r="BQ898" s="56">
        <f t="shared" si="391"/>
        <v>0</v>
      </c>
      <c r="BR898" s="52">
        <f t="shared" si="379"/>
        <v>0</v>
      </c>
      <c r="BS898" s="52">
        <f t="shared" si="380"/>
        <v>0</v>
      </c>
      <c r="BT898" s="32">
        <f>IF(OR(LOOKUP(V898,Sheet2!A$3:A$25,Sheet2!B$3:B$25)=1,G898=0),0,AW898-AO898*0.2*G898)</f>
        <v>0</v>
      </c>
      <c r="BU898" s="52">
        <f t="shared" si="381"/>
        <v>0</v>
      </c>
      <c r="BV898" s="52">
        <f t="shared" si="382"/>
        <v>0</v>
      </c>
      <c r="BW898" s="32">
        <f t="shared" si="383"/>
        <v>0</v>
      </c>
    </row>
    <row r="899" spans="4:75">
      <c r="D899" s="103">
        <f t="shared" si="390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65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66"/>
        <v>0</v>
      </c>
      <c r="T899" s="118">
        <v>0</v>
      </c>
      <c r="V899" s="141">
        <f t="shared" ref="V899:V962" si="392">IF(G899=0,0,IF(NOT(H899=0),H899,V898))</f>
        <v>0</v>
      </c>
      <c r="W899" s="142">
        <f t="shared" si="367"/>
        <v>0</v>
      </c>
      <c r="X899" s="142">
        <f t="shared" si="386"/>
        <v>0</v>
      </c>
      <c r="Y899" s="142">
        <f t="shared" si="387"/>
        <v>0</v>
      </c>
      <c r="Z899" s="142">
        <f>Y899+LOOKUP(V899,Sheet2!A$3:A$24,Sheet2!J$3:J$24)</f>
        <v>0</v>
      </c>
      <c r="AA899" s="142">
        <f t="shared" si="368"/>
        <v>0</v>
      </c>
      <c r="AB899" s="142">
        <f t="shared" si="388"/>
        <v>0</v>
      </c>
      <c r="AC899" s="142">
        <f t="shared" si="389"/>
        <v>0</v>
      </c>
      <c r="AD899" s="142">
        <f>AC899+LOOKUP(V899,Sheet2!A$3:A$24,Sheet2!J$3:J$24)</f>
        <v>0</v>
      </c>
      <c r="AE899" s="142">
        <f t="shared" si="369"/>
        <v>0</v>
      </c>
      <c r="AF899" s="142">
        <f t="shared" si="370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84"/>
        <v>0</v>
      </c>
      <c r="AK899" s="141">
        <f t="shared" si="385"/>
        <v>0</v>
      </c>
      <c r="AL899" s="142">
        <f t="shared" si="371"/>
        <v>0</v>
      </c>
      <c r="AM899" s="142">
        <f t="shared" si="372"/>
        <v>0</v>
      </c>
      <c r="AN899" s="142">
        <f t="shared" si="373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74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75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76"/>
        <v>0</v>
      </c>
      <c r="BO899" s="128">
        <f t="shared" si="377"/>
        <v>0</v>
      </c>
      <c r="BP899" s="120"/>
      <c r="BQ899" s="56">
        <f t="shared" si="391"/>
        <v>0</v>
      </c>
      <c r="BR899" s="52">
        <f t="shared" si="379"/>
        <v>0</v>
      </c>
      <c r="BS899" s="52">
        <f t="shared" si="380"/>
        <v>0</v>
      </c>
      <c r="BT899" s="32">
        <f>IF(OR(LOOKUP(V899,Sheet2!A$3:A$25,Sheet2!B$3:B$25)=1,G899=0),0,AW899-AO899*0.2*G899)</f>
        <v>0</v>
      </c>
      <c r="BU899" s="52">
        <f t="shared" si="381"/>
        <v>0</v>
      </c>
      <c r="BV899" s="52">
        <f t="shared" si="382"/>
        <v>0</v>
      </c>
      <c r="BW899" s="32">
        <f t="shared" si="383"/>
        <v>0</v>
      </c>
    </row>
    <row r="900" spans="4:75">
      <c r="D900" s="103">
        <f t="shared" si="390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393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394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v>0</v>
      </c>
      <c r="V900" s="141">
        <f t="shared" si="392"/>
        <v>0</v>
      </c>
      <c r="W900" s="142">
        <f t="shared" ref="W900:W963" si="395">IF($G900=0,0,D900)</f>
        <v>0</v>
      </c>
      <c r="X900" s="142">
        <f t="shared" si="386"/>
        <v>0</v>
      </c>
      <c r="Y900" s="142">
        <f t="shared" si="387"/>
        <v>0</v>
      </c>
      <c r="Z900" s="142">
        <f>Y900+LOOKUP(V900,Sheet2!A$3:A$24,Sheet2!J$3:J$24)</f>
        <v>0</v>
      </c>
      <c r="AA900" s="142">
        <f t="shared" ref="AA900:AA963" si="396">IF($G900=0,0,D901)</f>
        <v>0</v>
      </c>
      <c r="AB900" s="142">
        <f t="shared" si="388"/>
        <v>0</v>
      </c>
      <c r="AC900" s="142">
        <f t="shared" si="389"/>
        <v>0</v>
      </c>
      <c r="AD900" s="142">
        <f>AC900+LOOKUP(V900,Sheet2!A$3:A$24,Sheet2!J$3:J$24)</f>
        <v>0</v>
      </c>
      <c r="AE900" s="142">
        <f t="shared" ref="AE900:AE963" si="397">X900-Z900</f>
        <v>0</v>
      </c>
      <c r="AF900" s="142">
        <f t="shared" ref="AF900:AF963" si="398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84"/>
        <v>0</v>
      </c>
      <c r="AK900" s="141">
        <f t="shared" si="385"/>
        <v>0</v>
      </c>
      <c r="AL900" s="142">
        <f t="shared" ref="AL900:AL963" si="399">IF(G900=0,0,IF(W900=0,X900-Y900+AH900+AI900,W900-Y900+AH900+AI900))</f>
        <v>0</v>
      </c>
      <c r="AM900" s="142">
        <f t="shared" ref="AM900:AM963" si="400">IF(G900=0,0,IF(AA900=0,AB900-AC900+AH900+AI900,AA900-AC900+AH900+AI900))</f>
        <v>0</v>
      </c>
      <c r="AN900" s="142">
        <f t="shared" ref="AN900:AN963" si="401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02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03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04">IF(O900=1,(AQ900+AR900)*(AN900-P900)/AN900,AQ900+AR900)</f>
        <v>0</v>
      </c>
      <c r="BO900" s="128">
        <f t="shared" ref="BO900:BO963" si="405">P900*G900*AO900</f>
        <v>0</v>
      </c>
      <c r="BP900" s="120"/>
      <c r="BQ900" s="56">
        <f t="shared" si="391"/>
        <v>0</v>
      </c>
      <c r="BR900" s="52">
        <f t="shared" ref="BR900:BR963" si="406">IF(OR(S900="a",S900="E",S900="无"),BN900,0)</f>
        <v>0</v>
      </c>
      <c r="BS900" s="52">
        <f t="shared" ref="BS900:BS963" si="407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08">(MAX(AL900,AM900)+AJ900)*2+AO900*0.5</f>
        <v>0</v>
      </c>
      <c r="BV900" s="52">
        <f t="shared" ref="BV900:BV963" si="409">MAX(AL900,AM900)+AJ900+AO900*0.5</f>
        <v>0</v>
      </c>
      <c r="BW900" s="32">
        <f t="shared" ref="BW900:BW963" si="410">IF(N900=1,G900,0)</f>
        <v>0</v>
      </c>
    </row>
    <row r="901" spans="4:75">
      <c r="D901" s="103">
        <f t="shared" si="390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393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394"/>
        <v>0</v>
      </c>
      <c r="T901" s="118">
        <v>0</v>
      </c>
      <c r="V901" s="141">
        <f t="shared" si="392"/>
        <v>0</v>
      </c>
      <c r="W901" s="142">
        <f t="shared" si="395"/>
        <v>0</v>
      </c>
      <c r="X901" s="142">
        <f t="shared" si="386"/>
        <v>0</v>
      </c>
      <c r="Y901" s="142">
        <f t="shared" si="387"/>
        <v>0</v>
      </c>
      <c r="Z901" s="142">
        <f>Y901+LOOKUP(V901,Sheet2!A$3:A$24,Sheet2!J$3:J$24)</f>
        <v>0</v>
      </c>
      <c r="AA901" s="142">
        <f t="shared" si="396"/>
        <v>0</v>
      </c>
      <c r="AB901" s="142">
        <f t="shared" si="388"/>
        <v>0</v>
      </c>
      <c r="AC901" s="142">
        <f t="shared" si="389"/>
        <v>0</v>
      </c>
      <c r="AD901" s="142">
        <f>AC901+LOOKUP(V901,Sheet2!A$3:A$24,Sheet2!J$3:J$24)</f>
        <v>0</v>
      </c>
      <c r="AE901" s="142">
        <f t="shared" si="397"/>
        <v>0</v>
      </c>
      <c r="AF901" s="142">
        <f t="shared" si="398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11">IF(B901=0,0,IF(NOT(I901=0),I901,AJ900))</f>
        <v>0</v>
      </c>
      <c r="AK901" s="141">
        <f t="shared" ref="AK901:AK964" si="412">IF(B901=0,0,IF(NOT(J901=0),J901,AK900))</f>
        <v>0</v>
      </c>
      <c r="AL901" s="142">
        <f t="shared" si="399"/>
        <v>0</v>
      </c>
      <c r="AM901" s="142">
        <f t="shared" si="400"/>
        <v>0</v>
      </c>
      <c r="AN901" s="142">
        <f t="shared" si="401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02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03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04"/>
        <v>0</v>
      </c>
      <c r="BO901" s="128">
        <f t="shared" si="405"/>
        <v>0</v>
      </c>
      <c r="BP901" s="120"/>
      <c r="BQ901" s="56">
        <f t="shared" si="391"/>
        <v>0</v>
      </c>
      <c r="BR901" s="52">
        <f t="shared" si="406"/>
        <v>0</v>
      </c>
      <c r="BS901" s="52">
        <f t="shared" si="407"/>
        <v>0</v>
      </c>
      <c r="BT901" s="32">
        <f>IF(OR(LOOKUP(V901,Sheet2!A$3:A$25,Sheet2!B$3:B$25)=1,G901=0),0,AW901-AO901*0.2*G901)</f>
        <v>0</v>
      </c>
      <c r="BU901" s="52">
        <f t="shared" si="408"/>
        <v>0</v>
      </c>
      <c r="BV901" s="52">
        <f t="shared" si="409"/>
        <v>0</v>
      </c>
      <c r="BW901" s="32">
        <f t="shared" si="410"/>
        <v>0</v>
      </c>
    </row>
    <row r="902" spans="4:75">
      <c r="D902" s="103">
        <f t="shared" si="390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393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394"/>
        <v>0</v>
      </c>
      <c r="T902" s="118">
        <v>0</v>
      </c>
      <c r="V902" s="141">
        <f t="shared" si="392"/>
        <v>0</v>
      </c>
      <c r="W902" s="142">
        <f t="shared" si="395"/>
        <v>0</v>
      </c>
      <c r="X902" s="142">
        <f t="shared" si="386"/>
        <v>0</v>
      </c>
      <c r="Y902" s="142">
        <f t="shared" si="387"/>
        <v>0</v>
      </c>
      <c r="Z902" s="142">
        <f>Y902+LOOKUP(V902,Sheet2!A$3:A$24,Sheet2!J$3:J$24)</f>
        <v>0</v>
      </c>
      <c r="AA902" s="142">
        <f t="shared" si="396"/>
        <v>0</v>
      </c>
      <c r="AB902" s="142">
        <f t="shared" si="388"/>
        <v>0</v>
      </c>
      <c r="AC902" s="142">
        <f t="shared" si="389"/>
        <v>0</v>
      </c>
      <c r="AD902" s="142">
        <f>AC902+LOOKUP(V902,Sheet2!A$3:A$24,Sheet2!J$3:J$24)</f>
        <v>0</v>
      </c>
      <c r="AE902" s="142">
        <f t="shared" si="397"/>
        <v>0</v>
      </c>
      <c r="AF902" s="142">
        <f t="shared" si="398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11"/>
        <v>0</v>
      </c>
      <c r="AK902" s="141">
        <f t="shared" si="412"/>
        <v>0</v>
      </c>
      <c r="AL902" s="142">
        <f t="shared" si="399"/>
        <v>0</v>
      </c>
      <c r="AM902" s="142">
        <f t="shared" si="400"/>
        <v>0</v>
      </c>
      <c r="AN902" s="142">
        <f t="shared" si="401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02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03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04"/>
        <v>0</v>
      </c>
      <c r="BO902" s="128">
        <f t="shared" si="405"/>
        <v>0</v>
      </c>
      <c r="BP902" s="120"/>
      <c r="BQ902" s="56">
        <f t="shared" si="391"/>
        <v>0</v>
      </c>
      <c r="BR902" s="52">
        <f t="shared" si="406"/>
        <v>0</v>
      </c>
      <c r="BS902" s="52">
        <f t="shared" si="407"/>
        <v>0</v>
      </c>
      <c r="BT902" s="32">
        <f>IF(OR(LOOKUP(V902,Sheet2!A$3:A$25,Sheet2!B$3:B$25)=1,G902=0),0,AW902-AO902*0.2*G902)</f>
        <v>0</v>
      </c>
      <c r="BU902" s="52">
        <f t="shared" si="408"/>
        <v>0</v>
      </c>
      <c r="BV902" s="52">
        <f t="shared" si="409"/>
        <v>0</v>
      </c>
      <c r="BW902" s="32">
        <f t="shared" si="410"/>
        <v>0</v>
      </c>
    </row>
    <row r="903" spans="4:75">
      <c r="D903" s="103">
        <f t="shared" si="390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393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394"/>
        <v>0</v>
      </c>
      <c r="T903" s="118">
        <v>0</v>
      </c>
      <c r="V903" s="141">
        <f t="shared" si="392"/>
        <v>0</v>
      </c>
      <c r="W903" s="142">
        <f t="shared" si="395"/>
        <v>0</v>
      </c>
      <c r="X903" s="142">
        <f t="shared" si="386"/>
        <v>0</v>
      </c>
      <c r="Y903" s="142">
        <f t="shared" si="387"/>
        <v>0</v>
      </c>
      <c r="Z903" s="142">
        <f>Y903+LOOKUP(V903,Sheet2!A$3:A$24,Sheet2!J$3:J$24)</f>
        <v>0</v>
      </c>
      <c r="AA903" s="142">
        <f t="shared" si="396"/>
        <v>0</v>
      </c>
      <c r="AB903" s="142">
        <f t="shared" si="388"/>
        <v>0</v>
      </c>
      <c r="AC903" s="142">
        <f t="shared" si="389"/>
        <v>0</v>
      </c>
      <c r="AD903" s="142">
        <f>AC903+LOOKUP(V903,Sheet2!A$3:A$24,Sheet2!J$3:J$24)</f>
        <v>0</v>
      </c>
      <c r="AE903" s="142">
        <f t="shared" si="397"/>
        <v>0</v>
      </c>
      <c r="AF903" s="142">
        <f t="shared" si="398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11"/>
        <v>0</v>
      </c>
      <c r="AK903" s="141">
        <f t="shared" si="412"/>
        <v>0</v>
      </c>
      <c r="AL903" s="142">
        <f t="shared" si="399"/>
        <v>0</v>
      </c>
      <c r="AM903" s="142">
        <f t="shared" si="400"/>
        <v>0</v>
      </c>
      <c r="AN903" s="142">
        <f t="shared" si="401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02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03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04"/>
        <v>0</v>
      </c>
      <c r="BO903" s="128">
        <f t="shared" si="405"/>
        <v>0</v>
      </c>
      <c r="BP903" s="120"/>
      <c r="BQ903" s="56">
        <f t="shared" si="391"/>
        <v>0</v>
      </c>
      <c r="BR903" s="52">
        <f t="shared" si="406"/>
        <v>0</v>
      </c>
      <c r="BS903" s="52">
        <f t="shared" si="407"/>
        <v>0</v>
      </c>
      <c r="BT903" s="32">
        <f>IF(OR(LOOKUP(V903,Sheet2!A$3:A$25,Sheet2!B$3:B$25)=1,G903=0),0,AW903-AO903*0.2*G903)</f>
        <v>0</v>
      </c>
      <c r="BU903" s="52">
        <f t="shared" si="408"/>
        <v>0</v>
      </c>
      <c r="BV903" s="52">
        <f t="shared" si="409"/>
        <v>0</v>
      </c>
      <c r="BW903" s="32">
        <f t="shared" si="410"/>
        <v>0</v>
      </c>
    </row>
    <row r="904" spans="4:75">
      <c r="D904" s="103">
        <f t="shared" si="390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393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394"/>
        <v>0</v>
      </c>
      <c r="T904" s="118">
        <v>0</v>
      </c>
      <c r="V904" s="141">
        <f t="shared" si="392"/>
        <v>0</v>
      </c>
      <c r="W904" s="142">
        <f t="shared" si="395"/>
        <v>0</v>
      </c>
      <c r="X904" s="142">
        <f t="shared" si="386"/>
        <v>0</v>
      </c>
      <c r="Y904" s="142">
        <f t="shared" si="387"/>
        <v>0</v>
      </c>
      <c r="Z904" s="142">
        <f>Y904+LOOKUP(V904,Sheet2!A$3:A$24,Sheet2!J$3:J$24)</f>
        <v>0</v>
      </c>
      <c r="AA904" s="142">
        <f t="shared" si="396"/>
        <v>0</v>
      </c>
      <c r="AB904" s="142">
        <f t="shared" si="388"/>
        <v>0</v>
      </c>
      <c r="AC904" s="142">
        <f t="shared" si="389"/>
        <v>0</v>
      </c>
      <c r="AD904" s="142">
        <f>AC904+LOOKUP(V904,Sheet2!A$3:A$24,Sheet2!J$3:J$24)</f>
        <v>0</v>
      </c>
      <c r="AE904" s="142">
        <f t="shared" si="397"/>
        <v>0</v>
      </c>
      <c r="AF904" s="142">
        <f t="shared" si="398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11"/>
        <v>0</v>
      </c>
      <c r="AK904" s="141">
        <f t="shared" si="412"/>
        <v>0</v>
      </c>
      <c r="AL904" s="142">
        <f t="shared" si="399"/>
        <v>0</v>
      </c>
      <c r="AM904" s="142">
        <f t="shared" si="400"/>
        <v>0</v>
      </c>
      <c r="AN904" s="142">
        <f t="shared" si="401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02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03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04"/>
        <v>0</v>
      </c>
      <c r="BO904" s="128">
        <f t="shared" si="405"/>
        <v>0</v>
      </c>
      <c r="BP904" s="120"/>
      <c r="BQ904" s="56">
        <f t="shared" si="391"/>
        <v>0</v>
      </c>
      <c r="BR904" s="52">
        <f t="shared" si="406"/>
        <v>0</v>
      </c>
      <c r="BS904" s="52">
        <f t="shared" si="407"/>
        <v>0</v>
      </c>
      <c r="BT904" s="32">
        <f>IF(OR(LOOKUP(V904,Sheet2!A$3:A$25,Sheet2!B$3:B$25)=1,G904=0),0,AW904-AO904*0.2*G904)</f>
        <v>0</v>
      </c>
      <c r="BU904" s="52">
        <f t="shared" si="408"/>
        <v>0</v>
      </c>
      <c r="BV904" s="52">
        <f t="shared" si="409"/>
        <v>0</v>
      </c>
      <c r="BW904" s="32">
        <f t="shared" si="410"/>
        <v>0</v>
      </c>
    </row>
    <row r="905" spans="4:75">
      <c r="D905" s="103">
        <f t="shared" si="390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393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394"/>
        <v>0</v>
      </c>
      <c r="T905" s="118">
        <v>0</v>
      </c>
      <c r="V905" s="141">
        <f t="shared" si="392"/>
        <v>0</v>
      </c>
      <c r="W905" s="142">
        <f t="shared" si="395"/>
        <v>0</v>
      </c>
      <c r="X905" s="142">
        <f t="shared" si="386"/>
        <v>0</v>
      </c>
      <c r="Y905" s="142">
        <f t="shared" si="387"/>
        <v>0</v>
      </c>
      <c r="Z905" s="142">
        <f>Y905+LOOKUP(V905,Sheet2!A$3:A$24,Sheet2!J$3:J$24)</f>
        <v>0</v>
      </c>
      <c r="AA905" s="142">
        <f t="shared" si="396"/>
        <v>0</v>
      </c>
      <c r="AB905" s="142">
        <f t="shared" si="388"/>
        <v>0</v>
      </c>
      <c r="AC905" s="142">
        <f t="shared" si="389"/>
        <v>0</v>
      </c>
      <c r="AD905" s="142">
        <f>AC905+LOOKUP(V905,Sheet2!A$3:A$24,Sheet2!J$3:J$24)</f>
        <v>0</v>
      </c>
      <c r="AE905" s="142">
        <f t="shared" si="397"/>
        <v>0</v>
      </c>
      <c r="AF905" s="142">
        <f t="shared" si="398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11"/>
        <v>0</v>
      </c>
      <c r="AK905" s="141">
        <f t="shared" si="412"/>
        <v>0</v>
      </c>
      <c r="AL905" s="142">
        <f t="shared" si="399"/>
        <v>0</v>
      </c>
      <c r="AM905" s="142">
        <f t="shared" si="400"/>
        <v>0</v>
      </c>
      <c r="AN905" s="142">
        <f t="shared" si="401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02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03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04"/>
        <v>0</v>
      </c>
      <c r="BO905" s="128">
        <f t="shared" si="405"/>
        <v>0</v>
      </c>
      <c r="BP905" s="120"/>
      <c r="BQ905" s="56">
        <f t="shared" si="391"/>
        <v>0</v>
      </c>
      <c r="BR905" s="52">
        <f t="shared" si="406"/>
        <v>0</v>
      </c>
      <c r="BS905" s="52">
        <f t="shared" si="407"/>
        <v>0</v>
      </c>
      <c r="BT905" s="32">
        <f>IF(OR(LOOKUP(V905,Sheet2!A$3:A$25,Sheet2!B$3:B$25)=1,G905=0),0,AW905-AO905*0.2*G905)</f>
        <v>0</v>
      </c>
      <c r="BU905" s="52">
        <f t="shared" si="408"/>
        <v>0</v>
      </c>
      <c r="BV905" s="52">
        <f t="shared" si="409"/>
        <v>0</v>
      </c>
      <c r="BW905" s="32">
        <f t="shared" si="410"/>
        <v>0</v>
      </c>
    </row>
    <row r="906" spans="4:75">
      <c r="D906" s="103">
        <f t="shared" ref="D906:D945" si="413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393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394"/>
        <v>0</v>
      </c>
      <c r="T906" s="118">
        <v>0</v>
      </c>
      <c r="V906" s="141">
        <f t="shared" si="392"/>
        <v>0</v>
      </c>
      <c r="W906" s="142">
        <f t="shared" si="395"/>
        <v>0</v>
      </c>
      <c r="X906" s="142">
        <f t="shared" ref="X906:X969" si="414">IF($G906=0,0,E906)</f>
        <v>0</v>
      </c>
      <c r="Y906" s="142">
        <f t="shared" ref="Y906:Y969" si="415">IF($G906=0,0,F906)</f>
        <v>0</v>
      </c>
      <c r="Z906" s="142">
        <f>Y906+LOOKUP(V906,Sheet2!A$3:A$24,Sheet2!J$3:J$24)</f>
        <v>0</v>
      </c>
      <c r="AA906" s="142">
        <f t="shared" si="396"/>
        <v>0</v>
      </c>
      <c r="AB906" s="142">
        <f t="shared" ref="AB906:AB969" si="416">IF($G906=0,0,E907)</f>
        <v>0</v>
      </c>
      <c r="AC906" s="142">
        <f t="shared" ref="AC906:AC969" si="417">IF($G906=0,0,F907)</f>
        <v>0</v>
      </c>
      <c r="AD906" s="142">
        <f>AC906+LOOKUP(V906,Sheet2!A$3:A$24,Sheet2!J$3:J$24)</f>
        <v>0</v>
      </c>
      <c r="AE906" s="142">
        <f t="shared" si="397"/>
        <v>0</v>
      </c>
      <c r="AF906" s="142">
        <f t="shared" si="398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11"/>
        <v>0</v>
      </c>
      <c r="AK906" s="141">
        <f t="shared" si="412"/>
        <v>0</v>
      </c>
      <c r="AL906" s="142">
        <f t="shared" si="399"/>
        <v>0</v>
      </c>
      <c r="AM906" s="142">
        <f t="shared" si="400"/>
        <v>0</v>
      </c>
      <c r="AN906" s="142">
        <f t="shared" si="401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02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03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04"/>
        <v>0</v>
      </c>
      <c r="BO906" s="128">
        <f t="shared" si="405"/>
        <v>0</v>
      </c>
      <c r="BP906" s="120"/>
      <c r="BQ906" s="56">
        <f t="shared" si="391"/>
        <v>0</v>
      </c>
      <c r="BR906" s="52">
        <f t="shared" si="406"/>
        <v>0</v>
      </c>
      <c r="BS906" s="52">
        <f t="shared" si="407"/>
        <v>0</v>
      </c>
      <c r="BT906" s="32">
        <f>IF(OR(LOOKUP(V906,Sheet2!A$3:A$25,Sheet2!B$3:B$25)=1,G906=0),0,AW906-AO906*0.2*G906)</f>
        <v>0</v>
      </c>
      <c r="BU906" s="52">
        <f t="shared" si="408"/>
        <v>0</v>
      </c>
      <c r="BV906" s="52">
        <f t="shared" si="409"/>
        <v>0</v>
      </c>
      <c r="BW906" s="32">
        <f t="shared" si="410"/>
        <v>0</v>
      </c>
    </row>
    <row r="907" spans="4:75">
      <c r="D907" s="103">
        <f t="shared" si="413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393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394"/>
        <v>0</v>
      </c>
      <c r="T907" s="118">
        <v>0</v>
      </c>
      <c r="V907" s="141">
        <f t="shared" si="392"/>
        <v>0</v>
      </c>
      <c r="W907" s="142">
        <f t="shared" si="395"/>
        <v>0</v>
      </c>
      <c r="X907" s="142">
        <f t="shared" si="414"/>
        <v>0</v>
      </c>
      <c r="Y907" s="142">
        <f t="shared" si="415"/>
        <v>0</v>
      </c>
      <c r="Z907" s="142">
        <f>Y907+LOOKUP(V907,Sheet2!A$3:A$24,Sheet2!J$3:J$24)</f>
        <v>0</v>
      </c>
      <c r="AA907" s="142">
        <f t="shared" si="396"/>
        <v>0</v>
      </c>
      <c r="AB907" s="142">
        <f t="shared" si="416"/>
        <v>0</v>
      </c>
      <c r="AC907" s="142">
        <f t="shared" si="417"/>
        <v>0</v>
      </c>
      <c r="AD907" s="142">
        <f>AC907+LOOKUP(V907,Sheet2!A$3:A$24,Sheet2!J$3:J$24)</f>
        <v>0</v>
      </c>
      <c r="AE907" s="142">
        <f t="shared" si="397"/>
        <v>0</v>
      </c>
      <c r="AF907" s="142">
        <f t="shared" si="398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11"/>
        <v>0</v>
      </c>
      <c r="AK907" s="141">
        <f t="shared" si="412"/>
        <v>0</v>
      </c>
      <c r="AL907" s="142">
        <f t="shared" si="399"/>
        <v>0</v>
      </c>
      <c r="AM907" s="142">
        <f t="shared" si="400"/>
        <v>0</v>
      </c>
      <c r="AN907" s="142">
        <f t="shared" si="401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02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03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04"/>
        <v>0</v>
      </c>
      <c r="BO907" s="128">
        <f t="shared" si="405"/>
        <v>0</v>
      </c>
      <c r="BP907" s="120"/>
      <c r="BQ907" s="56">
        <f t="shared" si="391"/>
        <v>0</v>
      </c>
      <c r="BR907" s="52">
        <f t="shared" si="406"/>
        <v>0</v>
      </c>
      <c r="BS907" s="52">
        <f t="shared" si="407"/>
        <v>0</v>
      </c>
      <c r="BT907" s="32">
        <f>IF(OR(LOOKUP(V907,Sheet2!A$3:A$25,Sheet2!B$3:B$25)=1,G907=0),0,AW907-AO907*0.2*G907)</f>
        <v>0</v>
      </c>
      <c r="BU907" s="52">
        <f t="shared" si="408"/>
        <v>0</v>
      </c>
      <c r="BV907" s="52">
        <f t="shared" si="409"/>
        <v>0</v>
      </c>
      <c r="BW907" s="32">
        <f t="shared" si="410"/>
        <v>0</v>
      </c>
    </row>
    <row r="908" spans="4:75">
      <c r="D908" s="103">
        <f t="shared" si="413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393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394"/>
        <v>0</v>
      </c>
      <c r="T908" s="118">
        <v>0</v>
      </c>
      <c r="V908" s="141">
        <f t="shared" si="392"/>
        <v>0</v>
      </c>
      <c r="W908" s="142">
        <f t="shared" si="395"/>
        <v>0</v>
      </c>
      <c r="X908" s="142">
        <f t="shared" si="414"/>
        <v>0</v>
      </c>
      <c r="Y908" s="142">
        <f t="shared" si="415"/>
        <v>0</v>
      </c>
      <c r="Z908" s="142">
        <f>Y908+LOOKUP(V908,Sheet2!A$3:A$24,Sheet2!J$3:J$24)</f>
        <v>0</v>
      </c>
      <c r="AA908" s="142">
        <f t="shared" si="396"/>
        <v>0</v>
      </c>
      <c r="AB908" s="142">
        <f t="shared" si="416"/>
        <v>0</v>
      </c>
      <c r="AC908" s="142">
        <f t="shared" si="417"/>
        <v>0</v>
      </c>
      <c r="AD908" s="142">
        <f>AC908+LOOKUP(V908,Sheet2!A$3:A$24,Sheet2!J$3:J$24)</f>
        <v>0</v>
      </c>
      <c r="AE908" s="142">
        <f t="shared" si="397"/>
        <v>0</v>
      </c>
      <c r="AF908" s="142">
        <f t="shared" si="398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11"/>
        <v>0</v>
      </c>
      <c r="AK908" s="141">
        <f t="shared" si="412"/>
        <v>0</v>
      </c>
      <c r="AL908" s="142">
        <f t="shared" si="399"/>
        <v>0</v>
      </c>
      <c r="AM908" s="142">
        <f t="shared" si="400"/>
        <v>0</v>
      </c>
      <c r="AN908" s="142">
        <f t="shared" si="401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02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03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04"/>
        <v>0</v>
      </c>
      <c r="BO908" s="128">
        <f t="shared" si="405"/>
        <v>0</v>
      </c>
      <c r="BP908" s="120"/>
      <c r="BQ908" s="56">
        <f t="shared" si="391"/>
        <v>0</v>
      </c>
      <c r="BR908" s="52">
        <f t="shared" si="406"/>
        <v>0</v>
      </c>
      <c r="BS908" s="52">
        <f t="shared" si="407"/>
        <v>0</v>
      </c>
      <c r="BT908" s="32">
        <f>IF(OR(LOOKUP(V908,Sheet2!A$3:A$25,Sheet2!B$3:B$25)=1,G908=0),0,AW908-AO908*0.2*G908)</f>
        <v>0</v>
      </c>
      <c r="BU908" s="52">
        <f t="shared" si="408"/>
        <v>0</v>
      </c>
      <c r="BV908" s="52">
        <f t="shared" si="409"/>
        <v>0</v>
      </c>
      <c r="BW908" s="32">
        <f t="shared" si="410"/>
        <v>0</v>
      </c>
    </row>
    <row r="909" spans="4:75">
      <c r="D909" s="103">
        <f t="shared" si="413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393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394"/>
        <v>0</v>
      </c>
      <c r="T909" s="118">
        <v>0</v>
      </c>
      <c r="V909" s="141">
        <f t="shared" si="392"/>
        <v>0</v>
      </c>
      <c r="W909" s="142">
        <f t="shared" si="395"/>
        <v>0</v>
      </c>
      <c r="X909" s="142">
        <f t="shared" si="414"/>
        <v>0</v>
      </c>
      <c r="Y909" s="142">
        <f t="shared" si="415"/>
        <v>0</v>
      </c>
      <c r="Z909" s="142">
        <f>Y909+LOOKUP(V909,Sheet2!A$3:A$24,Sheet2!J$3:J$24)</f>
        <v>0</v>
      </c>
      <c r="AA909" s="142">
        <f t="shared" si="396"/>
        <v>0</v>
      </c>
      <c r="AB909" s="142">
        <f t="shared" si="416"/>
        <v>0</v>
      </c>
      <c r="AC909" s="142">
        <f t="shared" si="417"/>
        <v>0</v>
      </c>
      <c r="AD909" s="142">
        <f>AC909+LOOKUP(V909,Sheet2!A$3:A$24,Sheet2!J$3:J$24)</f>
        <v>0</v>
      </c>
      <c r="AE909" s="142">
        <f t="shared" si="397"/>
        <v>0</v>
      </c>
      <c r="AF909" s="142">
        <f t="shared" si="398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11"/>
        <v>0</v>
      </c>
      <c r="AK909" s="141">
        <f t="shared" si="412"/>
        <v>0</v>
      </c>
      <c r="AL909" s="142">
        <f t="shared" si="399"/>
        <v>0</v>
      </c>
      <c r="AM909" s="142">
        <f t="shared" si="400"/>
        <v>0</v>
      </c>
      <c r="AN909" s="142">
        <f t="shared" si="401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02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03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04"/>
        <v>0</v>
      </c>
      <c r="BO909" s="128">
        <f t="shared" si="405"/>
        <v>0</v>
      </c>
      <c r="BP909" s="120"/>
      <c r="BQ909" s="56">
        <f t="shared" si="391"/>
        <v>0</v>
      </c>
      <c r="BR909" s="52">
        <f t="shared" si="406"/>
        <v>0</v>
      </c>
      <c r="BS909" s="52">
        <f t="shared" si="407"/>
        <v>0</v>
      </c>
      <c r="BT909" s="32">
        <f>IF(OR(LOOKUP(V909,Sheet2!A$3:A$25,Sheet2!B$3:B$25)=1,G909=0),0,AW909-AO909*0.2*G909)</f>
        <v>0</v>
      </c>
      <c r="BU909" s="52">
        <f t="shared" si="408"/>
        <v>0</v>
      </c>
      <c r="BV909" s="52">
        <f t="shared" si="409"/>
        <v>0</v>
      </c>
      <c r="BW909" s="32">
        <f t="shared" si="410"/>
        <v>0</v>
      </c>
    </row>
    <row r="910" spans="4:75">
      <c r="D910" s="103">
        <f t="shared" si="413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393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394"/>
        <v>0</v>
      </c>
      <c r="T910" s="118">
        <v>0</v>
      </c>
      <c r="V910" s="141">
        <f t="shared" si="392"/>
        <v>0</v>
      </c>
      <c r="W910" s="142">
        <f t="shared" si="395"/>
        <v>0</v>
      </c>
      <c r="X910" s="142">
        <f t="shared" si="414"/>
        <v>0</v>
      </c>
      <c r="Y910" s="142">
        <f t="shared" si="415"/>
        <v>0</v>
      </c>
      <c r="Z910" s="142">
        <f>Y910+LOOKUP(V910,Sheet2!A$3:A$24,Sheet2!J$3:J$24)</f>
        <v>0</v>
      </c>
      <c r="AA910" s="142">
        <f t="shared" si="396"/>
        <v>0</v>
      </c>
      <c r="AB910" s="142">
        <f t="shared" si="416"/>
        <v>0</v>
      </c>
      <c r="AC910" s="142">
        <f t="shared" si="417"/>
        <v>0</v>
      </c>
      <c r="AD910" s="142">
        <f>AC910+LOOKUP(V910,Sheet2!A$3:A$24,Sheet2!J$3:J$24)</f>
        <v>0</v>
      </c>
      <c r="AE910" s="142">
        <f t="shared" si="397"/>
        <v>0</v>
      </c>
      <c r="AF910" s="142">
        <f t="shared" si="398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11"/>
        <v>0</v>
      </c>
      <c r="AK910" s="141">
        <f t="shared" si="412"/>
        <v>0</v>
      </c>
      <c r="AL910" s="142">
        <f t="shared" si="399"/>
        <v>0</v>
      </c>
      <c r="AM910" s="142">
        <f t="shared" si="400"/>
        <v>0</v>
      </c>
      <c r="AN910" s="142">
        <f t="shared" si="401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02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03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04"/>
        <v>0</v>
      </c>
      <c r="BO910" s="128">
        <f t="shared" si="405"/>
        <v>0</v>
      </c>
      <c r="BP910" s="120"/>
      <c r="BQ910" s="56">
        <f t="shared" si="391"/>
        <v>0</v>
      </c>
      <c r="BR910" s="52">
        <f t="shared" si="406"/>
        <v>0</v>
      </c>
      <c r="BS910" s="52">
        <f t="shared" si="407"/>
        <v>0</v>
      </c>
      <c r="BT910" s="32">
        <f>IF(OR(LOOKUP(V910,Sheet2!A$3:A$25,Sheet2!B$3:B$25)=1,G910=0),0,AW910-AO910*0.2*G910)</f>
        <v>0</v>
      </c>
      <c r="BU910" s="52">
        <f t="shared" si="408"/>
        <v>0</v>
      </c>
      <c r="BV910" s="52">
        <f t="shared" si="409"/>
        <v>0</v>
      </c>
      <c r="BW910" s="32">
        <f t="shared" si="410"/>
        <v>0</v>
      </c>
    </row>
    <row r="911" spans="4:75">
      <c r="D911" s="103">
        <f t="shared" si="413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393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394"/>
        <v>0</v>
      </c>
      <c r="T911" s="118">
        <v>0</v>
      </c>
      <c r="V911" s="141">
        <f t="shared" si="392"/>
        <v>0</v>
      </c>
      <c r="W911" s="142">
        <f t="shared" si="395"/>
        <v>0</v>
      </c>
      <c r="X911" s="142">
        <f t="shared" si="414"/>
        <v>0</v>
      </c>
      <c r="Y911" s="142">
        <f t="shared" si="415"/>
        <v>0</v>
      </c>
      <c r="Z911" s="142">
        <f>Y911+LOOKUP(V911,Sheet2!A$3:A$24,Sheet2!J$3:J$24)</f>
        <v>0</v>
      </c>
      <c r="AA911" s="142">
        <f t="shared" si="396"/>
        <v>0</v>
      </c>
      <c r="AB911" s="142">
        <f t="shared" si="416"/>
        <v>0</v>
      </c>
      <c r="AC911" s="142">
        <f t="shared" si="417"/>
        <v>0</v>
      </c>
      <c r="AD911" s="142">
        <f>AC911+LOOKUP(V911,Sheet2!A$3:A$24,Sheet2!J$3:J$24)</f>
        <v>0</v>
      </c>
      <c r="AE911" s="142">
        <f t="shared" si="397"/>
        <v>0</v>
      </c>
      <c r="AF911" s="142">
        <f t="shared" si="398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11"/>
        <v>0</v>
      </c>
      <c r="AK911" s="141">
        <f t="shared" si="412"/>
        <v>0</v>
      </c>
      <c r="AL911" s="142">
        <f t="shared" si="399"/>
        <v>0</v>
      </c>
      <c r="AM911" s="142">
        <f t="shared" si="400"/>
        <v>0</v>
      </c>
      <c r="AN911" s="142">
        <f t="shared" si="401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02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03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04"/>
        <v>0</v>
      </c>
      <c r="BO911" s="128">
        <f t="shared" si="405"/>
        <v>0</v>
      </c>
      <c r="BP911" s="120"/>
      <c r="BQ911" s="56">
        <f t="shared" si="391"/>
        <v>0</v>
      </c>
      <c r="BR911" s="52">
        <f t="shared" si="406"/>
        <v>0</v>
      </c>
      <c r="BS911" s="52">
        <f t="shared" si="407"/>
        <v>0</v>
      </c>
      <c r="BT911" s="32">
        <f>IF(OR(LOOKUP(V911,Sheet2!A$3:A$25,Sheet2!B$3:B$25)=1,G911=0),0,AW911-AO911*0.2*G911)</f>
        <v>0</v>
      </c>
      <c r="BU911" s="52">
        <f t="shared" si="408"/>
        <v>0</v>
      </c>
      <c r="BV911" s="52">
        <f t="shared" si="409"/>
        <v>0</v>
      </c>
      <c r="BW911" s="32">
        <f t="shared" si="410"/>
        <v>0</v>
      </c>
    </row>
    <row r="912" spans="4:75">
      <c r="D912" s="103">
        <f t="shared" si="413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393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394"/>
        <v>0</v>
      </c>
      <c r="T912" s="118">
        <v>0</v>
      </c>
      <c r="V912" s="141">
        <f t="shared" si="392"/>
        <v>0</v>
      </c>
      <c r="W912" s="142">
        <f t="shared" si="395"/>
        <v>0</v>
      </c>
      <c r="X912" s="142">
        <f t="shared" si="414"/>
        <v>0</v>
      </c>
      <c r="Y912" s="142">
        <f t="shared" si="415"/>
        <v>0</v>
      </c>
      <c r="Z912" s="142">
        <f>Y912+LOOKUP(V912,Sheet2!A$3:A$24,Sheet2!J$3:J$24)</f>
        <v>0</v>
      </c>
      <c r="AA912" s="142">
        <f t="shared" si="396"/>
        <v>0</v>
      </c>
      <c r="AB912" s="142">
        <f t="shared" si="416"/>
        <v>0</v>
      </c>
      <c r="AC912" s="142">
        <f t="shared" si="417"/>
        <v>0</v>
      </c>
      <c r="AD912" s="142">
        <f>AC912+LOOKUP(V912,Sheet2!A$3:A$24,Sheet2!J$3:J$24)</f>
        <v>0</v>
      </c>
      <c r="AE912" s="142">
        <f t="shared" si="397"/>
        <v>0</v>
      </c>
      <c r="AF912" s="142">
        <f t="shared" si="398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11"/>
        <v>0</v>
      </c>
      <c r="AK912" s="141">
        <f t="shared" si="412"/>
        <v>0</v>
      </c>
      <c r="AL912" s="142">
        <f t="shared" si="399"/>
        <v>0</v>
      </c>
      <c r="AM912" s="142">
        <f t="shared" si="400"/>
        <v>0</v>
      </c>
      <c r="AN912" s="142">
        <f t="shared" si="401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02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03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04"/>
        <v>0</v>
      </c>
      <c r="BO912" s="128">
        <f t="shared" si="405"/>
        <v>0</v>
      </c>
      <c r="BP912" s="120"/>
      <c r="BQ912" s="56">
        <f t="shared" si="391"/>
        <v>0</v>
      </c>
      <c r="BR912" s="52">
        <f t="shared" si="406"/>
        <v>0</v>
      </c>
      <c r="BS912" s="52">
        <f t="shared" si="407"/>
        <v>0</v>
      </c>
      <c r="BT912" s="32">
        <f>IF(OR(LOOKUP(V912,Sheet2!A$3:A$25,Sheet2!B$3:B$25)=1,G912=0),0,AW912-AO912*0.2*G912)</f>
        <v>0</v>
      </c>
      <c r="BU912" s="52">
        <f t="shared" si="408"/>
        <v>0</v>
      </c>
      <c r="BV912" s="52">
        <f t="shared" si="409"/>
        <v>0</v>
      </c>
      <c r="BW912" s="32">
        <f t="shared" si="410"/>
        <v>0</v>
      </c>
    </row>
    <row r="913" spans="4:75">
      <c r="D913" s="103">
        <f t="shared" si="413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393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394"/>
        <v>0</v>
      </c>
      <c r="T913" s="118">
        <v>0</v>
      </c>
      <c r="V913" s="141">
        <f t="shared" si="392"/>
        <v>0</v>
      </c>
      <c r="W913" s="142">
        <f t="shared" si="395"/>
        <v>0</v>
      </c>
      <c r="X913" s="142">
        <f t="shared" si="414"/>
        <v>0</v>
      </c>
      <c r="Y913" s="142">
        <f t="shared" si="415"/>
        <v>0</v>
      </c>
      <c r="Z913" s="142">
        <f>Y913+LOOKUP(V913,Sheet2!A$3:A$24,Sheet2!J$3:J$24)</f>
        <v>0</v>
      </c>
      <c r="AA913" s="142">
        <f t="shared" si="396"/>
        <v>0</v>
      </c>
      <c r="AB913" s="142">
        <f t="shared" si="416"/>
        <v>0</v>
      </c>
      <c r="AC913" s="142">
        <f t="shared" si="417"/>
        <v>0</v>
      </c>
      <c r="AD913" s="142">
        <f>AC913+LOOKUP(V913,Sheet2!A$3:A$24,Sheet2!J$3:J$24)</f>
        <v>0</v>
      </c>
      <c r="AE913" s="142">
        <f t="shared" si="397"/>
        <v>0</v>
      </c>
      <c r="AF913" s="142">
        <f t="shared" si="398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11"/>
        <v>0</v>
      </c>
      <c r="AK913" s="141">
        <f t="shared" si="412"/>
        <v>0</v>
      </c>
      <c r="AL913" s="142">
        <f t="shared" si="399"/>
        <v>0</v>
      </c>
      <c r="AM913" s="142">
        <f t="shared" si="400"/>
        <v>0</v>
      </c>
      <c r="AN913" s="142">
        <f t="shared" si="401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02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03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04"/>
        <v>0</v>
      </c>
      <c r="BO913" s="128">
        <f t="shared" si="405"/>
        <v>0</v>
      </c>
      <c r="BP913" s="120"/>
      <c r="BQ913" s="56">
        <f t="shared" si="391"/>
        <v>0</v>
      </c>
      <c r="BR913" s="52">
        <f t="shared" si="406"/>
        <v>0</v>
      </c>
      <c r="BS913" s="52">
        <f t="shared" si="407"/>
        <v>0</v>
      </c>
      <c r="BT913" s="32">
        <f>IF(OR(LOOKUP(V913,Sheet2!A$3:A$25,Sheet2!B$3:B$25)=1,G913=0),0,AW913-AO913*0.2*G913)</f>
        <v>0</v>
      </c>
      <c r="BU913" s="52">
        <f t="shared" si="408"/>
        <v>0</v>
      </c>
      <c r="BV913" s="52">
        <f t="shared" si="409"/>
        <v>0</v>
      </c>
      <c r="BW913" s="32">
        <f t="shared" si="410"/>
        <v>0</v>
      </c>
    </row>
    <row r="914" spans="4:75">
      <c r="D914" s="103">
        <f t="shared" si="413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393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394"/>
        <v>0</v>
      </c>
      <c r="T914" s="118">
        <v>0</v>
      </c>
      <c r="V914" s="141">
        <f t="shared" si="392"/>
        <v>0</v>
      </c>
      <c r="W914" s="142">
        <f t="shared" si="395"/>
        <v>0</v>
      </c>
      <c r="X914" s="142">
        <f t="shared" si="414"/>
        <v>0</v>
      </c>
      <c r="Y914" s="142">
        <f t="shared" si="415"/>
        <v>0</v>
      </c>
      <c r="Z914" s="142">
        <f>Y914+LOOKUP(V914,Sheet2!A$3:A$24,Sheet2!J$3:J$24)</f>
        <v>0</v>
      </c>
      <c r="AA914" s="142">
        <f t="shared" si="396"/>
        <v>0</v>
      </c>
      <c r="AB914" s="142">
        <f t="shared" si="416"/>
        <v>0</v>
      </c>
      <c r="AC914" s="142">
        <f t="shared" si="417"/>
        <v>0</v>
      </c>
      <c r="AD914" s="142">
        <f>AC914+LOOKUP(V914,Sheet2!A$3:A$24,Sheet2!J$3:J$24)</f>
        <v>0</v>
      </c>
      <c r="AE914" s="142">
        <f t="shared" si="397"/>
        <v>0</v>
      </c>
      <c r="AF914" s="142">
        <f t="shared" si="398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11"/>
        <v>0</v>
      </c>
      <c r="AK914" s="141">
        <f t="shared" si="412"/>
        <v>0</v>
      </c>
      <c r="AL914" s="142">
        <f t="shared" si="399"/>
        <v>0</v>
      </c>
      <c r="AM914" s="142">
        <f t="shared" si="400"/>
        <v>0</v>
      </c>
      <c r="AN914" s="142">
        <f t="shared" si="401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02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03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04"/>
        <v>0</v>
      </c>
      <c r="BO914" s="128">
        <f t="shared" si="405"/>
        <v>0</v>
      </c>
      <c r="BP914" s="120"/>
      <c r="BQ914" s="56">
        <f t="shared" si="391"/>
        <v>0</v>
      </c>
      <c r="BR914" s="52">
        <f t="shared" si="406"/>
        <v>0</v>
      </c>
      <c r="BS914" s="52">
        <f t="shared" si="407"/>
        <v>0</v>
      </c>
      <c r="BT914" s="32">
        <f>IF(OR(LOOKUP(V914,Sheet2!A$3:A$25,Sheet2!B$3:B$25)=1,G914=0),0,AW914-AO914*0.2*G914)</f>
        <v>0</v>
      </c>
      <c r="BU914" s="52">
        <f t="shared" si="408"/>
        <v>0</v>
      </c>
      <c r="BV914" s="52">
        <f t="shared" si="409"/>
        <v>0</v>
      </c>
      <c r="BW914" s="32">
        <f t="shared" si="410"/>
        <v>0</v>
      </c>
    </row>
    <row r="915" spans="4:75">
      <c r="D915" s="103">
        <f t="shared" si="413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393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394"/>
        <v>0</v>
      </c>
      <c r="T915" s="118">
        <v>0</v>
      </c>
      <c r="V915" s="141">
        <f t="shared" si="392"/>
        <v>0</v>
      </c>
      <c r="W915" s="142">
        <f t="shared" si="395"/>
        <v>0</v>
      </c>
      <c r="X915" s="142">
        <f t="shared" si="414"/>
        <v>0</v>
      </c>
      <c r="Y915" s="142">
        <f t="shared" si="415"/>
        <v>0</v>
      </c>
      <c r="Z915" s="142">
        <f>Y915+LOOKUP(V915,Sheet2!A$3:A$24,Sheet2!J$3:J$24)</f>
        <v>0</v>
      </c>
      <c r="AA915" s="142">
        <f t="shared" si="396"/>
        <v>0</v>
      </c>
      <c r="AB915" s="142">
        <f t="shared" si="416"/>
        <v>0</v>
      </c>
      <c r="AC915" s="142">
        <f t="shared" si="417"/>
        <v>0</v>
      </c>
      <c r="AD915" s="142">
        <f>AC915+LOOKUP(V915,Sheet2!A$3:A$24,Sheet2!J$3:J$24)</f>
        <v>0</v>
      </c>
      <c r="AE915" s="142">
        <f t="shared" si="397"/>
        <v>0</v>
      </c>
      <c r="AF915" s="142">
        <f t="shared" si="398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11"/>
        <v>0</v>
      </c>
      <c r="AK915" s="141">
        <f t="shared" si="412"/>
        <v>0</v>
      </c>
      <c r="AL915" s="142">
        <f t="shared" si="399"/>
        <v>0</v>
      </c>
      <c r="AM915" s="142">
        <f t="shared" si="400"/>
        <v>0</v>
      </c>
      <c r="AN915" s="142">
        <f t="shared" si="401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02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03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04"/>
        <v>0</v>
      </c>
      <c r="BO915" s="128">
        <f t="shared" si="405"/>
        <v>0</v>
      </c>
      <c r="BP915" s="120"/>
      <c r="BQ915" s="56">
        <f t="shared" si="391"/>
        <v>0</v>
      </c>
      <c r="BR915" s="52">
        <f t="shared" si="406"/>
        <v>0</v>
      </c>
      <c r="BS915" s="52">
        <f t="shared" si="407"/>
        <v>0</v>
      </c>
      <c r="BT915" s="32">
        <f>IF(OR(LOOKUP(V915,Sheet2!A$3:A$25,Sheet2!B$3:B$25)=1,G915=0),0,AW915-AO915*0.2*G915)</f>
        <v>0</v>
      </c>
      <c r="BU915" s="52">
        <f t="shared" si="408"/>
        <v>0</v>
      </c>
      <c r="BV915" s="52">
        <f t="shared" si="409"/>
        <v>0</v>
      </c>
      <c r="BW915" s="32">
        <f t="shared" si="410"/>
        <v>0</v>
      </c>
    </row>
    <row r="916" spans="4:75">
      <c r="D916" s="103">
        <f t="shared" si="413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393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394"/>
        <v>0</v>
      </c>
      <c r="T916" s="118">
        <v>0</v>
      </c>
      <c r="V916" s="141">
        <f t="shared" si="392"/>
        <v>0</v>
      </c>
      <c r="W916" s="142">
        <f t="shared" si="395"/>
        <v>0</v>
      </c>
      <c r="X916" s="142">
        <f t="shared" si="414"/>
        <v>0</v>
      </c>
      <c r="Y916" s="142">
        <f t="shared" si="415"/>
        <v>0</v>
      </c>
      <c r="Z916" s="142">
        <f>Y916+LOOKUP(V916,Sheet2!A$3:A$24,Sheet2!J$3:J$24)</f>
        <v>0</v>
      </c>
      <c r="AA916" s="142">
        <f t="shared" si="396"/>
        <v>0</v>
      </c>
      <c r="AB916" s="142">
        <f t="shared" si="416"/>
        <v>0</v>
      </c>
      <c r="AC916" s="142">
        <f t="shared" si="417"/>
        <v>0</v>
      </c>
      <c r="AD916" s="142">
        <f>AC916+LOOKUP(V916,Sheet2!A$3:A$24,Sheet2!J$3:J$24)</f>
        <v>0</v>
      </c>
      <c r="AE916" s="142">
        <f t="shared" si="397"/>
        <v>0</v>
      </c>
      <c r="AF916" s="142">
        <f t="shared" si="398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11"/>
        <v>0</v>
      </c>
      <c r="AK916" s="141">
        <f t="shared" si="412"/>
        <v>0</v>
      </c>
      <c r="AL916" s="142">
        <f t="shared" si="399"/>
        <v>0</v>
      </c>
      <c r="AM916" s="142">
        <f t="shared" si="400"/>
        <v>0</v>
      </c>
      <c r="AN916" s="142">
        <f t="shared" si="401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02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03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04"/>
        <v>0</v>
      </c>
      <c r="BO916" s="128">
        <f t="shared" si="405"/>
        <v>0</v>
      </c>
      <c r="BP916" s="120"/>
      <c r="BQ916" s="56">
        <f t="shared" si="391"/>
        <v>0</v>
      </c>
      <c r="BR916" s="52">
        <f t="shared" si="406"/>
        <v>0</v>
      </c>
      <c r="BS916" s="52">
        <f t="shared" si="407"/>
        <v>0</v>
      </c>
      <c r="BT916" s="32">
        <f>IF(OR(LOOKUP(V916,Sheet2!A$3:A$25,Sheet2!B$3:B$25)=1,G916=0),0,AW916-AO916*0.2*G916)</f>
        <v>0</v>
      </c>
      <c r="BU916" s="52">
        <f t="shared" si="408"/>
        <v>0</v>
      </c>
      <c r="BV916" s="52">
        <f t="shared" si="409"/>
        <v>0</v>
      </c>
      <c r="BW916" s="32">
        <f t="shared" si="410"/>
        <v>0</v>
      </c>
    </row>
    <row r="917" spans="4:75">
      <c r="D917" s="103">
        <f t="shared" si="413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393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394"/>
        <v>0</v>
      </c>
      <c r="T917" s="118">
        <v>0</v>
      </c>
      <c r="V917" s="141">
        <f t="shared" si="392"/>
        <v>0</v>
      </c>
      <c r="W917" s="142">
        <f t="shared" si="395"/>
        <v>0</v>
      </c>
      <c r="X917" s="142">
        <f t="shared" si="414"/>
        <v>0</v>
      </c>
      <c r="Y917" s="142">
        <f t="shared" si="415"/>
        <v>0</v>
      </c>
      <c r="Z917" s="142">
        <f>Y917+LOOKUP(V917,Sheet2!A$3:A$24,Sheet2!J$3:J$24)</f>
        <v>0</v>
      </c>
      <c r="AA917" s="142">
        <f t="shared" si="396"/>
        <v>0</v>
      </c>
      <c r="AB917" s="142">
        <f t="shared" si="416"/>
        <v>0</v>
      </c>
      <c r="AC917" s="142">
        <f t="shared" si="417"/>
        <v>0</v>
      </c>
      <c r="AD917" s="142">
        <f>AC917+LOOKUP(V917,Sheet2!A$3:A$24,Sheet2!J$3:J$24)</f>
        <v>0</v>
      </c>
      <c r="AE917" s="142">
        <f t="shared" si="397"/>
        <v>0</v>
      </c>
      <c r="AF917" s="142">
        <f t="shared" si="398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11"/>
        <v>0</v>
      </c>
      <c r="AK917" s="141">
        <f t="shared" si="412"/>
        <v>0</v>
      </c>
      <c r="AL917" s="142">
        <f t="shared" si="399"/>
        <v>0</v>
      </c>
      <c r="AM917" s="142">
        <f t="shared" si="400"/>
        <v>0</v>
      </c>
      <c r="AN917" s="142">
        <f t="shared" si="401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02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03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04"/>
        <v>0</v>
      </c>
      <c r="BO917" s="128">
        <f t="shared" si="405"/>
        <v>0</v>
      </c>
      <c r="BP917" s="120"/>
      <c r="BQ917" s="56">
        <f t="shared" si="391"/>
        <v>0</v>
      </c>
      <c r="BR917" s="52">
        <f t="shared" si="406"/>
        <v>0</v>
      </c>
      <c r="BS917" s="52">
        <f t="shared" si="407"/>
        <v>0</v>
      </c>
      <c r="BT917" s="32">
        <f>IF(OR(LOOKUP(V917,Sheet2!A$3:A$25,Sheet2!B$3:B$25)=1,G917=0),0,AW917-AO917*0.2*G917)</f>
        <v>0</v>
      </c>
      <c r="BU917" s="52">
        <f t="shared" si="408"/>
        <v>0</v>
      </c>
      <c r="BV917" s="52">
        <f t="shared" si="409"/>
        <v>0</v>
      </c>
      <c r="BW917" s="32">
        <f t="shared" si="410"/>
        <v>0</v>
      </c>
    </row>
    <row r="918" spans="4:75">
      <c r="D918" s="103">
        <f t="shared" si="413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393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394"/>
        <v>0</v>
      </c>
      <c r="T918" s="118">
        <v>0</v>
      </c>
      <c r="V918" s="141">
        <f t="shared" si="392"/>
        <v>0</v>
      </c>
      <c r="W918" s="142">
        <f t="shared" si="395"/>
        <v>0</v>
      </c>
      <c r="X918" s="142">
        <f t="shared" si="414"/>
        <v>0</v>
      </c>
      <c r="Y918" s="142">
        <f t="shared" si="415"/>
        <v>0</v>
      </c>
      <c r="Z918" s="142">
        <f>Y918+LOOKUP(V918,Sheet2!A$3:A$24,Sheet2!J$3:J$24)</f>
        <v>0</v>
      </c>
      <c r="AA918" s="142">
        <f t="shared" si="396"/>
        <v>0</v>
      </c>
      <c r="AB918" s="142">
        <f t="shared" si="416"/>
        <v>0</v>
      </c>
      <c r="AC918" s="142">
        <f t="shared" si="417"/>
        <v>0</v>
      </c>
      <c r="AD918" s="142">
        <f>AC918+LOOKUP(V918,Sheet2!A$3:A$24,Sheet2!J$3:J$24)</f>
        <v>0</v>
      </c>
      <c r="AE918" s="142">
        <f t="shared" si="397"/>
        <v>0</v>
      </c>
      <c r="AF918" s="142">
        <f t="shared" si="398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11"/>
        <v>0</v>
      </c>
      <c r="AK918" s="141">
        <f t="shared" si="412"/>
        <v>0</v>
      </c>
      <c r="AL918" s="142">
        <f t="shared" si="399"/>
        <v>0</v>
      </c>
      <c r="AM918" s="142">
        <f t="shared" si="400"/>
        <v>0</v>
      </c>
      <c r="AN918" s="142">
        <f t="shared" si="401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02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03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04"/>
        <v>0</v>
      </c>
      <c r="BO918" s="128">
        <f t="shared" si="405"/>
        <v>0</v>
      </c>
      <c r="BP918" s="120"/>
      <c r="BQ918" s="56">
        <f t="shared" si="391"/>
        <v>0</v>
      </c>
      <c r="BR918" s="52">
        <f t="shared" si="406"/>
        <v>0</v>
      </c>
      <c r="BS918" s="52">
        <f t="shared" si="407"/>
        <v>0</v>
      </c>
      <c r="BT918" s="32">
        <f>IF(OR(LOOKUP(V918,Sheet2!A$3:A$25,Sheet2!B$3:B$25)=1,G918=0),0,AW918-AO918*0.2*G918)</f>
        <v>0</v>
      </c>
      <c r="BU918" s="52">
        <f t="shared" si="408"/>
        <v>0</v>
      </c>
      <c r="BV918" s="52">
        <f t="shared" si="409"/>
        <v>0</v>
      </c>
      <c r="BW918" s="32">
        <f t="shared" si="410"/>
        <v>0</v>
      </c>
    </row>
    <row r="919" spans="4:75">
      <c r="D919" s="103">
        <f t="shared" si="413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393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394"/>
        <v>0</v>
      </c>
      <c r="T919" s="118">
        <v>0</v>
      </c>
      <c r="V919" s="141">
        <f t="shared" si="392"/>
        <v>0</v>
      </c>
      <c r="W919" s="142">
        <f t="shared" si="395"/>
        <v>0</v>
      </c>
      <c r="X919" s="142">
        <f t="shared" si="414"/>
        <v>0</v>
      </c>
      <c r="Y919" s="142">
        <f t="shared" si="415"/>
        <v>0</v>
      </c>
      <c r="Z919" s="142">
        <f>Y919+LOOKUP(V919,Sheet2!A$3:A$24,Sheet2!J$3:J$24)</f>
        <v>0</v>
      </c>
      <c r="AA919" s="142">
        <f t="shared" si="396"/>
        <v>0</v>
      </c>
      <c r="AB919" s="142">
        <f t="shared" si="416"/>
        <v>0</v>
      </c>
      <c r="AC919" s="142">
        <f t="shared" si="417"/>
        <v>0</v>
      </c>
      <c r="AD919" s="142">
        <f>AC919+LOOKUP(V919,Sheet2!A$3:A$24,Sheet2!J$3:J$24)</f>
        <v>0</v>
      </c>
      <c r="AE919" s="142">
        <f t="shared" si="397"/>
        <v>0</v>
      </c>
      <c r="AF919" s="142">
        <f t="shared" si="398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11"/>
        <v>0</v>
      </c>
      <c r="AK919" s="141">
        <f t="shared" si="412"/>
        <v>0</v>
      </c>
      <c r="AL919" s="142">
        <f t="shared" si="399"/>
        <v>0</v>
      </c>
      <c r="AM919" s="142">
        <f t="shared" si="400"/>
        <v>0</v>
      </c>
      <c r="AN919" s="142">
        <f t="shared" si="401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02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03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04"/>
        <v>0</v>
      </c>
      <c r="BO919" s="128">
        <f t="shared" si="405"/>
        <v>0</v>
      </c>
      <c r="BP919" s="120"/>
      <c r="BQ919" s="56">
        <f t="shared" si="391"/>
        <v>0</v>
      </c>
      <c r="BR919" s="52">
        <f t="shared" si="406"/>
        <v>0</v>
      </c>
      <c r="BS919" s="52">
        <f t="shared" si="407"/>
        <v>0</v>
      </c>
      <c r="BT919" s="32">
        <f>IF(OR(LOOKUP(V919,Sheet2!A$3:A$25,Sheet2!B$3:B$25)=1,G919=0),0,AW919-AO919*0.2*G919)</f>
        <v>0</v>
      </c>
      <c r="BU919" s="52">
        <f t="shared" si="408"/>
        <v>0</v>
      </c>
      <c r="BV919" s="52">
        <f t="shared" si="409"/>
        <v>0</v>
      </c>
      <c r="BW919" s="32">
        <f t="shared" si="410"/>
        <v>0</v>
      </c>
    </row>
    <row r="920" spans="4:75">
      <c r="D920" s="103">
        <f t="shared" si="413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393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394"/>
        <v>0</v>
      </c>
      <c r="T920" s="118">
        <v>0</v>
      </c>
      <c r="V920" s="141">
        <f t="shared" si="392"/>
        <v>0</v>
      </c>
      <c r="W920" s="142">
        <f t="shared" si="395"/>
        <v>0</v>
      </c>
      <c r="X920" s="142">
        <f t="shared" si="414"/>
        <v>0</v>
      </c>
      <c r="Y920" s="142">
        <f t="shared" si="415"/>
        <v>0</v>
      </c>
      <c r="Z920" s="142">
        <f>Y920+LOOKUP(V920,Sheet2!A$3:A$24,Sheet2!J$3:J$24)</f>
        <v>0</v>
      </c>
      <c r="AA920" s="142">
        <f t="shared" si="396"/>
        <v>0</v>
      </c>
      <c r="AB920" s="142">
        <f t="shared" si="416"/>
        <v>0</v>
      </c>
      <c r="AC920" s="142">
        <f t="shared" si="417"/>
        <v>0</v>
      </c>
      <c r="AD920" s="142">
        <f>AC920+LOOKUP(V920,Sheet2!A$3:A$24,Sheet2!J$3:J$24)</f>
        <v>0</v>
      </c>
      <c r="AE920" s="142">
        <f t="shared" si="397"/>
        <v>0</v>
      </c>
      <c r="AF920" s="142">
        <f t="shared" si="398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11"/>
        <v>0</v>
      </c>
      <c r="AK920" s="141">
        <f t="shared" si="412"/>
        <v>0</v>
      </c>
      <c r="AL920" s="142">
        <f t="shared" si="399"/>
        <v>0</v>
      </c>
      <c r="AM920" s="142">
        <f t="shared" si="400"/>
        <v>0</v>
      </c>
      <c r="AN920" s="142">
        <f t="shared" si="401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02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03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04"/>
        <v>0</v>
      </c>
      <c r="BO920" s="128">
        <f t="shared" si="405"/>
        <v>0</v>
      </c>
      <c r="BP920" s="120"/>
      <c r="BQ920" s="56">
        <f t="shared" si="391"/>
        <v>0</v>
      </c>
      <c r="BR920" s="52">
        <f t="shared" si="406"/>
        <v>0</v>
      </c>
      <c r="BS920" s="52">
        <f t="shared" si="407"/>
        <v>0</v>
      </c>
      <c r="BT920" s="32">
        <f>IF(OR(LOOKUP(V920,Sheet2!A$3:A$25,Sheet2!B$3:B$25)=1,G920=0),0,AW920-AO920*0.2*G920)</f>
        <v>0</v>
      </c>
      <c r="BU920" s="52">
        <f t="shared" si="408"/>
        <v>0</v>
      </c>
      <c r="BV920" s="52">
        <f t="shared" si="409"/>
        <v>0</v>
      </c>
      <c r="BW920" s="32">
        <f t="shared" si="410"/>
        <v>0</v>
      </c>
    </row>
    <row r="921" spans="4:75">
      <c r="D921" s="103">
        <f t="shared" si="413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393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394"/>
        <v>0</v>
      </c>
      <c r="T921" s="118">
        <v>0</v>
      </c>
      <c r="V921" s="141">
        <f t="shared" si="392"/>
        <v>0</v>
      </c>
      <c r="W921" s="142">
        <f t="shared" si="395"/>
        <v>0</v>
      </c>
      <c r="X921" s="142">
        <f t="shared" si="414"/>
        <v>0</v>
      </c>
      <c r="Y921" s="142">
        <f t="shared" si="415"/>
        <v>0</v>
      </c>
      <c r="Z921" s="142">
        <f>Y921+LOOKUP(V921,Sheet2!A$3:A$24,Sheet2!J$3:J$24)</f>
        <v>0</v>
      </c>
      <c r="AA921" s="142">
        <f t="shared" si="396"/>
        <v>0</v>
      </c>
      <c r="AB921" s="142">
        <f t="shared" si="416"/>
        <v>0</v>
      </c>
      <c r="AC921" s="142">
        <f t="shared" si="417"/>
        <v>0</v>
      </c>
      <c r="AD921" s="142">
        <f>AC921+LOOKUP(V921,Sheet2!A$3:A$24,Sheet2!J$3:J$24)</f>
        <v>0</v>
      </c>
      <c r="AE921" s="142">
        <f t="shared" si="397"/>
        <v>0</v>
      </c>
      <c r="AF921" s="142">
        <f t="shared" si="398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11"/>
        <v>0</v>
      </c>
      <c r="AK921" s="141">
        <f t="shared" si="412"/>
        <v>0</v>
      </c>
      <c r="AL921" s="142">
        <f t="shared" si="399"/>
        <v>0</v>
      </c>
      <c r="AM921" s="142">
        <f t="shared" si="400"/>
        <v>0</v>
      </c>
      <c r="AN921" s="142">
        <f t="shared" si="401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02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03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04"/>
        <v>0</v>
      </c>
      <c r="BO921" s="128">
        <f t="shared" si="405"/>
        <v>0</v>
      </c>
      <c r="BP921" s="120"/>
      <c r="BQ921" s="56">
        <f t="shared" si="391"/>
        <v>0</v>
      </c>
      <c r="BR921" s="52">
        <f t="shared" si="406"/>
        <v>0</v>
      </c>
      <c r="BS921" s="52">
        <f t="shared" si="407"/>
        <v>0</v>
      </c>
      <c r="BT921" s="32">
        <f>IF(OR(LOOKUP(V921,Sheet2!A$3:A$25,Sheet2!B$3:B$25)=1,G921=0),0,AW921-AO921*0.2*G921)</f>
        <v>0</v>
      </c>
      <c r="BU921" s="52">
        <f t="shared" si="408"/>
        <v>0</v>
      </c>
      <c r="BV921" s="52">
        <f t="shared" si="409"/>
        <v>0</v>
      </c>
      <c r="BW921" s="32">
        <f t="shared" si="410"/>
        <v>0</v>
      </c>
    </row>
    <row r="922" spans="4:75">
      <c r="D922" s="103">
        <f t="shared" si="413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393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394"/>
        <v>0</v>
      </c>
      <c r="T922" s="118">
        <v>0</v>
      </c>
      <c r="V922" s="141">
        <f t="shared" si="392"/>
        <v>0</v>
      </c>
      <c r="W922" s="142">
        <f t="shared" si="395"/>
        <v>0</v>
      </c>
      <c r="X922" s="142">
        <f t="shared" si="414"/>
        <v>0</v>
      </c>
      <c r="Y922" s="142">
        <f t="shared" si="415"/>
        <v>0</v>
      </c>
      <c r="Z922" s="142">
        <f>Y922+LOOKUP(V922,Sheet2!A$3:A$24,Sheet2!J$3:J$24)</f>
        <v>0</v>
      </c>
      <c r="AA922" s="142">
        <f t="shared" si="396"/>
        <v>0</v>
      </c>
      <c r="AB922" s="142">
        <f t="shared" si="416"/>
        <v>0</v>
      </c>
      <c r="AC922" s="142">
        <f t="shared" si="417"/>
        <v>0</v>
      </c>
      <c r="AD922" s="142">
        <f>AC922+LOOKUP(V922,Sheet2!A$3:A$24,Sheet2!J$3:J$24)</f>
        <v>0</v>
      </c>
      <c r="AE922" s="142">
        <f t="shared" si="397"/>
        <v>0</v>
      </c>
      <c r="AF922" s="142">
        <f t="shared" si="398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11"/>
        <v>0</v>
      </c>
      <c r="AK922" s="141">
        <f t="shared" si="412"/>
        <v>0</v>
      </c>
      <c r="AL922" s="142">
        <f t="shared" si="399"/>
        <v>0</v>
      </c>
      <c r="AM922" s="142">
        <f t="shared" si="400"/>
        <v>0</v>
      </c>
      <c r="AN922" s="142">
        <f t="shared" si="401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02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03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04"/>
        <v>0</v>
      </c>
      <c r="BO922" s="128">
        <f t="shared" si="405"/>
        <v>0</v>
      </c>
      <c r="BP922" s="120"/>
      <c r="BQ922" s="56">
        <f t="shared" si="391"/>
        <v>0</v>
      </c>
      <c r="BR922" s="52">
        <f t="shared" si="406"/>
        <v>0</v>
      </c>
      <c r="BS922" s="52">
        <f t="shared" si="407"/>
        <v>0</v>
      </c>
      <c r="BT922" s="32">
        <f>IF(OR(LOOKUP(V922,Sheet2!A$3:A$25,Sheet2!B$3:B$25)=1,G922=0),0,AW922-AO922*0.2*G922)</f>
        <v>0</v>
      </c>
      <c r="BU922" s="52">
        <f t="shared" si="408"/>
        <v>0</v>
      </c>
      <c r="BV922" s="52">
        <f t="shared" si="409"/>
        <v>0</v>
      </c>
      <c r="BW922" s="32">
        <f t="shared" si="410"/>
        <v>0</v>
      </c>
    </row>
    <row r="923" spans="4:75">
      <c r="D923" s="103">
        <f t="shared" si="413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393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394"/>
        <v>0</v>
      </c>
      <c r="T923" s="118">
        <v>0</v>
      </c>
      <c r="V923" s="141">
        <f t="shared" si="392"/>
        <v>0</v>
      </c>
      <c r="W923" s="142">
        <f t="shared" si="395"/>
        <v>0</v>
      </c>
      <c r="X923" s="142">
        <f t="shared" si="414"/>
        <v>0</v>
      </c>
      <c r="Y923" s="142">
        <f t="shared" si="415"/>
        <v>0</v>
      </c>
      <c r="Z923" s="142">
        <f>Y923+LOOKUP(V923,Sheet2!A$3:A$24,Sheet2!J$3:J$24)</f>
        <v>0</v>
      </c>
      <c r="AA923" s="142">
        <f t="shared" si="396"/>
        <v>0</v>
      </c>
      <c r="AB923" s="142">
        <f t="shared" si="416"/>
        <v>0</v>
      </c>
      <c r="AC923" s="142">
        <f t="shared" si="417"/>
        <v>0</v>
      </c>
      <c r="AD923" s="142">
        <f>AC923+LOOKUP(V923,Sheet2!A$3:A$24,Sheet2!J$3:J$24)</f>
        <v>0</v>
      </c>
      <c r="AE923" s="142">
        <f t="shared" si="397"/>
        <v>0</v>
      </c>
      <c r="AF923" s="142">
        <f t="shared" si="398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11"/>
        <v>0</v>
      </c>
      <c r="AK923" s="141">
        <f t="shared" si="412"/>
        <v>0</v>
      </c>
      <c r="AL923" s="142">
        <f t="shared" si="399"/>
        <v>0</v>
      </c>
      <c r="AM923" s="142">
        <f t="shared" si="400"/>
        <v>0</v>
      </c>
      <c r="AN923" s="142">
        <f t="shared" si="401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02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03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04"/>
        <v>0</v>
      </c>
      <c r="BO923" s="128">
        <f t="shared" si="405"/>
        <v>0</v>
      </c>
      <c r="BP923" s="120"/>
      <c r="BQ923" s="56">
        <f t="shared" si="391"/>
        <v>0</v>
      </c>
      <c r="BR923" s="52">
        <f t="shared" si="406"/>
        <v>0</v>
      </c>
      <c r="BS923" s="52">
        <f t="shared" si="407"/>
        <v>0</v>
      </c>
      <c r="BT923" s="32">
        <f>IF(OR(LOOKUP(V923,Sheet2!A$3:A$25,Sheet2!B$3:B$25)=1,G923=0),0,AW923-AO923*0.2*G923)</f>
        <v>0</v>
      </c>
      <c r="BU923" s="52">
        <f t="shared" si="408"/>
        <v>0</v>
      </c>
      <c r="BV923" s="52">
        <f t="shared" si="409"/>
        <v>0</v>
      </c>
      <c r="BW923" s="32">
        <f t="shared" si="410"/>
        <v>0</v>
      </c>
    </row>
    <row r="924" spans="4:75">
      <c r="D924" s="103">
        <f t="shared" si="413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393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394"/>
        <v>0</v>
      </c>
      <c r="T924" s="118">
        <v>0</v>
      </c>
      <c r="V924" s="141">
        <f t="shared" si="392"/>
        <v>0</v>
      </c>
      <c r="W924" s="142">
        <f t="shared" si="395"/>
        <v>0</v>
      </c>
      <c r="X924" s="142">
        <f t="shared" si="414"/>
        <v>0</v>
      </c>
      <c r="Y924" s="142">
        <f t="shared" si="415"/>
        <v>0</v>
      </c>
      <c r="Z924" s="142">
        <f>Y924+LOOKUP(V924,Sheet2!A$3:A$24,Sheet2!J$3:J$24)</f>
        <v>0</v>
      </c>
      <c r="AA924" s="142">
        <f t="shared" si="396"/>
        <v>0</v>
      </c>
      <c r="AB924" s="142">
        <f t="shared" si="416"/>
        <v>0</v>
      </c>
      <c r="AC924" s="142">
        <f t="shared" si="417"/>
        <v>0</v>
      </c>
      <c r="AD924" s="142">
        <f>AC924+LOOKUP(V924,Sheet2!A$3:A$24,Sheet2!J$3:J$24)</f>
        <v>0</v>
      </c>
      <c r="AE924" s="142">
        <f t="shared" si="397"/>
        <v>0</v>
      </c>
      <c r="AF924" s="142">
        <f t="shared" si="398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11"/>
        <v>0</v>
      </c>
      <c r="AK924" s="141">
        <f t="shared" si="412"/>
        <v>0</v>
      </c>
      <c r="AL924" s="142">
        <f t="shared" si="399"/>
        <v>0</v>
      </c>
      <c r="AM924" s="142">
        <f t="shared" si="400"/>
        <v>0</v>
      </c>
      <c r="AN924" s="142">
        <f t="shared" si="401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02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03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04"/>
        <v>0</v>
      </c>
      <c r="BO924" s="128">
        <f t="shared" si="405"/>
        <v>0</v>
      </c>
      <c r="BP924" s="120"/>
      <c r="BQ924" s="56">
        <f t="shared" si="391"/>
        <v>0</v>
      </c>
      <c r="BR924" s="52">
        <f t="shared" si="406"/>
        <v>0</v>
      </c>
      <c r="BS924" s="52">
        <f t="shared" si="407"/>
        <v>0</v>
      </c>
      <c r="BT924" s="32">
        <f>IF(OR(LOOKUP(V924,Sheet2!A$3:A$25,Sheet2!B$3:B$25)=1,G924=0),0,AW924-AO924*0.2*G924)</f>
        <v>0</v>
      </c>
      <c r="BU924" s="52">
        <f t="shared" si="408"/>
        <v>0</v>
      </c>
      <c r="BV924" s="52">
        <f t="shared" si="409"/>
        <v>0</v>
      </c>
      <c r="BW924" s="32">
        <f t="shared" si="410"/>
        <v>0</v>
      </c>
    </row>
    <row r="925" spans="4:75">
      <c r="D925" s="103">
        <f t="shared" si="413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393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394"/>
        <v>0</v>
      </c>
      <c r="T925" s="118">
        <v>0</v>
      </c>
      <c r="V925" s="141">
        <f t="shared" si="392"/>
        <v>0</v>
      </c>
      <c r="W925" s="142">
        <f t="shared" si="395"/>
        <v>0</v>
      </c>
      <c r="X925" s="142">
        <f t="shared" si="414"/>
        <v>0</v>
      </c>
      <c r="Y925" s="142">
        <f t="shared" si="415"/>
        <v>0</v>
      </c>
      <c r="Z925" s="142">
        <f>Y925+LOOKUP(V925,Sheet2!A$3:A$24,Sheet2!J$3:J$24)</f>
        <v>0</v>
      </c>
      <c r="AA925" s="142">
        <f t="shared" si="396"/>
        <v>0</v>
      </c>
      <c r="AB925" s="142">
        <f t="shared" si="416"/>
        <v>0</v>
      </c>
      <c r="AC925" s="142">
        <f t="shared" si="417"/>
        <v>0</v>
      </c>
      <c r="AD925" s="142">
        <f>AC925+LOOKUP(V925,Sheet2!A$3:A$24,Sheet2!J$3:J$24)</f>
        <v>0</v>
      </c>
      <c r="AE925" s="142">
        <f t="shared" si="397"/>
        <v>0</v>
      </c>
      <c r="AF925" s="142">
        <f t="shared" si="398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11"/>
        <v>0</v>
      </c>
      <c r="AK925" s="141">
        <f t="shared" si="412"/>
        <v>0</v>
      </c>
      <c r="AL925" s="142">
        <f t="shared" si="399"/>
        <v>0</v>
      </c>
      <c r="AM925" s="142">
        <f t="shared" si="400"/>
        <v>0</v>
      </c>
      <c r="AN925" s="142">
        <f t="shared" si="401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02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03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04"/>
        <v>0</v>
      </c>
      <c r="BO925" s="128">
        <f t="shared" si="405"/>
        <v>0</v>
      </c>
      <c r="BP925" s="120"/>
      <c r="BQ925" s="56">
        <f t="shared" si="391"/>
        <v>0</v>
      </c>
      <c r="BR925" s="52">
        <f t="shared" si="406"/>
        <v>0</v>
      </c>
      <c r="BS925" s="52">
        <f t="shared" si="407"/>
        <v>0</v>
      </c>
      <c r="BT925" s="32">
        <f>IF(OR(LOOKUP(V925,Sheet2!A$3:A$25,Sheet2!B$3:B$25)=1,G925=0),0,AW925-AO925*0.2*G925)</f>
        <v>0</v>
      </c>
      <c r="BU925" s="52">
        <f t="shared" si="408"/>
        <v>0</v>
      </c>
      <c r="BV925" s="52">
        <f t="shared" si="409"/>
        <v>0</v>
      </c>
      <c r="BW925" s="32">
        <f t="shared" si="410"/>
        <v>0</v>
      </c>
    </row>
    <row r="926" spans="4:75">
      <c r="D926" s="103">
        <f t="shared" si="413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393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394"/>
        <v>0</v>
      </c>
      <c r="T926" s="118">
        <v>0</v>
      </c>
      <c r="V926" s="141">
        <f t="shared" si="392"/>
        <v>0</v>
      </c>
      <c r="W926" s="142">
        <f t="shared" si="395"/>
        <v>0</v>
      </c>
      <c r="X926" s="142">
        <f t="shared" si="414"/>
        <v>0</v>
      </c>
      <c r="Y926" s="142">
        <f t="shared" si="415"/>
        <v>0</v>
      </c>
      <c r="Z926" s="142">
        <f>Y926+LOOKUP(V926,Sheet2!A$3:A$24,Sheet2!J$3:J$24)</f>
        <v>0</v>
      </c>
      <c r="AA926" s="142">
        <f t="shared" si="396"/>
        <v>0</v>
      </c>
      <c r="AB926" s="142">
        <f t="shared" si="416"/>
        <v>0</v>
      </c>
      <c r="AC926" s="142">
        <f t="shared" si="417"/>
        <v>0</v>
      </c>
      <c r="AD926" s="142">
        <f>AC926+LOOKUP(V926,Sheet2!A$3:A$24,Sheet2!J$3:J$24)</f>
        <v>0</v>
      </c>
      <c r="AE926" s="142">
        <f t="shared" si="397"/>
        <v>0</v>
      </c>
      <c r="AF926" s="142">
        <f t="shared" si="398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11"/>
        <v>0</v>
      </c>
      <c r="AK926" s="141">
        <f t="shared" si="412"/>
        <v>0</v>
      </c>
      <c r="AL926" s="142">
        <f t="shared" si="399"/>
        <v>0</v>
      </c>
      <c r="AM926" s="142">
        <f t="shared" si="400"/>
        <v>0</v>
      </c>
      <c r="AN926" s="142">
        <f t="shared" si="401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02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03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04"/>
        <v>0</v>
      </c>
      <c r="BO926" s="128">
        <f t="shared" si="405"/>
        <v>0</v>
      </c>
      <c r="BP926" s="120"/>
      <c r="BQ926" s="56">
        <f t="shared" si="391"/>
        <v>0</v>
      </c>
      <c r="BR926" s="52">
        <f t="shared" si="406"/>
        <v>0</v>
      </c>
      <c r="BS926" s="52">
        <f t="shared" si="407"/>
        <v>0</v>
      </c>
      <c r="BT926" s="32">
        <f>IF(OR(LOOKUP(V926,Sheet2!A$3:A$25,Sheet2!B$3:B$25)=1,G926=0),0,AW926-AO926*0.2*G926)</f>
        <v>0</v>
      </c>
      <c r="BU926" s="52">
        <f t="shared" si="408"/>
        <v>0</v>
      </c>
      <c r="BV926" s="52">
        <f t="shared" si="409"/>
        <v>0</v>
      </c>
      <c r="BW926" s="32">
        <f t="shared" si="410"/>
        <v>0</v>
      </c>
    </row>
    <row r="927" spans="4:75">
      <c r="D927" s="103">
        <f t="shared" si="413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393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394"/>
        <v>0</v>
      </c>
      <c r="T927" s="118">
        <v>0</v>
      </c>
      <c r="V927" s="141">
        <f t="shared" si="392"/>
        <v>0</v>
      </c>
      <c r="W927" s="142">
        <f t="shared" si="395"/>
        <v>0</v>
      </c>
      <c r="X927" s="142">
        <f t="shared" si="414"/>
        <v>0</v>
      </c>
      <c r="Y927" s="142">
        <f t="shared" si="415"/>
        <v>0</v>
      </c>
      <c r="Z927" s="142">
        <f>Y927+LOOKUP(V927,Sheet2!A$3:A$24,Sheet2!J$3:J$24)</f>
        <v>0</v>
      </c>
      <c r="AA927" s="142">
        <f t="shared" si="396"/>
        <v>0</v>
      </c>
      <c r="AB927" s="142">
        <f t="shared" si="416"/>
        <v>0</v>
      </c>
      <c r="AC927" s="142">
        <f t="shared" si="417"/>
        <v>0</v>
      </c>
      <c r="AD927" s="142">
        <f>AC927+LOOKUP(V927,Sheet2!A$3:A$24,Sheet2!J$3:J$24)</f>
        <v>0</v>
      </c>
      <c r="AE927" s="142">
        <f t="shared" si="397"/>
        <v>0</v>
      </c>
      <c r="AF927" s="142">
        <f t="shared" si="398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11"/>
        <v>0</v>
      </c>
      <c r="AK927" s="141">
        <f t="shared" si="412"/>
        <v>0</v>
      </c>
      <c r="AL927" s="142">
        <f t="shared" si="399"/>
        <v>0</v>
      </c>
      <c r="AM927" s="142">
        <f t="shared" si="400"/>
        <v>0</v>
      </c>
      <c r="AN927" s="142">
        <f t="shared" si="401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02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03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04"/>
        <v>0</v>
      </c>
      <c r="BO927" s="128">
        <f t="shared" si="405"/>
        <v>0</v>
      </c>
      <c r="BP927" s="120"/>
      <c r="BQ927" s="56">
        <f t="shared" si="391"/>
        <v>0</v>
      </c>
      <c r="BR927" s="52">
        <f t="shared" si="406"/>
        <v>0</v>
      </c>
      <c r="BS927" s="52">
        <f t="shared" si="407"/>
        <v>0</v>
      </c>
      <c r="BT927" s="32">
        <f>IF(OR(LOOKUP(V927,Sheet2!A$3:A$25,Sheet2!B$3:B$25)=1,G927=0),0,AW927-AO927*0.2*G927)</f>
        <v>0</v>
      </c>
      <c r="BU927" s="52">
        <f t="shared" si="408"/>
        <v>0</v>
      </c>
      <c r="BV927" s="52">
        <f t="shared" si="409"/>
        <v>0</v>
      </c>
      <c r="BW927" s="32">
        <f t="shared" si="410"/>
        <v>0</v>
      </c>
    </row>
    <row r="928" spans="4:75">
      <c r="D928" s="103">
        <f t="shared" si="413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393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394"/>
        <v>0</v>
      </c>
      <c r="T928" s="118">
        <v>0</v>
      </c>
      <c r="V928" s="141">
        <f t="shared" si="392"/>
        <v>0</v>
      </c>
      <c r="W928" s="142">
        <f t="shared" si="395"/>
        <v>0</v>
      </c>
      <c r="X928" s="142">
        <f t="shared" si="414"/>
        <v>0</v>
      </c>
      <c r="Y928" s="142">
        <f t="shared" si="415"/>
        <v>0</v>
      </c>
      <c r="Z928" s="142">
        <f>Y928+LOOKUP(V928,Sheet2!A$3:A$24,Sheet2!J$3:J$24)</f>
        <v>0</v>
      </c>
      <c r="AA928" s="142">
        <f t="shared" si="396"/>
        <v>0</v>
      </c>
      <c r="AB928" s="142">
        <f t="shared" si="416"/>
        <v>0</v>
      </c>
      <c r="AC928" s="142">
        <f t="shared" si="417"/>
        <v>0</v>
      </c>
      <c r="AD928" s="142">
        <f>AC928+LOOKUP(V928,Sheet2!A$3:A$24,Sheet2!J$3:J$24)</f>
        <v>0</v>
      </c>
      <c r="AE928" s="142">
        <f t="shared" si="397"/>
        <v>0</v>
      </c>
      <c r="AF928" s="142">
        <f t="shared" si="398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11"/>
        <v>0</v>
      </c>
      <c r="AK928" s="141">
        <f t="shared" si="412"/>
        <v>0</v>
      </c>
      <c r="AL928" s="142">
        <f t="shared" si="399"/>
        <v>0</v>
      </c>
      <c r="AM928" s="142">
        <f t="shared" si="400"/>
        <v>0</v>
      </c>
      <c r="AN928" s="142">
        <f t="shared" si="401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02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03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04"/>
        <v>0</v>
      </c>
      <c r="BO928" s="128">
        <f t="shared" si="405"/>
        <v>0</v>
      </c>
      <c r="BP928" s="120"/>
      <c r="BQ928" s="56">
        <f t="shared" si="391"/>
        <v>0</v>
      </c>
      <c r="BR928" s="52">
        <f t="shared" si="406"/>
        <v>0</v>
      </c>
      <c r="BS928" s="52">
        <f t="shared" si="407"/>
        <v>0</v>
      </c>
      <c r="BT928" s="32">
        <f>IF(OR(LOOKUP(V928,Sheet2!A$3:A$25,Sheet2!B$3:B$25)=1,G928=0),0,AW928-AO928*0.2*G928)</f>
        <v>0</v>
      </c>
      <c r="BU928" s="52">
        <f t="shared" si="408"/>
        <v>0</v>
      </c>
      <c r="BV928" s="52">
        <f t="shared" si="409"/>
        <v>0</v>
      </c>
      <c r="BW928" s="32">
        <f t="shared" si="410"/>
        <v>0</v>
      </c>
    </row>
    <row r="929" s="115" customFormat="1" spans="1:75">
      <c r="A929" s="32"/>
      <c r="B929" s="32"/>
      <c r="C929" s="32"/>
      <c r="D929" s="103">
        <f t="shared" si="413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393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394"/>
        <v>0</v>
      </c>
      <c r="T929" s="118">
        <v>0</v>
      </c>
      <c r="U929" s="167"/>
      <c r="V929" s="168">
        <f t="shared" si="392"/>
        <v>0</v>
      </c>
      <c r="W929" s="169">
        <f t="shared" si="395"/>
        <v>0</v>
      </c>
      <c r="X929" s="169">
        <f t="shared" si="414"/>
        <v>0</v>
      </c>
      <c r="Y929" s="169">
        <f t="shared" si="415"/>
        <v>0</v>
      </c>
      <c r="Z929" s="169">
        <f>Y929+LOOKUP(V929,Sheet2!A$3:A$24,Sheet2!J$3:J$24)</f>
        <v>0</v>
      </c>
      <c r="AA929" s="169">
        <f t="shared" si="396"/>
        <v>0</v>
      </c>
      <c r="AB929" s="169">
        <f t="shared" si="416"/>
        <v>0</v>
      </c>
      <c r="AC929" s="169">
        <f t="shared" si="417"/>
        <v>0</v>
      </c>
      <c r="AD929" s="169">
        <f>AC929+LOOKUP(V929,Sheet2!A$3:A$24,Sheet2!J$3:J$24)</f>
        <v>0</v>
      </c>
      <c r="AE929" s="169">
        <f t="shared" si="397"/>
        <v>0</v>
      </c>
      <c r="AF929" s="169">
        <f t="shared" si="398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11"/>
        <v>0</v>
      </c>
      <c r="AK929" s="168">
        <f t="shared" si="412"/>
        <v>0</v>
      </c>
      <c r="AL929" s="169">
        <f t="shared" si="399"/>
        <v>0</v>
      </c>
      <c r="AM929" s="169">
        <f t="shared" si="400"/>
        <v>0</v>
      </c>
      <c r="AN929" s="169">
        <f t="shared" si="401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02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03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04"/>
        <v>0</v>
      </c>
      <c r="BO929" s="175">
        <f t="shared" si="405"/>
        <v>0</v>
      </c>
      <c r="BP929" s="170"/>
      <c r="BQ929" s="56">
        <f t="shared" si="391"/>
        <v>0</v>
      </c>
      <c r="BR929" s="52">
        <f t="shared" si="406"/>
        <v>0</v>
      </c>
      <c r="BS929" s="52">
        <f t="shared" si="407"/>
        <v>0</v>
      </c>
      <c r="BT929" s="115">
        <f>IF(OR(LOOKUP(V929,Sheet2!A$3:A$25,Sheet2!B$3:B$25)=1,G929=0),0,AW929-AO929*0.2*G929)</f>
        <v>0</v>
      </c>
      <c r="BU929" s="177">
        <f t="shared" si="408"/>
        <v>0</v>
      </c>
      <c r="BV929" s="177">
        <f t="shared" si="409"/>
        <v>0</v>
      </c>
      <c r="BW929" s="115">
        <f t="shared" si="410"/>
        <v>0</v>
      </c>
    </row>
    <row r="930" spans="4:75">
      <c r="D930" s="103">
        <f t="shared" si="413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393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394"/>
        <v>0</v>
      </c>
      <c r="T930" s="118">
        <v>0</v>
      </c>
      <c r="V930" s="141">
        <f t="shared" si="392"/>
        <v>0</v>
      </c>
      <c r="W930" s="142">
        <f t="shared" si="395"/>
        <v>0</v>
      </c>
      <c r="X930" s="142">
        <f t="shared" si="414"/>
        <v>0</v>
      </c>
      <c r="Y930" s="142">
        <f t="shared" si="415"/>
        <v>0</v>
      </c>
      <c r="Z930" s="142">
        <f>Y930+LOOKUP(V930,Sheet2!A$3:A$24,Sheet2!J$3:J$24)</f>
        <v>0</v>
      </c>
      <c r="AA930" s="142">
        <f t="shared" si="396"/>
        <v>0</v>
      </c>
      <c r="AB930" s="142">
        <f t="shared" si="416"/>
        <v>0</v>
      </c>
      <c r="AC930" s="142">
        <f t="shared" si="417"/>
        <v>0</v>
      </c>
      <c r="AD930" s="142">
        <f>AC930+LOOKUP(V930,Sheet2!A$3:A$24,Sheet2!J$3:J$24)</f>
        <v>0</v>
      </c>
      <c r="AE930" s="142">
        <f t="shared" si="397"/>
        <v>0</v>
      </c>
      <c r="AF930" s="142">
        <f t="shared" si="398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11"/>
        <v>0</v>
      </c>
      <c r="AK930" s="141">
        <f t="shared" si="412"/>
        <v>0</v>
      </c>
      <c r="AL930" s="142">
        <f t="shared" si="399"/>
        <v>0</v>
      </c>
      <c r="AM930" s="142">
        <f t="shared" si="400"/>
        <v>0</v>
      </c>
      <c r="AN930" s="142">
        <f t="shared" si="401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02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03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04"/>
        <v>0</v>
      </c>
      <c r="BO930" s="128">
        <f t="shared" si="405"/>
        <v>0</v>
      </c>
      <c r="BP930" s="120"/>
      <c r="BQ930" s="56">
        <f t="shared" si="391"/>
        <v>0</v>
      </c>
      <c r="BR930" s="52">
        <f t="shared" si="406"/>
        <v>0</v>
      </c>
      <c r="BS930" s="52">
        <f t="shared" si="407"/>
        <v>0</v>
      </c>
      <c r="BT930" s="32">
        <f>IF(OR(LOOKUP(V930,Sheet2!A$3:A$25,Sheet2!B$3:B$25)=1,G930=0),0,AW930-AO930*0.2*G930)</f>
        <v>0</v>
      </c>
      <c r="BU930" s="52">
        <f t="shared" si="408"/>
        <v>0</v>
      </c>
      <c r="BV930" s="52">
        <f t="shared" si="409"/>
        <v>0</v>
      </c>
      <c r="BW930" s="32">
        <f t="shared" si="410"/>
        <v>0</v>
      </c>
    </row>
    <row r="931" spans="4:75">
      <c r="D931" s="103">
        <f t="shared" si="413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393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394"/>
        <v>0</v>
      </c>
      <c r="T931" s="118">
        <v>0</v>
      </c>
      <c r="V931" s="141">
        <f t="shared" si="392"/>
        <v>0</v>
      </c>
      <c r="W931" s="142">
        <f t="shared" si="395"/>
        <v>0</v>
      </c>
      <c r="X931" s="142">
        <f t="shared" si="414"/>
        <v>0</v>
      </c>
      <c r="Y931" s="142">
        <f t="shared" si="415"/>
        <v>0</v>
      </c>
      <c r="Z931" s="142">
        <f>Y931+LOOKUP(V931,Sheet2!A$3:A$24,Sheet2!J$3:J$24)</f>
        <v>0</v>
      </c>
      <c r="AA931" s="142">
        <f t="shared" si="396"/>
        <v>0</v>
      </c>
      <c r="AB931" s="142">
        <f t="shared" si="416"/>
        <v>0</v>
      </c>
      <c r="AC931" s="142">
        <f t="shared" si="417"/>
        <v>0</v>
      </c>
      <c r="AD931" s="142">
        <f>AC931+LOOKUP(V931,Sheet2!A$3:A$24,Sheet2!J$3:J$24)</f>
        <v>0</v>
      </c>
      <c r="AE931" s="142">
        <f t="shared" si="397"/>
        <v>0</v>
      </c>
      <c r="AF931" s="142">
        <f t="shared" si="398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11"/>
        <v>0</v>
      </c>
      <c r="AK931" s="141">
        <f t="shared" si="412"/>
        <v>0</v>
      </c>
      <c r="AL931" s="142">
        <f t="shared" si="399"/>
        <v>0</v>
      </c>
      <c r="AM931" s="142">
        <f t="shared" si="400"/>
        <v>0</v>
      </c>
      <c r="AN931" s="142">
        <f t="shared" si="401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02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03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04"/>
        <v>0</v>
      </c>
      <c r="BO931" s="128">
        <f t="shared" si="405"/>
        <v>0</v>
      </c>
      <c r="BP931" s="120"/>
      <c r="BQ931" s="56">
        <f t="shared" si="391"/>
        <v>0</v>
      </c>
      <c r="BR931" s="52">
        <f t="shared" si="406"/>
        <v>0</v>
      </c>
      <c r="BS931" s="52">
        <f t="shared" si="407"/>
        <v>0</v>
      </c>
      <c r="BT931" s="32">
        <f>IF(OR(LOOKUP(V931,Sheet2!A$3:A$25,Sheet2!B$3:B$25)=1,G931=0),0,AW931-AO931*0.2*G931)</f>
        <v>0</v>
      </c>
      <c r="BU931" s="52">
        <f t="shared" si="408"/>
        <v>0</v>
      </c>
      <c r="BV931" s="52">
        <f t="shared" si="409"/>
        <v>0</v>
      </c>
      <c r="BW931" s="32">
        <f t="shared" si="410"/>
        <v>0</v>
      </c>
    </row>
    <row r="932" spans="4:75">
      <c r="D932" s="103">
        <f t="shared" si="413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393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394"/>
        <v>0</v>
      </c>
      <c r="T932" s="118">
        <v>0</v>
      </c>
      <c r="V932" s="141">
        <f t="shared" si="392"/>
        <v>0</v>
      </c>
      <c r="W932" s="142">
        <f t="shared" si="395"/>
        <v>0</v>
      </c>
      <c r="X932" s="142">
        <f t="shared" si="414"/>
        <v>0</v>
      </c>
      <c r="Y932" s="142">
        <f t="shared" si="415"/>
        <v>0</v>
      </c>
      <c r="Z932" s="142">
        <f>Y932+LOOKUP(V932,Sheet2!A$3:A$24,Sheet2!J$3:J$24)</f>
        <v>0</v>
      </c>
      <c r="AA932" s="142">
        <f t="shared" si="396"/>
        <v>0</v>
      </c>
      <c r="AB932" s="142">
        <f t="shared" si="416"/>
        <v>0</v>
      </c>
      <c r="AC932" s="142">
        <f t="shared" si="417"/>
        <v>0</v>
      </c>
      <c r="AD932" s="142">
        <f>AC932+LOOKUP(V932,Sheet2!A$3:A$24,Sheet2!J$3:J$24)</f>
        <v>0</v>
      </c>
      <c r="AE932" s="142">
        <f t="shared" si="397"/>
        <v>0</v>
      </c>
      <c r="AF932" s="142">
        <f t="shared" si="398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11"/>
        <v>0</v>
      </c>
      <c r="AK932" s="141">
        <f t="shared" si="412"/>
        <v>0</v>
      </c>
      <c r="AL932" s="142">
        <f t="shared" si="399"/>
        <v>0</v>
      </c>
      <c r="AM932" s="142">
        <f t="shared" si="400"/>
        <v>0</v>
      </c>
      <c r="AN932" s="142">
        <f t="shared" si="401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02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03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04"/>
        <v>0</v>
      </c>
      <c r="BO932" s="128">
        <f t="shared" si="405"/>
        <v>0</v>
      </c>
      <c r="BP932" s="120"/>
      <c r="BQ932" s="56">
        <f t="shared" si="391"/>
        <v>0</v>
      </c>
      <c r="BR932" s="52">
        <f t="shared" si="406"/>
        <v>0</v>
      </c>
      <c r="BS932" s="52">
        <f t="shared" si="407"/>
        <v>0</v>
      </c>
      <c r="BT932" s="32">
        <f>IF(OR(LOOKUP(V932,Sheet2!A$3:A$25,Sheet2!B$3:B$25)=1,G932=0),0,AW932-AO932*0.2*G932)</f>
        <v>0</v>
      </c>
      <c r="BU932" s="52">
        <f t="shared" si="408"/>
        <v>0</v>
      </c>
      <c r="BV932" s="52">
        <f t="shared" si="409"/>
        <v>0</v>
      </c>
      <c r="BW932" s="32">
        <f t="shared" si="410"/>
        <v>0</v>
      </c>
    </row>
    <row r="933" spans="4:75">
      <c r="D933" s="103">
        <f t="shared" si="413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393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394"/>
        <v>0</v>
      </c>
      <c r="T933" s="118">
        <v>0</v>
      </c>
      <c r="V933" s="141">
        <f t="shared" si="392"/>
        <v>0</v>
      </c>
      <c r="W933" s="142">
        <f t="shared" si="395"/>
        <v>0</v>
      </c>
      <c r="X933" s="142">
        <f t="shared" si="414"/>
        <v>0</v>
      </c>
      <c r="Y933" s="142">
        <f t="shared" si="415"/>
        <v>0</v>
      </c>
      <c r="Z933" s="142">
        <f>Y933+LOOKUP(V933,Sheet2!A$3:A$24,Sheet2!J$3:J$24)</f>
        <v>0</v>
      </c>
      <c r="AA933" s="142">
        <f t="shared" si="396"/>
        <v>0</v>
      </c>
      <c r="AB933" s="142">
        <f t="shared" si="416"/>
        <v>0</v>
      </c>
      <c r="AC933" s="142">
        <f t="shared" si="417"/>
        <v>0</v>
      </c>
      <c r="AD933" s="142">
        <f>AC933+LOOKUP(V933,Sheet2!A$3:A$24,Sheet2!J$3:J$24)</f>
        <v>0</v>
      </c>
      <c r="AE933" s="142">
        <f t="shared" si="397"/>
        <v>0</v>
      </c>
      <c r="AF933" s="142">
        <f t="shared" si="398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11"/>
        <v>0</v>
      </c>
      <c r="AK933" s="141">
        <f t="shared" si="412"/>
        <v>0</v>
      </c>
      <c r="AL933" s="142">
        <f t="shared" si="399"/>
        <v>0</v>
      </c>
      <c r="AM933" s="142">
        <f t="shared" si="400"/>
        <v>0</v>
      </c>
      <c r="AN933" s="142">
        <f t="shared" si="401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02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03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04"/>
        <v>0</v>
      </c>
      <c r="BO933" s="128">
        <f t="shared" si="405"/>
        <v>0</v>
      </c>
      <c r="BP933" s="120"/>
      <c r="BQ933" s="56">
        <f t="shared" si="391"/>
        <v>0</v>
      </c>
      <c r="BR933" s="52">
        <f t="shared" si="406"/>
        <v>0</v>
      </c>
      <c r="BS933" s="52">
        <f t="shared" si="407"/>
        <v>0</v>
      </c>
      <c r="BT933" s="32">
        <f>IF(OR(LOOKUP(V933,Sheet2!A$3:A$25,Sheet2!B$3:B$25)=1,G933=0),0,AW933-AO933*0.2*G933)</f>
        <v>0</v>
      </c>
      <c r="BU933" s="52">
        <f t="shared" si="408"/>
        <v>0</v>
      </c>
      <c r="BV933" s="52">
        <f t="shared" si="409"/>
        <v>0</v>
      </c>
      <c r="BW933" s="32">
        <f t="shared" si="410"/>
        <v>0</v>
      </c>
    </row>
    <row r="934" spans="4:75">
      <c r="D934" s="103">
        <f t="shared" si="413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393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394"/>
        <v>0</v>
      </c>
      <c r="T934" s="118">
        <v>0</v>
      </c>
      <c r="V934" s="141">
        <f t="shared" si="392"/>
        <v>0</v>
      </c>
      <c r="W934" s="142">
        <f t="shared" si="395"/>
        <v>0</v>
      </c>
      <c r="X934" s="142">
        <f t="shared" si="414"/>
        <v>0</v>
      </c>
      <c r="Y934" s="142">
        <f t="shared" si="415"/>
        <v>0</v>
      </c>
      <c r="Z934" s="142">
        <f>Y934+LOOKUP(V934,Sheet2!A$3:A$24,Sheet2!J$3:J$24)</f>
        <v>0</v>
      </c>
      <c r="AA934" s="142">
        <f t="shared" si="396"/>
        <v>0</v>
      </c>
      <c r="AB934" s="142">
        <f t="shared" si="416"/>
        <v>0</v>
      </c>
      <c r="AC934" s="142">
        <f t="shared" si="417"/>
        <v>0</v>
      </c>
      <c r="AD934" s="142">
        <f>AC934+LOOKUP(V934,Sheet2!A$3:A$24,Sheet2!J$3:J$24)</f>
        <v>0</v>
      </c>
      <c r="AE934" s="142">
        <f t="shared" si="397"/>
        <v>0</v>
      </c>
      <c r="AF934" s="142">
        <f t="shared" si="398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11"/>
        <v>0</v>
      </c>
      <c r="AK934" s="141">
        <f t="shared" si="412"/>
        <v>0</v>
      </c>
      <c r="AL934" s="142">
        <f t="shared" si="399"/>
        <v>0</v>
      </c>
      <c r="AM934" s="142">
        <f t="shared" si="400"/>
        <v>0</v>
      </c>
      <c r="AN934" s="142">
        <f t="shared" si="401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02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03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04"/>
        <v>0</v>
      </c>
      <c r="BO934" s="128">
        <f t="shared" si="405"/>
        <v>0</v>
      </c>
      <c r="BP934" s="120"/>
      <c r="BQ934" s="56">
        <f t="shared" si="391"/>
        <v>0</v>
      </c>
      <c r="BR934" s="52">
        <f t="shared" si="406"/>
        <v>0</v>
      </c>
      <c r="BS934" s="52">
        <f t="shared" si="407"/>
        <v>0</v>
      </c>
      <c r="BT934" s="32">
        <f>IF(OR(LOOKUP(V934,Sheet2!A$3:A$25,Sheet2!B$3:B$25)=1,G934=0),0,AW934-AO934*0.2*G934)</f>
        <v>0</v>
      </c>
      <c r="BU934" s="52">
        <f t="shared" si="408"/>
        <v>0</v>
      </c>
      <c r="BV934" s="52">
        <f t="shared" si="409"/>
        <v>0</v>
      </c>
      <c r="BW934" s="32">
        <f t="shared" si="410"/>
        <v>0</v>
      </c>
    </row>
    <row r="935" spans="4:75">
      <c r="D935" s="103">
        <f t="shared" si="413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393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394"/>
        <v>0</v>
      </c>
      <c r="T935" s="118">
        <v>0</v>
      </c>
      <c r="V935" s="141">
        <f t="shared" si="392"/>
        <v>0</v>
      </c>
      <c r="W935" s="142">
        <f t="shared" si="395"/>
        <v>0</v>
      </c>
      <c r="X935" s="142">
        <f t="shared" si="414"/>
        <v>0</v>
      </c>
      <c r="Y935" s="142">
        <f t="shared" si="415"/>
        <v>0</v>
      </c>
      <c r="Z935" s="142">
        <f>Y935+LOOKUP(V935,Sheet2!A$3:A$24,Sheet2!J$3:J$24)</f>
        <v>0</v>
      </c>
      <c r="AA935" s="142">
        <f t="shared" si="396"/>
        <v>0</v>
      </c>
      <c r="AB935" s="142">
        <f t="shared" si="416"/>
        <v>0</v>
      </c>
      <c r="AC935" s="142">
        <f t="shared" si="417"/>
        <v>0</v>
      </c>
      <c r="AD935" s="142">
        <f>AC935+LOOKUP(V935,Sheet2!A$3:A$24,Sheet2!J$3:J$24)</f>
        <v>0</v>
      </c>
      <c r="AE935" s="142">
        <f t="shared" si="397"/>
        <v>0</v>
      </c>
      <c r="AF935" s="142">
        <f t="shared" si="398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11"/>
        <v>0</v>
      </c>
      <c r="AK935" s="141">
        <f t="shared" si="412"/>
        <v>0</v>
      </c>
      <c r="AL935" s="142">
        <f t="shared" si="399"/>
        <v>0</v>
      </c>
      <c r="AM935" s="142">
        <f t="shared" si="400"/>
        <v>0</v>
      </c>
      <c r="AN935" s="142">
        <f t="shared" si="401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02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03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04"/>
        <v>0</v>
      </c>
      <c r="BO935" s="128">
        <f t="shared" si="405"/>
        <v>0</v>
      </c>
      <c r="BP935" s="120"/>
      <c r="BQ935" s="56">
        <f t="shared" si="391"/>
        <v>0</v>
      </c>
      <c r="BR935" s="52">
        <f t="shared" si="406"/>
        <v>0</v>
      </c>
      <c r="BS935" s="52">
        <f t="shared" si="407"/>
        <v>0</v>
      </c>
      <c r="BT935" s="32">
        <f>IF(OR(LOOKUP(V935,Sheet2!A$3:A$25,Sheet2!B$3:B$25)=1,G935=0),0,AW935-AO935*0.2*G935)</f>
        <v>0</v>
      </c>
      <c r="BU935" s="52">
        <f t="shared" si="408"/>
        <v>0</v>
      </c>
      <c r="BV935" s="52">
        <f t="shared" si="409"/>
        <v>0</v>
      </c>
      <c r="BW935" s="32">
        <f t="shared" si="410"/>
        <v>0</v>
      </c>
    </row>
    <row r="936" spans="4:75">
      <c r="D936" s="103">
        <f t="shared" si="413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393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394"/>
        <v>0</v>
      </c>
      <c r="T936" s="118">
        <v>0</v>
      </c>
      <c r="V936" s="141">
        <f t="shared" si="392"/>
        <v>0</v>
      </c>
      <c r="W936" s="142">
        <f t="shared" si="395"/>
        <v>0</v>
      </c>
      <c r="X936" s="142">
        <f t="shared" si="414"/>
        <v>0</v>
      </c>
      <c r="Y936" s="142">
        <f t="shared" si="415"/>
        <v>0</v>
      </c>
      <c r="Z936" s="142">
        <f>Y936+LOOKUP(V936,Sheet2!A$3:A$24,Sheet2!J$3:J$24)</f>
        <v>0</v>
      </c>
      <c r="AA936" s="142">
        <f t="shared" si="396"/>
        <v>0</v>
      </c>
      <c r="AB936" s="142">
        <f t="shared" si="416"/>
        <v>0</v>
      </c>
      <c r="AC936" s="142">
        <f t="shared" si="417"/>
        <v>0</v>
      </c>
      <c r="AD936" s="142">
        <f>AC936+LOOKUP(V936,Sheet2!A$3:A$24,Sheet2!J$3:J$24)</f>
        <v>0</v>
      </c>
      <c r="AE936" s="142">
        <f t="shared" si="397"/>
        <v>0</v>
      </c>
      <c r="AF936" s="142">
        <f t="shared" si="398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11"/>
        <v>0</v>
      </c>
      <c r="AK936" s="141">
        <f t="shared" si="412"/>
        <v>0</v>
      </c>
      <c r="AL936" s="142">
        <f t="shared" si="399"/>
        <v>0</v>
      </c>
      <c r="AM936" s="142">
        <f t="shared" si="400"/>
        <v>0</v>
      </c>
      <c r="AN936" s="142">
        <f t="shared" si="401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02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03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04"/>
        <v>0</v>
      </c>
      <c r="BO936" s="128">
        <f t="shared" si="405"/>
        <v>0</v>
      </c>
      <c r="BP936" s="120"/>
      <c r="BQ936" s="56">
        <f t="shared" si="391"/>
        <v>0</v>
      </c>
      <c r="BR936" s="52">
        <f t="shared" si="406"/>
        <v>0</v>
      </c>
      <c r="BS936" s="52">
        <f t="shared" si="407"/>
        <v>0</v>
      </c>
      <c r="BT936" s="32">
        <f>IF(OR(LOOKUP(V936,Sheet2!A$3:A$25,Sheet2!B$3:B$25)=1,G936=0),0,AW936-AO936*0.2*G936)</f>
        <v>0</v>
      </c>
      <c r="BU936" s="52">
        <f t="shared" si="408"/>
        <v>0</v>
      </c>
      <c r="BV936" s="52">
        <f t="shared" si="409"/>
        <v>0</v>
      </c>
      <c r="BW936" s="32">
        <f t="shared" si="410"/>
        <v>0</v>
      </c>
    </row>
    <row r="937" spans="4:75">
      <c r="D937" s="103">
        <f t="shared" si="413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393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394"/>
        <v>0</v>
      </c>
      <c r="T937" s="118">
        <v>0</v>
      </c>
      <c r="V937" s="141">
        <f t="shared" si="392"/>
        <v>0</v>
      </c>
      <c r="W937" s="142">
        <f t="shared" si="395"/>
        <v>0</v>
      </c>
      <c r="X937" s="142">
        <f t="shared" si="414"/>
        <v>0</v>
      </c>
      <c r="Y937" s="142">
        <f t="shared" si="415"/>
        <v>0</v>
      </c>
      <c r="Z937" s="142">
        <f>Y937+LOOKUP(V937,Sheet2!A$3:A$24,Sheet2!J$3:J$24)</f>
        <v>0</v>
      </c>
      <c r="AA937" s="142">
        <f t="shared" si="396"/>
        <v>0</v>
      </c>
      <c r="AB937" s="142">
        <f t="shared" si="416"/>
        <v>0</v>
      </c>
      <c r="AC937" s="142">
        <f t="shared" si="417"/>
        <v>0</v>
      </c>
      <c r="AD937" s="142">
        <f>AC937+LOOKUP(V937,Sheet2!A$3:A$24,Sheet2!J$3:J$24)</f>
        <v>0</v>
      </c>
      <c r="AE937" s="142">
        <f t="shared" si="397"/>
        <v>0</v>
      </c>
      <c r="AF937" s="142">
        <f t="shared" si="398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11"/>
        <v>0</v>
      </c>
      <c r="AK937" s="141">
        <f t="shared" si="412"/>
        <v>0</v>
      </c>
      <c r="AL937" s="142">
        <f t="shared" si="399"/>
        <v>0</v>
      </c>
      <c r="AM937" s="142">
        <f t="shared" si="400"/>
        <v>0</v>
      </c>
      <c r="AN937" s="142">
        <f t="shared" si="401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02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03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04"/>
        <v>0</v>
      </c>
      <c r="BO937" s="128">
        <f t="shared" si="405"/>
        <v>0</v>
      </c>
      <c r="BP937" s="120"/>
      <c r="BQ937" s="56">
        <f t="shared" si="391"/>
        <v>0</v>
      </c>
      <c r="BR937" s="52">
        <f t="shared" si="406"/>
        <v>0</v>
      </c>
      <c r="BS937" s="52">
        <f t="shared" si="407"/>
        <v>0</v>
      </c>
      <c r="BT937" s="32">
        <f>IF(OR(LOOKUP(V937,Sheet2!A$3:A$25,Sheet2!B$3:B$25)=1,G937=0),0,AW937-AO937*0.2*G937)</f>
        <v>0</v>
      </c>
      <c r="BU937" s="52">
        <f t="shared" si="408"/>
        <v>0</v>
      </c>
      <c r="BV937" s="52">
        <f t="shared" si="409"/>
        <v>0</v>
      </c>
      <c r="BW937" s="32">
        <f t="shared" si="410"/>
        <v>0</v>
      </c>
    </row>
    <row r="938" spans="4:75">
      <c r="D938" s="103">
        <f t="shared" si="413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393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394"/>
        <v>0</v>
      </c>
      <c r="T938" s="118">
        <v>0</v>
      </c>
      <c r="V938" s="141">
        <f t="shared" si="392"/>
        <v>0</v>
      </c>
      <c r="W938" s="142">
        <f t="shared" si="395"/>
        <v>0</v>
      </c>
      <c r="X938" s="142">
        <f t="shared" si="414"/>
        <v>0</v>
      </c>
      <c r="Y938" s="142">
        <f t="shared" si="415"/>
        <v>0</v>
      </c>
      <c r="Z938" s="142">
        <f>Y938+LOOKUP(V938,Sheet2!A$3:A$24,Sheet2!J$3:J$24)</f>
        <v>0</v>
      </c>
      <c r="AA938" s="142">
        <f t="shared" si="396"/>
        <v>0</v>
      </c>
      <c r="AB938" s="142">
        <f t="shared" si="416"/>
        <v>0</v>
      </c>
      <c r="AC938" s="142">
        <f t="shared" si="417"/>
        <v>0</v>
      </c>
      <c r="AD938" s="142">
        <f>AC938+LOOKUP(V938,Sheet2!A$3:A$24,Sheet2!J$3:J$24)</f>
        <v>0</v>
      </c>
      <c r="AE938" s="142">
        <f t="shared" si="397"/>
        <v>0</v>
      </c>
      <c r="AF938" s="142">
        <f t="shared" si="398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11"/>
        <v>0</v>
      </c>
      <c r="AK938" s="141">
        <f t="shared" si="412"/>
        <v>0</v>
      </c>
      <c r="AL938" s="142">
        <f t="shared" si="399"/>
        <v>0</v>
      </c>
      <c r="AM938" s="142">
        <f t="shared" si="400"/>
        <v>0</v>
      </c>
      <c r="AN938" s="142">
        <f t="shared" si="401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02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03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04"/>
        <v>0</v>
      </c>
      <c r="BO938" s="128">
        <f t="shared" si="405"/>
        <v>0</v>
      </c>
      <c r="BP938" s="120"/>
      <c r="BQ938" s="56">
        <f t="shared" si="391"/>
        <v>0</v>
      </c>
      <c r="BR938" s="52">
        <f t="shared" si="406"/>
        <v>0</v>
      </c>
      <c r="BS938" s="52">
        <f t="shared" si="407"/>
        <v>0</v>
      </c>
      <c r="BT938" s="32">
        <f>IF(OR(LOOKUP(V938,Sheet2!A$3:A$25,Sheet2!B$3:B$25)=1,G938=0),0,AW938-AO938*0.2*G938)</f>
        <v>0</v>
      </c>
      <c r="BU938" s="52">
        <f t="shared" si="408"/>
        <v>0</v>
      </c>
      <c r="BV938" s="52">
        <f t="shared" si="409"/>
        <v>0</v>
      </c>
      <c r="BW938" s="32">
        <f t="shared" si="410"/>
        <v>0</v>
      </c>
    </row>
    <row r="939" spans="4:75">
      <c r="D939" s="103">
        <f t="shared" si="413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393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394"/>
        <v>0</v>
      </c>
      <c r="T939" s="118">
        <v>0</v>
      </c>
      <c r="V939" s="141">
        <f t="shared" si="392"/>
        <v>0</v>
      </c>
      <c r="W939" s="142">
        <f t="shared" si="395"/>
        <v>0</v>
      </c>
      <c r="X939" s="142">
        <f t="shared" si="414"/>
        <v>0</v>
      </c>
      <c r="Y939" s="142">
        <f t="shared" si="415"/>
        <v>0</v>
      </c>
      <c r="Z939" s="142">
        <f>Y939+LOOKUP(V939,Sheet2!A$3:A$24,Sheet2!J$3:J$24)</f>
        <v>0</v>
      </c>
      <c r="AA939" s="142">
        <f t="shared" si="396"/>
        <v>0</v>
      </c>
      <c r="AB939" s="142">
        <f t="shared" si="416"/>
        <v>0</v>
      </c>
      <c r="AC939" s="142">
        <f t="shared" si="417"/>
        <v>0</v>
      </c>
      <c r="AD939" s="142">
        <f>AC939+LOOKUP(V939,Sheet2!A$3:A$24,Sheet2!J$3:J$24)</f>
        <v>0</v>
      </c>
      <c r="AE939" s="142">
        <f t="shared" si="397"/>
        <v>0</v>
      </c>
      <c r="AF939" s="142">
        <f t="shared" si="398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11"/>
        <v>0</v>
      </c>
      <c r="AK939" s="141">
        <f t="shared" si="412"/>
        <v>0</v>
      </c>
      <c r="AL939" s="142">
        <f t="shared" si="399"/>
        <v>0</v>
      </c>
      <c r="AM939" s="142">
        <f t="shared" si="400"/>
        <v>0</v>
      </c>
      <c r="AN939" s="142">
        <f t="shared" si="401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02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03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04"/>
        <v>0</v>
      </c>
      <c r="BO939" s="128">
        <f t="shared" si="405"/>
        <v>0</v>
      </c>
      <c r="BP939" s="120"/>
      <c r="BQ939" s="56">
        <f t="shared" si="391"/>
        <v>0</v>
      </c>
      <c r="BR939" s="52">
        <f t="shared" si="406"/>
        <v>0</v>
      </c>
      <c r="BS939" s="52">
        <f t="shared" si="407"/>
        <v>0</v>
      </c>
      <c r="BT939" s="32">
        <f>IF(OR(LOOKUP(V939,Sheet2!A$3:A$25,Sheet2!B$3:B$25)=1,G939=0),0,AW939-AO939*0.2*G939)</f>
        <v>0</v>
      </c>
      <c r="BU939" s="52">
        <f t="shared" si="408"/>
        <v>0</v>
      </c>
      <c r="BV939" s="52">
        <f t="shared" si="409"/>
        <v>0</v>
      </c>
      <c r="BW939" s="32">
        <f t="shared" si="410"/>
        <v>0</v>
      </c>
    </row>
    <row r="940" spans="4:75">
      <c r="D940" s="103">
        <f t="shared" si="413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393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394"/>
        <v>0</v>
      </c>
      <c r="T940" s="118">
        <v>0</v>
      </c>
      <c r="V940" s="141">
        <f t="shared" si="392"/>
        <v>0</v>
      </c>
      <c r="W940" s="142">
        <f t="shared" si="395"/>
        <v>0</v>
      </c>
      <c r="X940" s="142">
        <f t="shared" si="414"/>
        <v>0</v>
      </c>
      <c r="Y940" s="142">
        <f t="shared" si="415"/>
        <v>0</v>
      </c>
      <c r="Z940" s="142">
        <f>Y940+LOOKUP(V940,Sheet2!A$3:A$24,Sheet2!J$3:J$24)</f>
        <v>0</v>
      </c>
      <c r="AA940" s="142">
        <f t="shared" si="396"/>
        <v>0</v>
      </c>
      <c r="AB940" s="142">
        <f t="shared" si="416"/>
        <v>0</v>
      </c>
      <c r="AC940" s="142">
        <f t="shared" si="417"/>
        <v>0</v>
      </c>
      <c r="AD940" s="142">
        <f>AC940+LOOKUP(V940,Sheet2!A$3:A$24,Sheet2!J$3:J$24)</f>
        <v>0</v>
      </c>
      <c r="AE940" s="142">
        <f t="shared" si="397"/>
        <v>0</v>
      </c>
      <c r="AF940" s="142">
        <f t="shared" si="398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11"/>
        <v>0</v>
      </c>
      <c r="AK940" s="141">
        <f t="shared" si="412"/>
        <v>0</v>
      </c>
      <c r="AL940" s="142">
        <f t="shared" si="399"/>
        <v>0</v>
      </c>
      <c r="AM940" s="142">
        <f t="shared" si="400"/>
        <v>0</v>
      </c>
      <c r="AN940" s="142">
        <f t="shared" si="401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02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03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04"/>
        <v>0</v>
      </c>
      <c r="BO940" s="128">
        <f t="shared" si="405"/>
        <v>0</v>
      </c>
      <c r="BP940" s="120"/>
      <c r="BQ940" s="56">
        <f t="shared" si="391"/>
        <v>0</v>
      </c>
      <c r="BR940" s="52">
        <f t="shared" si="406"/>
        <v>0</v>
      </c>
      <c r="BS940" s="52">
        <f t="shared" si="407"/>
        <v>0</v>
      </c>
      <c r="BT940" s="32">
        <f>IF(OR(LOOKUP(V940,Sheet2!A$3:A$25,Sheet2!B$3:B$25)=1,G940=0),0,AW940-AO940*0.2*G940)</f>
        <v>0</v>
      </c>
      <c r="BU940" s="52">
        <f t="shared" si="408"/>
        <v>0</v>
      </c>
      <c r="BV940" s="52">
        <f t="shared" si="409"/>
        <v>0</v>
      </c>
      <c r="BW940" s="32">
        <f t="shared" si="410"/>
        <v>0</v>
      </c>
    </row>
    <row r="941" spans="4:75">
      <c r="D941" s="103">
        <f t="shared" si="413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393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394"/>
        <v>0</v>
      </c>
      <c r="T941" s="118">
        <v>0</v>
      </c>
      <c r="V941" s="141">
        <f t="shared" si="392"/>
        <v>0</v>
      </c>
      <c r="W941" s="142">
        <f t="shared" si="395"/>
        <v>0</v>
      </c>
      <c r="X941" s="142">
        <f t="shared" si="414"/>
        <v>0</v>
      </c>
      <c r="Y941" s="142">
        <f t="shared" si="415"/>
        <v>0</v>
      </c>
      <c r="Z941" s="142">
        <f>Y941+LOOKUP(V941,Sheet2!A$3:A$24,Sheet2!J$3:J$24)</f>
        <v>0</v>
      </c>
      <c r="AA941" s="142">
        <f t="shared" si="396"/>
        <v>0</v>
      </c>
      <c r="AB941" s="142">
        <f t="shared" si="416"/>
        <v>0</v>
      </c>
      <c r="AC941" s="142">
        <f t="shared" si="417"/>
        <v>0</v>
      </c>
      <c r="AD941" s="142">
        <f>AC941+LOOKUP(V941,Sheet2!A$3:A$24,Sheet2!J$3:J$24)</f>
        <v>0</v>
      </c>
      <c r="AE941" s="142">
        <f t="shared" si="397"/>
        <v>0</v>
      </c>
      <c r="AF941" s="142">
        <f t="shared" si="398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11"/>
        <v>0</v>
      </c>
      <c r="AK941" s="141">
        <f t="shared" si="412"/>
        <v>0</v>
      </c>
      <c r="AL941" s="142">
        <f t="shared" si="399"/>
        <v>0</v>
      </c>
      <c r="AM941" s="142">
        <f t="shared" si="400"/>
        <v>0</v>
      </c>
      <c r="AN941" s="142">
        <f t="shared" si="401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02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03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04"/>
        <v>0</v>
      </c>
      <c r="BO941" s="128">
        <f t="shared" si="405"/>
        <v>0</v>
      </c>
      <c r="BP941" s="120"/>
      <c r="BQ941" s="56">
        <f t="shared" si="391"/>
        <v>0</v>
      </c>
      <c r="BR941" s="52">
        <f t="shared" si="406"/>
        <v>0</v>
      </c>
      <c r="BS941" s="52">
        <f t="shared" si="407"/>
        <v>0</v>
      </c>
      <c r="BT941" s="32">
        <f>IF(OR(LOOKUP(V941,Sheet2!A$3:A$25,Sheet2!B$3:B$25)=1,G941=0),0,AW941-AO941*0.2*G941)</f>
        <v>0</v>
      </c>
      <c r="BU941" s="52">
        <f t="shared" si="408"/>
        <v>0</v>
      </c>
      <c r="BV941" s="52">
        <f t="shared" si="409"/>
        <v>0</v>
      </c>
      <c r="BW941" s="32">
        <f t="shared" si="410"/>
        <v>0</v>
      </c>
    </row>
    <row r="942" spans="4:75">
      <c r="D942" s="103">
        <f t="shared" si="413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393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394"/>
        <v>0</v>
      </c>
      <c r="T942" s="118">
        <v>0</v>
      </c>
      <c r="V942" s="141">
        <f t="shared" si="392"/>
        <v>0</v>
      </c>
      <c r="W942" s="142">
        <f t="shared" si="395"/>
        <v>0</v>
      </c>
      <c r="X942" s="142">
        <f t="shared" si="414"/>
        <v>0</v>
      </c>
      <c r="Y942" s="142">
        <f t="shared" si="415"/>
        <v>0</v>
      </c>
      <c r="Z942" s="142">
        <f>Y942+LOOKUP(V942,Sheet2!A$3:A$24,Sheet2!J$3:J$24)</f>
        <v>0</v>
      </c>
      <c r="AA942" s="142">
        <f t="shared" si="396"/>
        <v>0</v>
      </c>
      <c r="AB942" s="142">
        <f t="shared" si="416"/>
        <v>0</v>
      </c>
      <c r="AC942" s="142">
        <f t="shared" si="417"/>
        <v>0</v>
      </c>
      <c r="AD942" s="142">
        <f>AC942+LOOKUP(V942,Sheet2!A$3:A$24,Sheet2!J$3:J$24)</f>
        <v>0</v>
      </c>
      <c r="AE942" s="142">
        <f t="shared" si="397"/>
        <v>0</v>
      </c>
      <c r="AF942" s="142">
        <f t="shared" si="398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11"/>
        <v>0</v>
      </c>
      <c r="AK942" s="141">
        <f t="shared" si="412"/>
        <v>0</v>
      </c>
      <c r="AL942" s="142">
        <f t="shared" si="399"/>
        <v>0</v>
      </c>
      <c r="AM942" s="142">
        <f t="shared" si="400"/>
        <v>0</v>
      </c>
      <c r="AN942" s="142">
        <f t="shared" si="401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02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03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04"/>
        <v>0</v>
      </c>
      <c r="BO942" s="128">
        <f t="shared" si="405"/>
        <v>0</v>
      </c>
      <c r="BP942" s="120"/>
      <c r="BQ942" s="56">
        <f t="shared" si="391"/>
        <v>0</v>
      </c>
      <c r="BR942" s="52">
        <f t="shared" si="406"/>
        <v>0</v>
      </c>
      <c r="BS942" s="52">
        <f t="shared" si="407"/>
        <v>0</v>
      </c>
      <c r="BT942" s="32">
        <f>IF(OR(LOOKUP(V942,Sheet2!A$3:A$25,Sheet2!B$3:B$25)=1,G942=0),0,AW942-AO942*0.2*G942)</f>
        <v>0</v>
      </c>
      <c r="BU942" s="52">
        <f t="shared" si="408"/>
        <v>0</v>
      </c>
      <c r="BV942" s="52">
        <f t="shared" si="409"/>
        <v>0</v>
      </c>
      <c r="BW942" s="32">
        <f t="shared" si="410"/>
        <v>0</v>
      </c>
    </row>
    <row r="943" spans="4:75">
      <c r="D943" s="103">
        <f t="shared" si="413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393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394"/>
        <v>0</v>
      </c>
      <c r="T943" s="118">
        <v>0</v>
      </c>
      <c r="V943" s="141">
        <f t="shared" si="392"/>
        <v>0</v>
      </c>
      <c r="W943" s="142">
        <f t="shared" si="395"/>
        <v>0</v>
      </c>
      <c r="X943" s="142">
        <f t="shared" si="414"/>
        <v>0</v>
      </c>
      <c r="Y943" s="142">
        <f t="shared" si="415"/>
        <v>0</v>
      </c>
      <c r="Z943" s="142">
        <f>Y943+LOOKUP(V943,Sheet2!A$3:A$24,Sheet2!J$3:J$24)</f>
        <v>0</v>
      </c>
      <c r="AA943" s="142">
        <f t="shared" si="396"/>
        <v>0</v>
      </c>
      <c r="AB943" s="142">
        <f t="shared" si="416"/>
        <v>0</v>
      </c>
      <c r="AC943" s="142">
        <f t="shared" si="417"/>
        <v>0</v>
      </c>
      <c r="AD943" s="142">
        <f>AC943+LOOKUP(V943,Sheet2!A$3:A$24,Sheet2!J$3:J$24)</f>
        <v>0</v>
      </c>
      <c r="AE943" s="142">
        <f t="shared" si="397"/>
        <v>0</v>
      </c>
      <c r="AF943" s="142">
        <f t="shared" si="398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11"/>
        <v>0</v>
      </c>
      <c r="AK943" s="141">
        <f t="shared" si="412"/>
        <v>0</v>
      </c>
      <c r="AL943" s="142">
        <f t="shared" si="399"/>
        <v>0</v>
      </c>
      <c r="AM943" s="142">
        <f t="shared" si="400"/>
        <v>0</v>
      </c>
      <c r="AN943" s="142">
        <f t="shared" si="401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02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03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04"/>
        <v>0</v>
      </c>
      <c r="BO943" s="128">
        <f t="shared" si="405"/>
        <v>0</v>
      </c>
      <c r="BP943" s="120"/>
      <c r="BQ943" s="56">
        <f t="shared" si="391"/>
        <v>0</v>
      </c>
      <c r="BR943" s="52">
        <f t="shared" si="406"/>
        <v>0</v>
      </c>
      <c r="BS943" s="52">
        <f t="shared" si="407"/>
        <v>0</v>
      </c>
      <c r="BT943" s="32">
        <f>IF(OR(LOOKUP(V943,Sheet2!A$3:A$25,Sheet2!B$3:B$25)=1,G943=0),0,AW943-AO943*0.2*G943)</f>
        <v>0</v>
      </c>
      <c r="BU943" s="52">
        <f t="shared" si="408"/>
        <v>0</v>
      </c>
      <c r="BV943" s="52">
        <f t="shared" si="409"/>
        <v>0</v>
      </c>
      <c r="BW943" s="32">
        <f t="shared" si="410"/>
        <v>0</v>
      </c>
    </row>
    <row r="944" spans="4:75">
      <c r="D944" s="103">
        <f t="shared" si="413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393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394"/>
        <v>0</v>
      </c>
      <c r="T944" s="118">
        <v>0</v>
      </c>
      <c r="V944" s="141">
        <f t="shared" si="392"/>
        <v>0</v>
      </c>
      <c r="W944" s="142">
        <f t="shared" si="395"/>
        <v>0</v>
      </c>
      <c r="X944" s="142">
        <f t="shared" si="414"/>
        <v>0</v>
      </c>
      <c r="Y944" s="142">
        <f t="shared" si="415"/>
        <v>0</v>
      </c>
      <c r="Z944" s="142">
        <f>Y944+LOOKUP(V944,Sheet2!A$3:A$24,Sheet2!J$3:J$24)</f>
        <v>0</v>
      </c>
      <c r="AA944" s="142">
        <f t="shared" si="396"/>
        <v>0</v>
      </c>
      <c r="AB944" s="142">
        <f t="shared" si="416"/>
        <v>0</v>
      </c>
      <c r="AC944" s="142">
        <f t="shared" si="417"/>
        <v>0</v>
      </c>
      <c r="AD944" s="142">
        <f>AC944+LOOKUP(V944,Sheet2!A$3:A$24,Sheet2!J$3:J$24)</f>
        <v>0</v>
      </c>
      <c r="AE944" s="142">
        <f t="shared" si="397"/>
        <v>0</v>
      </c>
      <c r="AF944" s="142">
        <f t="shared" si="398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11"/>
        <v>0</v>
      </c>
      <c r="AK944" s="141">
        <f t="shared" si="412"/>
        <v>0</v>
      </c>
      <c r="AL944" s="142">
        <f t="shared" si="399"/>
        <v>0</v>
      </c>
      <c r="AM944" s="142">
        <f t="shared" si="400"/>
        <v>0</v>
      </c>
      <c r="AN944" s="142">
        <f t="shared" si="401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02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03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04"/>
        <v>0</v>
      </c>
      <c r="BO944" s="128">
        <f t="shared" si="405"/>
        <v>0</v>
      </c>
      <c r="BP944" s="120"/>
      <c r="BQ944" s="56">
        <f t="shared" si="391"/>
        <v>0</v>
      </c>
      <c r="BR944" s="52">
        <f t="shared" si="406"/>
        <v>0</v>
      </c>
      <c r="BS944" s="52">
        <f t="shared" si="407"/>
        <v>0</v>
      </c>
      <c r="BT944" s="32">
        <f>IF(OR(LOOKUP(V944,Sheet2!A$3:A$25,Sheet2!B$3:B$25)=1,G944=0),0,AW944-AO944*0.2*G944)</f>
        <v>0</v>
      </c>
      <c r="BU944" s="52">
        <f t="shared" si="408"/>
        <v>0</v>
      </c>
      <c r="BV944" s="52">
        <f t="shared" si="409"/>
        <v>0</v>
      </c>
      <c r="BW944" s="32">
        <f t="shared" si="410"/>
        <v>0</v>
      </c>
    </row>
    <row r="945" spans="4:75">
      <c r="D945" s="103">
        <f t="shared" si="413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393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394"/>
        <v>0</v>
      </c>
      <c r="T945" s="118">
        <v>0</v>
      </c>
      <c r="V945" s="141">
        <f t="shared" si="392"/>
        <v>0</v>
      </c>
      <c r="W945" s="142">
        <f t="shared" si="395"/>
        <v>0</v>
      </c>
      <c r="X945" s="142">
        <f t="shared" si="414"/>
        <v>0</v>
      </c>
      <c r="Y945" s="142">
        <f t="shared" si="415"/>
        <v>0</v>
      </c>
      <c r="Z945" s="142">
        <f>Y945+LOOKUP(V945,Sheet2!A$3:A$24,Sheet2!J$3:J$24)</f>
        <v>0</v>
      </c>
      <c r="AA945" s="142">
        <f t="shared" si="396"/>
        <v>0</v>
      </c>
      <c r="AB945" s="142">
        <f t="shared" si="416"/>
        <v>0</v>
      </c>
      <c r="AC945" s="142">
        <f t="shared" si="417"/>
        <v>0</v>
      </c>
      <c r="AD945" s="142">
        <f>AC945+LOOKUP(V945,Sheet2!A$3:A$24,Sheet2!J$3:J$24)</f>
        <v>0</v>
      </c>
      <c r="AE945" s="142">
        <f t="shared" si="397"/>
        <v>0</v>
      </c>
      <c r="AF945" s="142">
        <f t="shared" si="398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11"/>
        <v>0</v>
      </c>
      <c r="AK945" s="141">
        <f t="shared" si="412"/>
        <v>0</v>
      </c>
      <c r="AL945" s="142">
        <f t="shared" si="399"/>
        <v>0</v>
      </c>
      <c r="AM945" s="142">
        <f t="shared" si="400"/>
        <v>0</v>
      </c>
      <c r="AN945" s="142">
        <f t="shared" si="401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02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03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04"/>
        <v>0</v>
      </c>
      <c r="BO945" s="128">
        <f t="shared" si="405"/>
        <v>0</v>
      </c>
      <c r="BP945" s="120"/>
      <c r="BQ945" s="56">
        <f t="shared" si="391"/>
        <v>0</v>
      </c>
      <c r="BR945" s="52">
        <f t="shared" si="406"/>
        <v>0</v>
      </c>
      <c r="BS945" s="52">
        <f t="shared" si="407"/>
        <v>0</v>
      </c>
      <c r="BT945" s="32">
        <f>IF(OR(LOOKUP(V945,Sheet2!A$3:A$25,Sheet2!B$3:B$25)=1,G945=0),0,AW945-AO945*0.2*G945)</f>
        <v>0</v>
      </c>
      <c r="BU945" s="52">
        <f t="shared" si="408"/>
        <v>0</v>
      </c>
      <c r="BV945" s="52">
        <f t="shared" si="409"/>
        <v>0</v>
      </c>
      <c r="BW945" s="32">
        <f t="shared" si="410"/>
        <v>0</v>
      </c>
    </row>
    <row r="946" spans="4:75">
      <c r="D946" s="103">
        <f t="shared" ref="D946:D983" si="418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393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394"/>
        <v>0</v>
      </c>
      <c r="T946" s="118">
        <v>0</v>
      </c>
      <c r="V946" s="141">
        <f t="shared" si="392"/>
        <v>0</v>
      </c>
      <c r="W946" s="142">
        <f t="shared" si="395"/>
        <v>0</v>
      </c>
      <c r="X946" s="142">
        <f t="shared" si="414"/>
        <v>0</v>
      </c>
      <c r="Y946" s="142">
        <f t="shared" si="415"/>
        <v>0</v>
      </c>
      <c r="Z946" s="142">
        <f>Y946+LOOKUP(V946,Sheet2!A$3:A$24,Sheet2!J$3:J$24)</f>
        <v>0</v>
      </c>
      <c r="AA946" s="142">
        <f t="shared" si="396"/>
        <v>0</v>
      </c>
      <c r="AB946" s="142">
        <f t="shared" si="416"/>
        <v>0</v>
      </c>
      <c r="AC946" s="142">
        <f t="shared" si="417"/>
        <v>0</v>
      </c>
      <c r="AD946" s="142">
        <f>AC946+LOOKUP(V946,Sheet2!A$3:A$24,Sheet2!J$3:J$24)</f>
        <v>0</v>
      </c>
      <c r="AE946" s="142">
        <f t="shared" si="397"/>
        <v>0</v>
      </c>
      <c r="AF946" s="142">
        <f t="shared" si="398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11"/>
        <v>0</v>
      </c>
      <c r="AK946" s="141">
        <f t="shared" si="412"/>
        <v>0</v>
      </c>
      <c r="AL946" s="142">
        <f t="shared" si="399"/>
        <v>0</v>
      </c>
      <c r="AM946" s="142">
        <f t="shared" si="400"/>
        <v>0</v>
      </c>
      <c r="AN946" s="142">
        <f t="shared" si="401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02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03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04"/>
        <v>0</v>
      </c>
      <c r="BO946" s="128">
        <f t="shared" si="405"/>
        <v>0</v>
      </c>
      <c r="BP946" s="120"/>
      <c r="BQ946" s="56">
        <f t="shared" si="391"/>
        <v>0</v>
      </c>
      <c r="BR946" s="52">
        <f t="shared" si="406"/>
        <v>0</v>
      </c>
      <c r="BS946" s="52">
        <f t="shared" si="407"/>
        <v>0</v>
      </c>
      <c r="BT946" s="32">
        <f>IF(OR(LOOKUP(V946,Sheet2!A$3:A$25,Sheet2!B$3:B$25)=1,G946=0),0,AW946-AO946*0.2*G946)</f>
        <v>0</v>
      </c>
      <c r="BU946" s="52">
        <f t="shared" si="408"/>
        <v>0</v>
      </c>
      <c r="BV946" s="52">
        <f t="shared" si="409"/>
        <v>0</v>
      </c>
      <c r="BW946" s="32">
        <f t="shared" si="410"/>
        <v>0</v>
      </c>
    </row>
    <row r="947" spans="4:75">
      <c r="D947" s="103">
        <f t="shared" si="418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393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394"/>
        <v>0</v>
      </c>
      <c r="T947" s="118">
        <v>0</v>
      </c>
      <c r="V947" s="141">
        <f t="shared" si="392"/>
        <v>0</v>
      </c>
      <c r="W947" s="142">
        <f t="shared" si="395"/>
        <v>0</v>
      </c>
      <c r="X947" s="142">
        <f t="shared" si="414"/>
        <v>0</v>
      </c>
      <c r="Y947" s="142">
        <f t="shared" si="415"/>
        <v>0</v>
      </c>
      <c r="Z947" s="142">
        <f>Y947+LOOKUP(V947,Sheet2!A$3:A$24,Sheet2!J$3:J$24)</f>
        <v>0</v>
      </c>
      <c r="AA947" s="142">
        <f t="shared" si="396"/>
        <v>0</v>
      </c>
      <c r="AB947" s="142">
        <f t="shared" si="416"/>
        <v>0</v>
      </c>
      <c r="AC947" s="142">
        <f t="shared" si="417"/>
        <v>0</v>
      </c>
      <c r="AD947" s="142">
        <f>AC947+LOOKUP(V947,Sheet2!A$3:A$24,Sheet2!J$3:J$24)</f>
        <v>0</v>
      </c>
      <c r="AE947" s="142">
        <f t="shared" si="397"/>
        <v>0</v>
      </c>
      <c r="AF947" s="142">
        <f t="shared" si="398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11"/>
        <v>0</v>
      </c>
      <c r="AK947" s="141">
        <f t="shared" si="412"/>
        <v>0</v>
      </c>
      <c r="AL947" s="142">
        <f t="shared" si="399"/>
        <v>0</v>
      </c>
      <c r="AM947" s="142">
        <f t="shared" si="400"/>
        <v>0</v>
      </c>
      <c r="AN947" s="142">
        <f t="shared" si="401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02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03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04"/>
        <v>0</v>
      </c>
      <c r="BO947" s="128">
        <f t="shared" si="405"/>
        <v>0</v>
      </c>
      <c r="BP947" s="120"/>
      <c r="BQ947" s="56">
        <f t="shared" si="391"/>
        <v>0</v>
      </c>
      <c r="BR947" s="52">
        <f t="shared" si="406"/>
        <v>0</v>
      </c>
      <c r="BS947" s="52">
        <f t="shared" si="407"/>
        <v>0</v>
      </c>
      <c r="BT947" s="32">
        <f>IF(OR(LOOKUP(V947,Sheet2!A$3:A$25,Sheet2!B$3:B$25)=1,G947=0),0,AW947-AO947*0.2*G947)</f>
        <v>0</v>
      </c>
      <c r="BU947" s="52">
        <f t="shared" si="408"/>
        <v>0</v>
      </c>
      <c r="BV947" s="52">
        <f t="shared" si="409"/>
        <v>0</v>
      </c>
      <c r="BW947" s="32">
        <f t="shared" si="410"/>
        <v>0</v>
      </c>
    </row>
    <row r="948" spans="4:75">
      <c r="D948" s="103">
        <f t="shared" si="418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393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394"/>
        <v>0</v>
      </c>
      <c r="T948" s="118">
        <v>0</v>
      </c>
      <c r="V948" s="141">
        <f t="shared" si="392"/>
        <v>0</v>
      </c>
      <c r="W948" s="142">
        <f t="shared" si="395"/>
        <v>0</v>
      </c>
      <c r="X948" s="142">
        <f t="shared" si="414"/>
        <v>0</v>
      </c>
      <c r="Y948" s="142">
        <f t="shared" si="415"/>
        <v>0</v>
      </c>
      <c r="Z948" s="142">
        <f>Y948+LOOKUP(V948,Sheet2!A$3:A$24,Sheet2!J$3:J$24)</f>
        <v>0</v>
      </c>
      <c r="AA948" s="142">
        <f t="shared" si="396"/>
        <v>0</v>
      </c>
      <c r="AB948" s="142">
        <f t="shared" si="416"/>
        <v>0</v>
      </c>
      <c r="AC948" s="142">
        <f t="shared" si="417"/>
        <v>0</v>
      </c>
      <c r="AD948" s="142">
        <f>AC948+LOOKUP(V948,Sheet2!A$3:A$24,Sheet2!J$3:J$24)</f>
        <v>0</v>
      </c>
      <c r="AE948" s="142">
        <f t="shared" si="397"/>
        <v>0</v>
      </c>
      <c r="AF948" s="142">
        <f t="shared" si="398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11"/>
        <v>0</v>
      </c>
      <c r="AK948" s="141">
        <f t="shared" si="412"/>
        <v>0</v>
      </c>
      <c r="AL948" s="142">
        <f t="shared" si="399"/>
        <v>0</v>
      </c>
      <c r="AM948" s="142">
        <f t="shared" si="400"/>
        <v>0</v>
      </c>
      <c r="AN948" s="142">
        <f t="shared" si="401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02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03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04"/>
        <v>0</v>
      </c>
      <c r="BO948" s="128">
        <f t="shared" si="405"/>
        <v>0</v>
      </c>
      <c r="BP948" s="120"/>
      <c r="BQ948" s="56">
        <f t="shared" si="391"/>
        <v>0</v>
      </c>
      <c r="BR948" s="52">
        <f t="shared" si="406"/>
        <v>0</v>
      </c>
      <c r="BS948" s="52">
        <f t="shared" si="407"/>
        <v>0</v>
      </c>
      <c r="BT948" s="32">
        <f>IF(OR(LOOKUP(V948,Sheet2!A$3:A$25,Sheet2!B$3:B$25)=1,G948=0),0,AW948-AO948*0.2*G948)</f>
        <v>0</v>
      </c>
      <c r="BU948" s="52">
        <f t="shared" si="408"/>
        <v>0</v>
      </c>
      <c r="BV948" s="52">
        <f t="shared" si="409"/>
        <v>0</v>
      </c>
      <c r="BW948" s="32">
        <f t="shared" si="410"/>
        <v>0</v>
      </c>
    </row>
    <row r="949" spans="4:75">
      <c r="D949" s="103">
        <f t="shared" si="418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393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394"/>
        <v>0</v>
      </c>
      <c r="T949" s="118">
        <v>0</v>
      </c>
      <c r="V949" s="141">
        <f t="shared" si="392"/>
        <v>0</v>
      </c>
      <c r="W949" s="142">
        <f t="shared" si="395"/>
        <v>0</v>
      </c>
      <c r="X949" s="142">
        <f t="shared" si="414"/>
        <v>0</v>
      </c>
      <c r="Y949" s="142">
        <f t="shared" si="415"/>
        <v>0</v>
      </c>
      <c r="Z949" s="142">
        <f>Y949+LOOKUP(V949,Sheet2!A$3:A$24,Sheet2!J$3:J$24)</f>
        <v>0</v>
      </c>
      <c r="AA949" s="142">
        <f t="shared" si="396"/>
        <v>0</v>
      </c>
      <c r="AB949" s="142">
        <f t="shared" si="416"/>
        <v>0</v>
      </c>
      <c r="AC949" s="142">
        <f t="shared" si="417"/>
        <v>0</v>
      </c>
      <c r="AD949" s="142">
        <f>AC949+LOOKUP(V949,Sheet2!A$3:A$24,Sheet2!J$3:J$24)</f>
        <v>0</v>
      </c>
      <c r="AE949" s="142">
        <f t="shared" si="397"/>
        <v>0</v>
      </c>
      <c r="AF949" s="142">
        <f t="shared" si="398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11"/>
        <v>0</v>
      </c>
      <c r="AK949" s="141">
        <f t="shared" si="412"/>
        <v>0</v>
      </c>
      <c r="AL949" s="142">
        <f t="shared" si="399"/>
        <v>0</v>
      </c>
      <c r="AM949" s="142">
        <f t="shared" si="400"/>
        <v>0</v>
      </c>
      <c r="AN949" s="142">
        <f t="shared" si="401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02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03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04"/>
        <v>0</v>
      </c>
      <c r="BO949" s="128">
        <f t="shared" si="405"/>
        <v>0</v>
      </c>
      <c r="BP949" s="120"/>
      <c r="BQ949" s="56">
        <f t="shared" si="391"/>
        <v>0</v>
      </c>
      <c r="BR949" s="52">
        <f t="shared" si="406"/>
        <v>0</v>
      </c>
      <c r="BS949" s="52">
        <f t="shared" si="407"/>
        <v>0</v>
      </c>
      <c r="BT949" s="32">
        <f>IF(OR(LOOKUP(V949,Sheet2!A$3:A$25,Sheet2!B$3:B$25)=1,G949=0),0,AW949-AO949*0.2*G949)</f>
        <v>0</v>
      </c>
      <c r="BU949" s="52">
        <f t="shared" si="408"/>
        <v>0</v>
      </c>
      <c r="BV949" s="52">
        <f t="shared" si="409"/>
        <v>0</v>
      </c>
      <c r="BW949" s="32">
        <f t="shared" si="410"/>
        <v>0</v>
      </c>
    </row>
    <row r="950" spans="4:75">
      <c r="D950" s="103">
        <f t="shared" si="418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393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394"/>
        <v>0</v>
      </c>
      <c r="T950" s="118">
        <v>0</v>
      </c>
      <c r="V950" s="141">
        <f t="shared" si="392"/>
        <v>0</v>
      </c>
      <c r="W950" s="142">
        <f t="shared" si="395"/>
        <v>0</v>
      </c>
      <c r="X950" s="142">
        <f t="shared" si="414"/>
        <v>0</v>
      </c>
      <c r="Y950" s="142">
        <f t="shared" si="415"/>
        <v>0</v>
      </c>
      <c r="Z950" s="142">
        <f>Y950+LOOKUP(V950,Sheet2!A$3:A$24,Sheet2!J$3:J$24)</f>
        <v>0</v>
      </c>
      <c r="AA950" s="142">
        <f t="shared" si="396"/>
        <v>0</v>
      </c>
      <c r="AB950" s="142">
        <f t="shared" si="416"/>
        <v>0</v>
      </c>
      <c r="AC950" s="142">
        <f t="shared" si="417"/>
        <v>0</v>
      </c>
      <c r="AD950" s="142">
        <f>AC950+LOOKUP(V950,Sheet2!A$3:A$24,Sheet2!J$3:J$24)</f>
        <v>0</v>
      </c>
      <c r="AE950" s="142">
        <f t="shared" si="397"/>
        <v>0</v>
      </c>
      <c r="AF950" s="142">
        <f t="shared" si="398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11"/>
        <v>0</v>
      </c>
      <c r="AK950" s="141">
        <f t="shared" si="412"/>
        <v>0</v>
      </c>
      <c r="AL950" s="142">
        <f t="shared" si="399"/>
        <v>0</v>
      </c>
      <c r="AM950" s="142">
        <f t="shared" si="400"/>
        <v>0</v>
      </c>
      <c r="AN950" s="142">
        <f t="shared" si="401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02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03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04"/>
        <v>0</v>
      </c>
      <c r="BO950" s="128">
        <f t="shared" si="405"/>
        <v>0</v>
      </c>
      <c r="BP950" s="120"/>
      <c r="BQ950" s="56">
        <f t="shared" ref="BQ950:BQ1013" si="419">BP950/0.35*(AN950+2+AJ950)</f>
        <v>0</v>
      </c>
      <c r="BR950" s="52">
        <f t="shared" si="406"/>
        <v>0</v>
      </c>
      <c r="BS950" s="52">
        <f t="shared" si="407"/>
        <v>0</v>
      </c>
      <c r="BT950" s="32">
        <f>IF(OR(LOOKUP(V950,Sheet2!A$3:A$25,Sheet2!B$3:B$25)=1,G950=0),0,AW950-AO950*0.2*G950)</f>
        <v>0</v>
      </c>
      <c r="BU950" s="52">
        <f t="shared" si="408"/>
        <v>0</v>
      </c>
      <c r="BV950" s="52">
        <f t="shared" si="409"/>
        <v>0</v>
      </c>
      <c r="BW950" s="32">
        <f t="shared" si="410"/>
        <v>0</v>
      </c>
    </row>
    <row r="951" spans="4:75">
      <c r="D951" s="103">
        <f t="shared" si="418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393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394"/>
        <v>0</v>
      </c>
      <c r="T951" s="118">
        <v>0</v>
      </c>
      <c r="V951" s="141">
        <f t="shared" si="392"/>
        <v>0</v>
      </c>
      <c r="W951" s="142">
        <f t="shared" si="395"/>
        <v>0</v>
      </c>
      <c r="X951" s="142">
        <f t="shared" si="414"/>
        <v>0</v>
      </c>
      <c r="Y951" s="142">
        <f t="shared" si="415"/>
        <v>0</v>
      </c>
      <c r="Z951" s="142">
        <f>Y951+LOOKUP(V951,Sheet2!A$3:A$24,Sheet2!J$3:J$24)</f>
        <v>0</v>
      </c>
      <c r="AA951" s="142">
        <f t="shared" si="396"/>
        <v>0</v>
      </c>
      <c r="AB951" s="142">
        <f t="shared" si="416"/>
        <v>0</v>
      </c>
      <c r="AC951" s="142">
        <f t="shared" si="417"/>
        <v>0</v>
      </c>
      <c r="AD951" s="142">
        <f>AC951+LOOKUP(V951,Sheet2!A$3:A$24,Sheet2!J$3:J$24)</f>
        <v>0</v>
      </c>
      <c r="AE951" s="142">
        <f t="shared" si="397"/>
        <v>0</v>
      </c>
      <c r="AF951" s="142">
        <f t="shared" si="398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11"/>
        <v>0</v>
      </c>
      <c r="AK951" s="141">
        <f t="shared" si="412"/>
        <v>0</v>
      </c>
      <c r="AL951" s="142">
        <f t="shared" si="399"/>
        <v>0</v>
      </c>
      <c r="AM951" s="142">
        <f t="shared" si="400"/>
        <v>0</v>
      </c>
      <c r="AN951" s="142">
        <f t="shared" si="401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02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03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04"/>
        <v>0</v>
      </c>
      <c r="BO951" s="128">
        <f t="shared" si="405"/>
        <v>0</v>
      </c>
      <c r="BP951" s="120"/>
      <c r="BQ951" s="56">
        <f t="shared" si="419"/>
        <v>0</v>
      </c>
      <c r="BR951" s="52">
        <f t="shared" si="406"/>
        <v>0</v>
      </c>
      <c r="BS951" s="52">
        <f t="shared" si="407"/>
        <v>0</v>
      </c>
      <c r="BT951" s="32">
        <f>IF(OR(LOOKUP(V951,Sheet2!A$3:A$25,Sheet2!B$3:B$25)=1,G951=0),0,AW951-AO951*0.2*G951)</f>
        <v>0</v>
      </c>
      <c r="BU951" s="52">
        <f t="shared" si="408"/>
        <v>0</v>
      </c>
      <c r="BV951" s="52">
        <f t="shared" si="409"/>
        <v>0</v>
      </c>
      <c r="BW951" s="32">
        <f t="shared" si="410"/>
        <v>0</v>
      </c>
    </row>
    <row r="952" spans="4:75">
      <c r="D952" s="103">
        <f t="shared" si="418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393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394"/>
        <v>0</v>
      </c>
      <c r="T952" s="118">
        <v>0</v>
      </c>
      <c r="V952" s="141">
        <f t="shared" si="392"/>
        <v>0</v>
      </c>
      <c r="W952" s="142">
        <f t="shared" si="395"/>
        <v>0</v>
      </c>
      <c r="X952" s="142">
        <f t="shared" si="414"/>
        <v>0</v>
      </c>
      <c r="Y952" s="142">
        <f t="shared" si="415"/>
        <v>0</v>
      </c>
      <c r="Z952" s="142">
        <f>Y952+LOOKUP(V952,Sheet2!A$3:A$24,Sheet2!J$3:J$24)</f>
        <v>0</v>
      </c>
      <c r="AA952" s="142">
        <f t="shared" si="396"/>
        <v>0</v>
      </c>
      <c r="AB952" s="142">
        <f t="shared" si="416"/>
        <v>0</v>
      </c>
      <c r="AC952" s="142">
        <f t="shared" si="417"/>
        <v>0</v>
      </c>
      <c r="AD952" s="142">
        <f>AC952+LOOKUP(V952,Sheet2!A$3:A$24,Sheet2!J$3:J$24)</f>
        <v>0</v>
      </c>
      <c r="AE952" s="142">
        <f t="shared" si="397"/>
        <v>0</v>
      </c>
      <c r="AF952" s="142">
        <f t="shared" si="398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11"/>
        <v>0</v>
      </c>
      <c r="AK952" s="141">
        <f t="shared" si="412"/>
        <v>0</v>
      </c>
      <c r="AL952" s="142">
        <f t="shared" si="399"/>
        <v>0</v>
      </c>
      <c r="AM952" s="142">
        <f t="shared" si="400"/>
        <v>0</v>
      </c>
      <c r="AN952" s="142">
        <f t="shared" si="401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02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03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04"/>
        <v>0</v>
      </c>
      <c r="BO952" s="128">
        <f t="shared" si="405"/>
        <v>0</v>
      </c>
      <c r="BP952" s="120"/>
      <c r="BQ952" s="56">
        <f t="shared" si="419"/>
        <v>0</v>
      </c>
      <c r="BR952" s="52">
        <f t="shared" si="406"/>
        <v>0</v>
      </c>
      <c r="BS952" s="52">
        <f t="shared" si="407"/>
        <v>0</v>
      </c>
      <c r="BT952" s="32">
        <f>IF(OR(LOOKUP(V952,Sheet2!A$3:A$25,Sheet2!B$3:B$25)=1,G952=0),0,AW952-AO952*0.2*G952)</f>
        <v>0</v>
      </c>
      <c r="BU952" s="52">
        <f t="shared" si="408"/>
        <v>0</v>
      </c>
      <c r="BV952" s="52">
        <f t="shared" si="409"/>
        <v>0</v>
      </c>
      <c r="BW952" s="32">
        <f t="shared" si="410"/>
        <v>0</v>
      </c>
    </row>
    <row r="953" spans="4:75">
      <c r="D953" s="103">
        <f t="shared" si="418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393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394"/>
        <v>0</v>
      </c>
      <c r="T953" s="118">
        <v>0</v>
      </c>
      <c r="V953" s="141">
        <f t="shared" si="392"/>
        <v>0</v>
      </c>
      <c r="W953" s="142">
        <f t="shared" si="395"/>
        <v>0</v>
      </c>
      <c r="X953" s="142">
        <f t="shared" si="414"/>
        <v>0</v>
      </c>
      <c r="Y953" s="142">
        <f t="shared" si="415"/>
        <v>0</v>
      </c>
      <c r="Z953" s="142">
        <f>Y953+LOOKUP(V953,Sheet2!A$3:A$24,Sheet2!J$3:J$24)</f>
        <v>0</v>
      </c>
      <c r="AA953" s="142">
        <f t="shared" si="396"/>
        <v>0</v>
      </c>
      <c r="AB953" s="142">
        <f t="shared" si="416"/>
        <v>0</v>
      </c>
      <c r="AC953" s="142">
        <f t="shared" si="417"/>
        <v>0</v>
      </c>
      <c r="AD953" s="142">
        <f>AC953+LOOKUP(V953,Sheet2!A$3:A$24,Sheet2!J$3:J$24)</f>
        <v>0</v>
      </c>
      <c r="AE953" s="142">
        <f t="shared" si="397"/>
        <v>0</v>
      </c>
      <c r="AF953" s="142">
        <f t="shared" si="398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11"/>
        <v>0</v>
      </c>
      <c r="AK953" s="141">
        <f t="shared" si="412"/>
        <v>0</v>
      </c>
      <c r="AL953" s="142">
        <f t="shared" si="399"/>
        <v>0</v>
      </c>
      <c r="AM953" s="142">
        <f t="shared" si="400"/>
        <v>0</v>
      </c>
      <c r="AN953" s="142">
        <f t="shared" si="401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02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03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04"/>
        <v>0</v>
      </c>
      <c r="BO953" s="128">
        <f t="shared" si="405"/>
        <v>0</v>
      </c>
      <c r="BP953" s="120"/>
      <c r="BQ953" s="56">
        <f t="shared" si="419"/>
        <v>0</v>
      </c>
      <c r="BR953" s="52">
        <f t="shared" si="406"/>
        <v>0</v>
      </c>
      <c r="BS953" s="52">
        <f t="shared" si="407"/>
        <v>0</v>
      </c>
      <c r="BT953" s="32">
        <f>IF(OR(LOOKUP(V953,Sheet2!A$3:A$25,Sheet2!B$3:B$25)=1,G953=0),0,AW953-AO953*0.2*G953)</f>
        <v>0</v>
      </c>
      <c r="BU953" s="52">
        <f t="shared" si="408"/>
        <v>0</v>
      </c>
      <c r="BV953" s="52">
        <f t="shared" si="409"/>
        <v>0</v>
      </c>
      <c r="BW953" s="32">
        <f t="shared" si="410"/>
        <v>0</v>
      </c>
    </row>
    <row r="954" spans="4:75">
      <c r="D954" s="103">
        <f t="shared" si="418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393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394"/>
        <v>0</v>
      </c>
      <c r="T954" s="118">
        <v>0</v>
      </c>
      <c r="V954" s="141">
        <f t="shared" si="392"/>
        <v>0</v>
      </c>
      <c r="W954" s="142">
        <f t="shared" si="395"/>
        <v>0</v>
      </c>
      <c r="X954" s="142">
        <f t="shared" si="414"/>
        <v>0</v>
      </c>
      <c r="Y954" s="142">
        <f t="shared" si="415"/>
        <v>0</v>
      </c>
      <c r="Z954" s="142">
        <f>Y954+LOOKUP(V954,Sheet2!A$3:A$24,Sheet2!J$3:J$24)</f>
        <v>0</v>
      </c>
      <c r="AA954" s="142">
        <f t="shared" si="396"/>
        <v>0</v>
      </c>
      <c r="AB954" s="142">
        <f t="shared" si="416"/>
        <v>0</v>
      </c>
      <c r="AC954" s="142">
        <f t="shared" si="417"/>
        <v>0</v>
      </c>
      <c r="AD954" s="142">
        <f>AC954+LOOKUP(V954,Sheet2!A$3:A$24,Sheet2!J$3:J$24)</f>
        <v>0</v>
      </c>
      <c r="AE954" s="142">
        <f t="shared" si="397"/>
        <v>0</v>
      </c>
      <c r="AF954" s="142">
        <f t="shared" si="398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11"/>
        <v>0</v>
      </c>
      <c r="AK954" s="141">
        <f t="shared" si="412"/>
        <v>0</v>
      </c>
      <c r="AL954" s="142">
        <f t="shared" si="399"/>
        <v>0</v>
      </c>
      <c r="AM954" s="142">
        <f t="shared" si="400"/>
        <v>0</v>
      </c>
      <c r="AN954" s="142">
        <f t="shared" si="401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02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03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04"/>
        <v>0</v>
      </c>
      <c r="BO954" s="128">
        <f t="shared" si="405"/>
        <v>0</v>
      </c>
      <c r="BP954" s="120"/>
      <c r="BQ954" s="56">
        <f t="shared" si="419"/>
        <v>0</v>
      </c>
      <c r="BR954" s="52">
        <f t="shared" si="406"/>
        <v>0</v>
      </c>
      <c r="BS954" s="52">
        <f t="shared" si="407"/>
        <v>0</v>
      </c>
      <c r="BT954" s="32">
        <f>IF(OR(LOOKUP(V954,Sheet2!A$3:A$25,Sheet2!B$3:B$25)=1,G954=0),0,AW954-AO954*0.2*G954)</f>
        <v>0</v>
      </c>
      <c r="BU954" s="52">
        <f t="shared" si="408"/>
        <v>0</v>
      </c>
      <c r="BV954" s="52">
        <f t="shared" si="409"/>
        <v>0</v>
      </c>
      <c r="BW954" s="32">
        <f t="shared" si="410"/>
        <v>0</v>
      </c>
    </row>
    <row r="955" spans="4:75">
      <c r="D955" s="103">
        <f t="shared" si="418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393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394"/>
        <v>0</v>
      </c>
      <c r="T955" s="118">
        <v>0</v>
      </c>
      <c r="V955" s="141">
        <f t="shared" si="392"/>
        <v>0</v>
      </c>
      <c r="W955" s="142">
        <f t="shared" si="395"/>
        <v>0</v>
      </c>
      <c r="X955" s="142">
        <f t="shared" si="414"/>
        <v>0</v>
      </c>
      <c r="Y955" s="142">
        <f t="shared" si="415"/>
        <v>0</v>
      </c>
      <c r="Z955" s="142">
        <f>Y955+LOOKUP(V955,Sheet2!A$3:A$24,Sheet2!J$3:J$24)</f>
        <v>0</v>
      </c>
      <c r="AA955" s="142">
        <f t="shared" si="396"/>
        <v>0</v>
      </c>
      <c r="AB955" s="142">
        <f t="shared" si="416"/>
        <v>0</v>
      </c>
      <c r="AC955" s="142">
        <f t="shared" si="417"/>
        <v>0</v>
      </c>
      <c r="AD955" s="142">
        <f>AC955+LOOKUP(V955,Sheet2!A$3:A$24,Sheet2!J$3:J$24)</f>
        <v>0</v>
      </c>
      <c r="AE955" s="142">
        <f t="shared" si="397"/>
        <v>0</v>
      </c>
      <c r="AF955" s="142">
        <f t="shared" si="398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11"/>
        <v>0</v>
      </c>
      <c r="AK955" s="141">
        <f t="shared" si="412"/>
        <v>0</v>
      </c>
      <c r="AL955" s="142">
        <f t="shared" si="399"/>
        <v>0</v>
      </c>
      <c r="AM955" s="142">
        <f t="shared" si="400"/>
        <v>0</v>
      </c>
      <c r="AN955" s="142">
        <f t="shared" si="401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02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03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04"/>
        <v>0</v>
      </c>
      <c r="BO955" s="128">
        <f t="shared" si="405"/>
        <v>0</v>
      </c>
      <c r="BP955" s="120"/>
      <c r="BQ955" s="56">
        <f t="shared" si="419"/>
        <v>0</v>
      </c>
      <c r="BR955" s="52">
        <f t="shared" si="406"/>
        <v>0</v>
      </c>
      <c r="BS955" s="52">
        <f t="shared" si="407"/>
        <v>0</v>
      </c>
      <c r="BT955" s="32">
        <f>IF(OR(LOOKUP(V955,Sheet2!A$3:A$25,Sheet2!B$3:B$25)=1,G955=0),0,AW955-AO955*0.2*G955)</f>
        <v>0</v>
      </c>
      <c r="BU955" s="52">
        <f t="shared" si="408"/>
        <v>0</v>
      </c>
      <c r="BV955" s="52">
        <f t="shared" si="409"/>
        <v>0</v>
      </c>
      <c r="BW955" s="32">
        <f t="shared" si="410"/>
        <v>0</v>
      </c>
    </row>
    <row r="956" spans="4:75">
      <c r="D956" s="103">
        <f t="shared" si="418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393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394"/>
        <v>0</v>
      </c>
      <c r="T956" s="118">
        <v>0</v>
      </c>
      <c r="V956" s="141">
        <f t="shared" si="392"/>
        <v>0</v>
      </c>
      <c r="W956" s="142">
        <f t="shared" si="395"/>
        <v>0</v>
      </c>
      <c r="X956" s="142">
        <f t="shared" si="414"/>
        <v>0</v>
      </c>
      <c r="Y956" s="142">
        <f t="shared" si="415"/>
        <v>0</v>
      </c>
      <c r="Z956" s="142">
        <f>Y956+LOOKUP(V956,Sheet2!A$3:A$24,Sheet2!J$3:J$24)</f>
        <v>0</v>
      </c>
      <c r="AA956" s="142">
        <f t="shared" si="396"/>
        <v>0</v>
      </c>
      <c r="AB956" s="142">
        <f t="shared" si="416"/>
        <v>0</v>
      </c>
      <c r="AC956" s="142">
        <f t="shared" si="417"/>
        <v>0</v>
      </c>
      <c r="AD956" s="142">
        <f>AC956+LOOKUP(V956,Sheet2!A$3:A$24,Sheet2!J$3:J$24)</f>
        <v>0</v>
      </c>
      <c r="AE956" s="142">
        <f t="shared" si="397"/>
        <v>0</v>
      </c>
      <c r="AF956" s="142">
        <f t="shared" si="398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11"/>
        <v>0</v>
      </c>
      <c r="AK956" s="141">
        <f t="shared" si="412"/>
        <v>0</v>
      </c>
      <c r="AL956" s="142">
        <f t="shared" si="399"/>
        <v>0</v>
      </c>
      <c r="AM956" s="142">
        <f t="shared" si="400"/>
        <v>0</v>
      </c>
      <c r="AN956" s="142">
        <f t="shared" si="401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02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03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04"/>
        <v>0</v>
      </c>
      <c r="BO956" s="128">
        <f t="shared" si="405"/>
        <v>0</v>
      </c>
      <c r="BP956" s="120"/>
      <c r="BQ956" s="56">
        <f t="shared" si="419"/>
        <v>0</v>
      </c>
      <c r="BR956" s="52">
        <f t="shared" si="406"/>
        <v>0</v>
      </c>
      <c r="BS956" s="52">
        <f t="shared" si="407"/>
        <v>0</v>
      </c>
      <c r="BT956" s="32">
        <f>IF(OR(LOOKUP(V956,Sheet2!A$3:A$25,Sheet2!B$3:B$25)=1,G956=0),0,AW956-AO956*0.2*G956)</f>
        <v>0</v>
      </c>
      <c r="BU956" s="52">
        <f t="shared" si="408"/>
        <v>0</v>
      </c>
      <c r="BV956" s="52">
        <f t="shared" si="409"/>
        <v>0</v>
      </c>
      <c r="BW956" s="32">
        <f t="shared" si="410"/>
        <v>0</v>
      </c>
    </row>
    <row r="957" spans="4:75">
      <c r="D957" s="103">
        <f t="shared" si="418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393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394"/>
        <v>0</v>
      </c>
      <c r="T957" s="118">
        <v>0</v>
      </c>
      <c r="V957" s="141">
        <f t="shared" si="392"/>
        <v>0</v>
      </c>
      <c r="W957" s="142">
        <f t="shared" si="395"/>
        <v>0</v>
      </c>
      <c r="X957" s="142">
        <f t="shared" si="414"/>
        <v>0</v>
      </c>
      <c r="Y957" s="142">
        <f t="shared" si="415"/>
        <v>0</v>
      </c>
      <c r="Z957" s="142">
        <f>Y957+LOOKUP(V957,Sheet2!A$3:A$24,Sheet2!J$3:J$24)</f>
        <v>0</v>
      </c>
      <c r="AA957" s="142">
        <f t="shared" si="396"/>
        <v>0</v>
      </c>
      <c r="AB957" s="142">
        <f t="shared" si="416"/>
        <v>0</v>
      </c>
      <c r="AC957" s="142">
        <f t="shared" si="417"/>
        <v>0</v>
      </c>
      <c r="AD957" s="142">
        <f>AC957+LOOKUP(V957,Sheet2!A$3:A$24,Sheet2!J$3:J$24)</f>
        <v>0</v>
      </c>
      <c r="AE957" s="142">
        <f t="shared" si="397"/>
        <v>0</v>
      </c>
      <c r="AF957" s="142">
        <f t="shared" si="398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11"/>
        <v>0</v>
      </c>
      <c r="AK957" s="141">
        <f t="shared" si="412"/>
        <v>0</v>
      </c>
      <c r="AL957" s="142">
        <f t="shared" si="399"/>
        <v>0</v>
      </c>
      <c r="AM957" s="142">
        <f t="shared" si="400"/>
        <v>0</v>
      </c>
      <c r="AN957" s="142">
        <f t="shared" si="401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02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03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04"/>
        <v>0</v>
      </c>
      <c r="BO957" s="128">
        <f t="shared" si="405"/>
        <v>0</v>
      </c>
      <c r="BP957" s="120"/>
      <c r="BQ957" s="56">
        <f t="shared" si="419"/>
        <v>0</v>
      </c>
      <c r="BR957" s="52">
        <f t="shared" si="406"/>
        <v>0</v>
      </c>
      <c r="BS957" s="52">
        <f t="shared" si="407"/>
        <v>0</v>
      </c>
      <c r="BT957" s="32">
        <f>IF(OR(LOOKUP(V957,Sheet2!A$3:A$25,Sheet2!B$3:B$25)=1,G957=0),0,AW957-AO957*0.2*G957)</f>
        <v>0</v>
      </c>
      <c r="BU957" s="52">
        <f t="shared" si="408"/>
        <v>0</v>
      </c>
      <c r="BV957" s="52">
        <f t="shared" si="409"/>
        <v>0</v>
      </c>
      <c r="BW957" s="32">
        <f t="shared" si="410"/>
        <v>0</v>
      </c>
    </row>
    <row r="958" spans="4:75">
      <c r="D958" s="103">
        <f t="shared" si="418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393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394"/>
        <v>0</v>
      </c>
      <c r="T958" s="118">
        <v>0</v>
      </c>
      <c r="V958" s="141">
        <f t="shared" si="392"/>
        <v>0</v>
      </c>
      <c r="W958" s="142">
        <f t="shared" si="395"/>
        <v>0</v>
      </c>
      <c r="X958" s="142">
        <f t="shared" si="414"/>
        <v>0</v>
      </c>
      <c r="Y958" s="142">
        <f t="shared" si="415"/>
        <v>0</v>
      </c>
      <c r="Z958" s="142">
        <f>Y958+LOOKUP(V958,Sheet2!A$3:A$24,Sheet2!J$3:J$24)</f>
        <v>0</v>
      </c>
      <c r="AA958" s="142">
        <f t="shared" si="396"/>
        <v>0</v>
      </c>
      <c r="AB958" s="142">
        <f t="shared" si="416"/>
        <v>0</v>
      </c>
      <c r="AC958" s="142">
        <f t="shared" si="417"/>
        <v>0</v>
      </c>
      <c r="AD958" s="142">
        <f>AC958+LOOKUP(V958,Sheet2!A$3:A$24,Sheet2!J$3:J$24)</f>
        <v>0</v>
      </c>
      <c r="AE958" s="142">
        <f t="shared" si="397"/>
        <v>0</v>
      </c>
      <c r="AF958" s="142">
        <f t="shared" si="398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11"/>
        <v>0</v>
      </c>
      <c r="AK958" s="141">
        <f t="shared" si="412"/>
        <v>0</v>
      </c>
      <c r="AL958" s="142">
        <f t="shared" si="399"/>
        <v>0</v>
      </c>
      <c r="AM958" s="142">
        <f t="shared" si="400"/>
        <v>0</v>
      </c>
      <c r="AN958" s="142">
        <f t="shared" si="401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02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03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04"/>
        <v>0</v>
      </c>
      <c r="BO958" s="128">
        <f t="shared" si="405"/>
        <v>0</v>
      </c>
      <c r="BP958" s="120"/>
      <c r="BQ958" s="56">
        <f t="shared" si="419"/>
        <v>0</v>
      </c>
      <c r="BR958" s="52">
        <f t="shared" si="406"/>
        <v>0</v>
      </c>
      <c r="BS958" s="52">
        <f t="shared" si="407"/>
        <v>0</v>
      </c>
      <c r="BT958" s="32">
        <f>IF(OR(LOOKUP(V958,Sheet2!A$3:A$25,Sheet2!B$3:B$25)=1,G958=0),0,AW958-AO958*0.2*G958)</f>
        <v>0</v>
      </c>
      <c r="BU958" s="52">
        <f t="shared" si="408"/>
        <v>0</v>
      </c>
      <c r="BV958" s="52">
        <f t="shared" si="409"/>
        <v>0</v>
      </c>
      <c r="BW958" s="32">
        <f t="shared" si="410"/>
        <v>0</v>
      </c>
    </row>
    <row r="959" spans="4:75">
      <c r="D959" s="103">
        <f t="shared" si="418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393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394"/>
        <v>0</v>
      </c>
      <c r="T959" s="118">
        <v>0</v>
      </c>
      <c r="V959" s="141">
        <f t="shared" si="392"/>
        <v>0</v>
      </c>
      <c r="W959" s="142">
        <f t="shared" si="395"/>
        <v>0</v>
      </c>
      <c r="X959" s="142">
        <f t="shared" si="414"/>
        <v>0</v>
      </c>
      <c r="Y959" s="142">
        <f t="shared" si="415"/>
        <v>0</v>
      </c>
      <c r="Z959" s="142">
        <f>Y959+LOOKUP(V959,Sheet2!A$3:A$24,Sheet2!J$3:J$24)</f>
        <v>0</v>
      </c>
      <c r="AA959" s="142">
        <f t="shared" si="396"/>
        <v>0</v>
      </c>
      <c r="AB959" s="142">
        <f t="shared" si="416"/>
        <v>0</v>
      </c>
      <c r="AC959" s="142">
        <f t="shared" si="417"/>
        <v>0</v>
      </c>
      <c r="AD959" s="142">
        <f>AC959+LOOKUP(V959,Sheet2!A$3:A$24,Sheet2!J$3:J$24)</f>
        <v>0</v>
      </c>
      <c r="AE959" s="142">
        <f t="shared" si="397"/>
        <v>0</v>
      </c>
      <c r="AF959" s="142">
        <f t="shared" si="398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11"/>
        <v>0</v>
      </c>
      <c r="AK959" s="141">
        <f t="shared" si="412"/>
        <v>0</v>
      </c>
      <c r="AL959" s="142">
        <f t="shared" si="399"/>
        <v>0</v>
      </c>
      <c r="AM959" s="142">
        <f t="shared" si="400"/>
        <v>0</v>
      </c>
      <c r="AN959" s="142">
        <f t="shared" si="401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02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03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04"/>
        <v>0</v>
      </c>
      <c r="BO959" s="128">
        <f t="shared" si="405"/>
        <v>0</v>
      </c>
      <c r="BP959" s="120"/>
      <c r="BQ959" s="56">
        <f t="shared" si="419"/>
        <v>0</v>
      </c>
      <c r="BR959" s="52">
        <f t="shared" si="406"/>
        <v>0</v>
      </c>
      <c r="BS959" s="52">
        <f t="shared" si="407"/>
        <v>0</v>
      </c>
      <c r="BT959" s="32">
        <f>IF(OR(LOOKUP(V959,Sheet2!A$3:A$25,Sheet2!B$3:B$25)=1,G959=0),0,AW959-AO959*0.2*G959)</f>
        <v>0</v>
      </c>
      <c r="BU959" s="52">
        <f t="shared" si="408"/>
        <v>0</v>
      </c>
      <c r="BV959" s="52">
        <f t="shared" si="409"/>
        <v>0</v>
      </c>
      <c r="BW959" s="32">
        <f t="shared" si="410"/>
        <v>0</v>
      </c>
    </row>
    <row r="960" spans="4:75">
      <c r="D960" s="103">
        <f t="shared" si="418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393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394"/>
        <v>0</v>
      </c>
      <c r="T960" s="118">
        <v>0</v>
      </c>
      <c r="V960" s="141">
        <f t="shared" si="392"/>
        <v>0</v>
      </c>
      <c r="W960" s="142">
        <f t="shared" si="395"/>
        <v>0</v>
      </c>
      <c r="X960" s="142">
        <f t="shared" si="414"/>
        <v>0</v>
      </c>
      <c r="Y960" s="142">
        <f t="shared" si="415"/>
        <v>0</v>
      </c>
      <c r="Z960" s="142">
        <f>Y960+LOOKUP(V960,Sheet2!A$3:A$24,Sheet2!J$3:J$24)</f>
        <v>0</v>
      </c>
      <c r="AA960" s="142">
        <f t="shared" si="396"/>
        <v>0</v>
      </c>
      <c r="AB960" s="142">
        <f t="shared" si="416"/>
        <v>0</v>
      </c>
      <c r="AC960" s="142">
        <f t="shared" si="417"/>
        <v>0</v>
      </c>
      <c r="AD960" s="142">
        <f>AC960+LOOKUP(V960,Sheet2!A$3:A$24,Sheet2!J$3:J$24)</f>
        <v>0</v>
      </c>
      <c r="AE960" s="142">
        <f t="shared" si="397"/>
        <v>0</v>
      </c>
      <c r="AF960" s="142">
        <f t="shared" si="398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11"/>
        <v>0</v>
      </c>
      <c r="AK960" s="141">
        <f t="shared" si="412"/>
        <v>0</v>
      </c>
      <c r="AL960" s="142">
        <f t="shared" si="399"/>
        <v>0</v>
      </c>
      <c r="AM960" s="142">
        <f t="shared" si="400"/>
        <v>0</v>
      </c>
      <c r="AN960" s="142">
        <f t="shared" si="401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02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03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04"/>
        <v>0</v>
      </c>
      <c r="BO960" s="128">
        <f t="shared" si="405"/>
        <v>0</v>
      </c>
      <c r="BP960" s="120"/>
      <c r="BQ960" s="56">
        <f t="shared" si="419"/>
        <v>0</v>
      </c>
      <c r="BR960" s="52">
        <f t="shared" si="406"/>
        <v>0</v>
      </c>
      <c r="BS960" s="52">
        <f t="shared" si="407"/>
        <v>0</v>
      </c>
      <c r="BT960" s="32">
        <f>IF(OR(LOOKUP(V960,Sheet2!A$3:A$25,Sheet2!B$3:B$25)=1,G960=0),0,AW960-AO960*0.2*G960)</f>
        <v>0</v>
      </c>
      <c r="BU960" s="52">
        <f t="shared" si="408"/>
        <v>0</v>
      </c>
      <c r="BV960" s="52">
        <f t="shared" si="409"/>
        <v>0</v>
      </c>
      <c r="BW960" s="32">
        <f t="shared" si="410"/>
        <v>0</v>
      </c>
    </row>
    <row r="961" spans="4:75">
      <c r="D961" s="103">
        <f t="shared" si="418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393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394"/>
        <v>0</v>
      </c>
      <c r="T961" s="118">
        <v>0</v>
      </c>
      <c r="V961" s="141">
        <f t="shared" si="392"/>
        <v>0</v>
      </c>
      <c r="W961" s="142">
        <f t="shared" si="395"/>
        <v>0</v>
      </c>
      <c r="X961" s="142">
        <f t="shared" si="414"/>
        <v>0</v>
      </c>
      <c r="Y961" s="142">
        <f t="shared" si="415"/>
        <v>0</v>
      </c>
      <c r="Z961" s="142">
        <f>Y961+LOOKUP(V961,Sheet2!A$3:A$24,Sheet2!J$3:J$24)</f>
        <v>0</v>
      </c>
      <c r="AA961" s="142">
        <f t="shared" si="396"/>
        <v>0</v>
      </c>
      <c r="AB961" s="142">
        <f t="shared" si="416"/>
        <v>0</v>
      </c>
      <c r="AC961" s="142">
        <f t="shared" si="417"/>
        <v>0</v>
      </c>
      <c r="AD961" s="142">
        <f>AC961+LOOKUP(V961,Sheet2!A$3:A$24,Sheet2!J$3:J$24)</f>
        <v>0</v>
      </c>
      <c r="AE961" s="142">
        <f t="shared" si="397"/>
        <v>0</v>
      </c>
      <c r="AF961" s="142">
        <f t="shared" si="398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11"/>
        <v>0</v>
      </c>
      <c r="AK961" s="141">
        <f t="shared" si="412"/>
        <v>0</v>
      </c>
      <c r="AL961" s="142">
        <f t="shared" si="399"/>
        <v>0</v>
      </c>
      <c r="AM961" s="142">
        <f t="shared" si="400"/>
        <v>0</v>
      </c>
      <c r="AN961" s="142">
        <f t="shared" si="401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02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03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04"/>
        <v>0</v>
      </c>
      <c r="BO961" s="128">
        <f t="shared" si="405"/>
        <v>0</v>
      </c>
      <c r="BP961" s="120"/>
      <c r="BQ961" s="56">
        <f t="shared" si="419"/>
        <v>0</v>
      </c>
      <c r="BR961" s="52">
        <f t="shared" si="406"/>
        <v>0</v>
      </c>
      <c r="BS961" s="52">
        <f t="shared" si="407"/>
        <v>0</v>
      </c>
      <c r="BT961" s="32">
        <f>IF(OR(LOOKUP(V961,Sheet2!A$3:A$25,Sheet2!B$3:B$25)=1,G961=0),0,AW961-AO961*0.2*G961)</f>
        <v>0</v>
      </c>
      <c r="BU961" s="52">
        <f t="shared" si="408"/>
        <v>0</v>
      </c>
      <c r="BV961" s="52">
        <f t="shared" si="409"/>
        <v>0</v>
      </c>
      <c r="BW961" s="32">
        <f t="shared" si="410"/>
        <v>0</v>
      </c>
    </row>
    <row r="962" spans="4:75">
      <c r="D962" s="103">
        <f t="shared" si="418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393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394"/>
        <v>0</v>
      </c>
      <c r="T962" s="118">
        <v>0</v>
      </c>
      <c r="V962" s="141">
        <f t="shared" si="392"/>
        <v>0</v>
      </c>
      <c r="W962" s="142">
        <f t="shared" si="395"/>
        <v>0</v>
      </c>
      <c r="X962" s="142">
        <f t="shared" si="414"/>
        <v>0</v>
      </c>
      <c r="Y962" s="142">
        <f t="shared" si="415"/>
        <v>0</v>
      </c>
      <c r="Z962" s="142">
        <f>Y962+LOOKUP(V962,Sheet2!A$3:A$24,Sheet2!J$3:J$24)</f>
        <v>0</v>
      </c>
      <c r="AA962" s="142">
        <f t="shared" si="396"/>
        <v>0</v>
      </c>
      <c r="AB962" s="142">
        <f t="shared" si="416"/>
        <v>0</v>
      </c>
      <c r="AC962" s="142">
        <f t="shared" si="417"/>
        <v>0</v>
      </c>
      <c r="AD962" s="142">
        <f>AC962+LOOKUP(V962,Sheet2!A$3:A$24,Sheet2!J$3:J$24)</f>
        <v>0</v>
      </c>
      <c r="AE962" s="142">
        <f t="shared" si="397"/>
        <v>0</v>
      </c>
      <c r="AF962" s="142">
        <f t="shared" si="398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11"/>
        <v>0</v>
      </c>
      <c r="AK962" s="141">
        <f t="shared" si="412"/>
        <v>0</v>
      </c>
      <c r="AL962" s="142">
        <f t="shared" si="399"/>
        <v>0</v>
      </c>
      <c r="AM962" s="142">
        <f t="shared" si="400"/>
        <v>0</v>
      </c>
      <c r="AN962" s="142">
        <f t="shared" si="401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02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03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04"/>
        <v>0</v>
      </c>
      <c r="BO962" s="128">
        <f t="shared" si="405"/>
        <v>0</v>
      </c>
      <c r="BP962" s="120"/>
      <c r="BQ962" s="56">
        <f t="shared" si="419"/>
        <v>0</v>
      </c>
      <c r="BR962" s="52">
        <f t="shared" si="406"/>
        <v>0</v>
      </c>
      <c r="BS962" s="52">
        <f t="shared" si="407"/>
        <v>0</v>
      </c>
      <c r="BT962" s="32">
        <f>IF(OR(LOOKUP(V962,Sheet2!A$3:A$25,Sheet2!B$3:B$25)=1,G962=0),0,AW962-AO962*0.2*G962)</f>
        <v>0</v>
      </c>
      <c r="BU962" s="52">
        <f t="shared" si="408"/>
        <v>0</v>
      </c>
      <c r="BV962" s="52">
        <f t="shared" si="409"/>
        <v>0</v>
      </c>
      <c r="BW962" s="32">
        <f t="shared" si="410"/>
        <v>0</v>
      </c>
    </row>
    <row r="963" spans="4:75">
      <c r="D963" s="103">
        <f t="shared" si="418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393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394"/>
        <v>0</v>
      </c>
      <c r="T963" s="118">
        <v>0</v>
      </c>
      <c r="V963" s="141">
        <f t="shared" ref="V963:V1026" si="420">IF(G963=0,0,IF(NOT(H963=0),H963,V962))</f>
        <v>0</v>
      </c>
      <c r="W963" s="142">
        <f t="shared" si="395"/>
        <v>0</v>
      </c>
      <c r="X963" s="142">
        <f t="shared" si="414"/>
        <v>0</v>
      </c>
      <c r="Y963" s="142">
        <f t="shared" si="415"/>
        <v>0</v>
      </c>
      <c r="Z963" s="142">
        <f>Y963+LOOKUP(V963,Sheet2!A$3:A$24,Sheet2!J$3:J$24)</f>
        <v>0</v>
      </c>
      <c r="AA963" s="142">
        <f t="shared" si="396"/>
        <v>0</v>
      </c>
      <c r="AB963" s="142">
        <f t="shared" si="416"/>
        <v>0</v>
      </c>
      <c r="AC963" s="142">
        <f t="shared" si="417"/>
        <v>0</v>
      </c>
      <c r="AD963" s="142">
        <f>AC963+LOOKUP(V963,Sheet2!A$3:A$24,Sheet2!J$3:J$24)</f>
        <v>0</v>
      </c>
      <c r="AE963" s="142">
        <f t="shared" si="397"/>
        <v>0</v>
      </c>
      <c r="AF963" s="142">
        <f t="shared" si="398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11"/>
        <v>0</v>
      </c>
      <c r="AK963" s="141">
        <f t="shared" si="412"/>
        <v>0</v>
      </c>
      <c r="AL963" s="142">
        <f t="shared" si="399"/>
        <v>0</v>
      </c>
      <c r="AM963" s="142">
        <f t="shared" si="400"/>
        <v>0</v>
      </c>
      <c r="AN963" s="142">
        <f t="shared" si="401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02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03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04"/>
        <v>0</v>
      </c>
      <c r="BO963" s="128">
        <f t="shared" si="405"/>
        <v>0</v>
      </c>
      <c r="BP963" s="120"/>
      <c r="BQ963" s="56">
        <f t="shared" si="419"/>
        <v>0</v>
      </c>
      <c r="BR963" s="52">
        <f t="shared" si="406"/>
        <v>0</v>
      </c>
      <c r="BS963" s="52">
        <f t="shared" si="407"/>
        <v>0</v>
      </c>
      <c r="BT963" s="32">
        <f>IF(OR(LOOKUP(V963,Sheet2!A$3:A$25,Sheet2!B$3:B$25)=1,G963=0),0,AW963-AO963*0.2*G963)</f>
        <v>0</v>
      </c>
      <c r="BU963" s="52">
        <f t="shared" si="408"/>
        <v>0</v>
      </c>
      <c r="BV963" s="52">
        <f t="shared" si="409"/>
        <v>0</v>
      </c>
      <c r="BW963" s="32">
        <f t="shared" si="410"/>
        <v>0</v>
      </c>
    </row>
    <row r="964" spans="4:75">
      <c r="D964" s="103">
        <f t="shared" si="418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21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22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v>0</v>
      </c>
      <c r="V964" s="141">
        <f t="shared" si="420"/>
        <v>0</v>
      </c>
      <c r="W964" s="142">
        <f t="shared" ref="W964:W1027" si="423">IF($G964=0,0,D964)</f>
        <v>0</v>
      </c>
      <c r="X964" s="142">
        <f t="shared" si="414"/>
        <v>0</v>
      </c>
      <c r="Y964" s="142">
        <f t="shared" si="415"/>
        <v>0</v>
      </c>
      <c r="Z964" s="142">
        <f>Y964+LOOKUP(V964,Sheet2!A$3:A$24,Sheet2!J$3:J$24)</f>
        <v>0</v>
      </c>
      <c r="AA964" s="142">
        <f t="shared" ref="AA964:AA1027" si="424">IF($G964=0,0,D965)</f>
        <v>0</v>
      </c>
      <c r="AB964" s="142">
        <f t="shared" si="416"/>
        <v>0</v>
      </c>
      <c r="AC964" s="142">
        <f t="shared" si="417"/>
        <v>0</v>
      </c>
      <c r="AD964" s="142">
        <f>AC964+LOOKUP(V964,Sheet2!A$3:A$24,Sheet2!J$3:J$24)</f>
        <v>0</v>
      </c>
      <c r="AE964" s="142">
        <f t="shared" ref="AE964:AE1027" si="425">X964-Z964</f>
        <v>0</v>
      </c>
      <c r="AF964" s="142">
        <f t="shared" ref="AF964:AF1027" si="426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11"/>
        <v>0</v>
      </c>
      <c r="AK964" s="141">
        <f t="shared" si="412"/>
        <v>0</v>
      </c>
      <c r="AL964" s="142">
        <f t="shared" ref="AL964:AL1027" si="427">IF(G964=0,0,IF(W964=0,X964-Y964+AH964+AI964,W964-Y964+AH964+AI964))</f>
        <v>0</v>
      </c>
      <c r="AM964" s="142">
        <f t="shared" ref="AM964:AM1027" si="428">IF(G964=0,0,IF(AA964=0,AB964-AC964+AH964+AI964,AA964-AC964+AH964+AI964))</f>
        <v>0</v>
      </c>
      <c r="AN964" s="142">
        <f t="shared" ref="AN964:AN1027" si="429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30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31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32">IF(O964=1,(AQ964+AR964)*(AN964-P964)/AN964,AQ964+AR964)</f>
        <v>0</v>
      </c>
      <c r="BO964" s="128">
        <f t="shared" ref="BO964:BO1027" si="433">P964*G964*AO964</f>
        <v>0</v>
      </c>
      <c r="BP964" s="120"/>
      <c r="BQ964" s="56">
        <f t="shared" si="419"/>
        <v>0</v>
      </c>
      <c r="BR964" s="52">
        <f t="shared" ref="BR964:BR1027" si="434">IF(OR(S964="a",S964="E",S964="无"),BN964,0)</f>
        <v>0</v>
      </c>
      <c r="BS964" s="52">
        <f t="shared" ref="BS964:BS1027" si="435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36">(MAX(AL964,AM964)+AJ964)*2+AO964*0.5</f>
        <v>0</v>
      </c>
      <c r="BV964" s="52">
        <f t="shared" ref="BV964:BV1027" si="437">MAX(AL964,AM964)+AJ964+AO964*0.5</f>
        <v>0</v>
      </c>
      <c r="BW964" s="32">
        <f t="shared" ref="BW964:BW1027" si="438">IF(N964=1,G964,0)</f>
        <v>0</v>
      </c>
    </row>
    <row r="965" spans="4:75">
      <c r="D965" s="103">
        <f t="shared" si="418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21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22"/>
        <v>0</v>
      </c>
      <c r="T965" s="118">
        <v>0</v>
      </c>
      <c r="V965" s="141">
        <f t="shared" si="420"/>
        <v>0</v>
      </c>
      <c r="W965" s="142">
        <f t="shared" si="423"/>
        <v>0</v>
      </c>
      <c r="X965" s="142">
        <f t="shared" si="414"/>
        <v>0</v>
      </c>
      <c r="Y965" s="142">
        <f t="shared" si="415"/>
        <v>0</v>
      </c>
      <c r="Z965" s="142">
        <f>Y965+LOOKUP(V965,Sheet2!A$3:A$24,Sheet2!J$3:J$24)</f>
        <v>0</v>
      </c>
      <c r="AA965" s="142">
        <f t="shared" si="424"/>
        <v>0</v>
      </c>
      <c r="AB965" s="142">
        <f t="shared" si="416"/>
        <v>0</v>
      </c>
      <c r="AC965" s="142">
        <f t="shared" si="417"/>
        <v>0</v>
      </c>
      <c r="AD965" s="142">
        <f>AC965+LOOKUP(V965,Sheet2!A$3:A$24,Sheet2!J$3:J$24)</f>
        <v>0</v>
      </c>
      <c r="AE965" s="142">
        <f t="shared" si="425"/>
        <v>0</v>
      </c>
      <c r="AF965" s="142">
        <f t="shared" si="426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39">IF(B965=0,0,IF(NOT(I965=0),I965,AJ964))</f>
        <v>0</v>
      </c>
      <c r="AK965" s="141">
        <f t="shared" ref="AK965:AK1028" si="440">IF(B965=0,0,IF(NOT(J965=0),J965,AK964))</f>
        <v>0</v>
      </c>
      <c r="AL965" s="142">
        <f t="shared" si="427"/>
        <v>0</v>
      </c>
      <c r="AM965" s="142">
        <f t="shared" si="428"/>
        <v>0</v>
      </c>
      <c r="AN965" s="142">
        <f t="shared" si="429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30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31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32"/>
        <v>0</v>
      </c>
      <c r="BO965" s="128">
        <f t="shared" si="433"/>
        <v>0</v>
      </c>
      <c r="BP965" s="120"/>
      <c r="BQ965" s="56">
        <f t="shared" si="419"/>
        <v>0</v>
      </c>
      <c r="BR965" s="52">
        <f t="shared" si="434"/>
        <v>0</v>
      </c>
      <c r="BS965" s="52">
        <f t="shared" si="435"/>
        <v>0</v>
      </c>
      <c r="BT965" s="32">
        <f>IF(OR(LOOKUP(V965,Sheet2!A$3:A$25,Sheet2!B$3:B$25)=1,G965=0),0,AW965-AO965*0.2*G965)</f>
        <v>0</v>
      </c>
      <c r="BU965" s="52">
        <f t="shared" si="436"/>
        <v>0</v>
      </c>
      <c r="BV965" s="52">
        <f t="shared" si="437"/>
        <v>0</v>
      </c>
      <c r="BW965" s="32">
        <f t="shared" si="438"/>
        <v>0</v>
      </c>
    </row>
    <row r="966" spans="4:75">
      <c r="D966" s="103">
        <f t="shared" si="418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21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22"/>
        <v>0</v>
      </c>
      <c r="T966" s="118">
        <v>0</v>
      </c>
      <c r="V966" s="141">
        <f t="shared" si="420"/>
        <v>0</v>
      </c>
      <c r="W966" s="142">
        <f t="shared" si="423"/>
        <v>0</v>
      </c>
      <c r="X966" s="142">
        <f t="shared" si="414"/>
        <v>0</v>
      </c>
      <c r="Y966" s="142">
        <f t="shared" si="415"/>
        <v>0</v>
      </c>
      <c r="Z966" s="142">
        <f>Y966+LOOKUP(V966,Sheet2!A$3:A$24,Sheet2!J$3:J$24)</f>
        <v>0</v>
      </c>
      <c r="AA966" s="142">
        <f t="shared" si="424"/>
        <v>0</v>
      </c>
      <c r="AB966" s="142">
        <f t="shared" si="416"/>
        <v>0</v>
      </c>
      <c r="AC966" s="142">
        <f t="shared" si="417"/>
        <v>0</v>
      </c>
      <c r="AD966" s="142">
        <f>AC966+LOOKUP(V966,Sheet2!A$3:A$24,Sheet2!J$3:J$24)</f>
        <v>0</v>
      </c>
      <c r="AE966" s="142">
        <f t="shared" si="425"/>
        <v>0</v>
      </c>
      <c r="AF966" s="142">
        <f t="shared" si="426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39"/>
        <v>0</v>
      </c>
      <c r="AK966" s="141">
        <f t="shared" si="440"/>
        <v>0</v>
      </c>
      <c r="AL966" s="142">
        <f t="shared" si="427"/>
        <v>0</v>
      </c>
      <c r="AM966" s="142">
        <f t="shared" si="428"/>
        <v>0</v>
      </c>
      <c r="AN966" s="142">
        <f t="shared" si="429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30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31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32"/>
        <v>0</v>
      </c>
      <c r="BO966" s="128">
        <f t="shared" si="433"/>
        <v>0</v>
      </c>
      <c r="BP966" s="120"/>
      <c r="BQ966" s="56">
        <f t="shared" si="419"/>
        <v>0</v>
      </c>
      <c r="BR966" s="52">
        <f t="shared" si="434"/>
        <v>0</v>
      </c>
      <c r="BS966" s="52">
        <f t="shared" si="435"/>
        <v>0</v>
      </c>
      <c r="BT966" s="32">
        <f>IF(OR(LOOKUP(V966,Sheet2!A$3:A$25,Sheet2!B$3:B$25)=1,G966=0),0,AW966-AO966*0.2*G966)</f>
        <v>0</v>
      </c>
      <c r="BU966" s="52">
        <f t="shared" si="436"/>
        <v>0</v>
      </c>
      <c r="BV966" s="52">
        <f t="shared" si="437"/>
        <v>0</v>
      </c>
      <c r="BW966" s="32">
        <f t="shared" si="438"/>
        <v>0</v>
      </c>
    </row>
    <row r="967" spans="4:75">
      <c r="D967" s="103">
        <f t="shared" si="418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21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22"/>
        <v>0</v>
      </c>
      <c r="T967" s="118">
        <v>0</v>
      </c>
      <c r="V967" s="141">
        <f t="shared" si="420"/>
        <v>0</v>
      </c>
      <c r="W967" s="142">
        <f t="shared" si="423"/>
        <v>0</v>
      </c>
      <c r="X967" s="142">
        <f t="shared" si="414"/>
        <v>0</v>
      </c>
      <c r="Y967" s="142">
        <f t="shared" si="415"/>
        <v>0</v>
      </c>
      <c r="Z967" s="142">
        <f>Y967+LOOKUP(V967,Sheet2!A$3:A$24,Sheet2!J$3:J$24)</f>
        <v>0</v>
      </c>
      <c r="AA967" s="142">
        <f t="shared" si="424"/>
        <v>0</v>
      </c>
      <c r="AB967" s="142">
        <f t="shared" si="416"/>
        <v>0</v>
      </c>
      <c r="AC967" s="142">
        <f t="shared" si="417"/>
        <v>0</v>
      </c>
      <c r="AD967" s="142">
        <f>AC967+LOOKUP(V967,Sheet2!A$3:A$24,Sheet2!J$3:J$24)</f>
        <v>0</v>
      </c>
      <c r="AE967" s="142">
        <f t="shared" si="425"/>
        <v>0</v>
      </c>
      <c r="AF967" s="142">
        <f t="shared" si="426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39"/>
        <v>0</v>
      </c>
      <c r="AK967" s="141">
        <f t="shared" si="440"/>
        <v>0</v>
      </c>
      <c r="AL967" s="142">
        <f t="shared" si="427"/>
        <v>0</v>
      </c>
      <c r="AM967" s="142">
        <f t="shared" si="428"/>
        <v>0</v>
      </c>
      <c r="AN967" s="142">
        <f t="shared" si="429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30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31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32"/>
        <v>0</v>
      </c>
      <c r="BO967" s="128">
        <f t="shared" si="433"/>
        <v>0</v>
      </c>
      <c r="BP967" s="120"/>
      <c r="BQ967" s="56">
        <f t="shared" si="419"/>
        <v>0</v>
      </c>
      <c r="BR967" s="52">
        <f t="shared" si="434"/>
        <v>0</v>
      </c>
      <c r="BS967" s="52">
        <f t="shared" si="435"/>
        <v>0</v>
      </c>
      <c r="BT967" s="32">
        <f>IF(OR(LOOKUP(V967,Sheet2!A$3:A$25,Sheet2!B$3:B$25)=1,G967=0),0,AW967-AO967*0.2*G967)</f>
        <v>0</v>
      </c>
      <c r="BU967" s="52">
        <f t="shared" si="436"/>
        <v>0</v>
      </c>
      <c r="BV967" s="52">
        <f t="shared" si="437"/>
        <v>0</v>
      </c>
      <c r="BW967" s="32">
        <f t="shared" si="438"/>
        <v>0</v>
      </c>
    </row>
    <row r="968" spans="4:75">
      <c r="D968" s="103">
        <f t="shared" si="418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21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22"/>
        <v>0</v>
      </c>
      <c r="T968" s="118">
        <v>0</v>
      </c>
      <c r="V968" s="141">
        <f t="shared" si="420"/>
        <v>0</v>
      </c>
      <c r="W968" s="142">
        <f t="shared" si="423"/>
        <v>0</v>
      </c>
      <c r="X968" s="142">
        <f t="shared" si="414"/>
        <v>0</v>
      </c>
      <c r="Y968" s="142">
        <f t="shared" si="415"/>
        <v>0</v>
      </c>
      <c r="Z968" s="142">
        <f>Y968+LOOKUP(V968,Sheet2!A$3:A$24,Sheet2!J$3:J$24)</f>
        <v>0</v>
      </c>
      <c r="AA968" s="142">
        <f t="shared" si="424"/>
        <v>0</v>
      </c>
      <c r="AB968" s="142">
        <f t="shared" si="416"/>
        <v>0</v>
      </c>
      <c r="AC968" s="142">
        <f t="shared" si="417"/>
        <v>0</v>
      </c>
      <c r="AD968" s="142">
        <f>AC968+LOOKUP(V968,Sheet2!A$3:A$24,Sheet2!J$3:J$24)</f>
        <v>0</v>
      </c>
      <c r="AE968" s="142">
        <f t="shared" si="425"/>
        <v>0</v>
      </c>
      <c r="AF968" s="142">
        <f t="shared" si="426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39"/>
        <v>0</v>
      </c>
      <c r="AK968" s="141">
        <f t="shared" si="440"/>
        <v>0</v>
      </c>
      <c r="AL968" s="142">
        <f t="shared" si="427"/>
        <v>0</v>
      </c>
      <c r="AM968" s="142">
        <f t="shared" si="428"/>
        <v>0</v>
      </c>
      <c r="AN968" s="142">
        <f t="shared" si="429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30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31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32"/>
        <v>0</v>
      </c>
      <c r="BO968" s="128">
        <f t="shared" si="433"/>
        <v>0</v>
      </c>
      <c r="BP968" s="120"/>
      <c r="BQ968" s="56">
        <f t="shared" si="419"/>
        <v>0</v>
      </c>
      <c r="BR968" s="52">
        <f t="shared" si="434"/>
        <v>0</v>
      </c>
      <c r="BS968" s="52">
        <f t="shared" si="435"/>
        <v>0</v>
      </c>
      <c r="BT968" s="32">
        <f>IF(OR(LOOKUP(V968,Sheet2!A$3:A$25,Sheet2!B$3:B$25)=1,G968=0),0,AW968-AO968*0.2*G968)</f>
        <v>0</v>
      </c>
      <c r="BU968" s="52">
        <f t="shared" si="436"/>
        <v>0</v>
      </c>
      <c r="BV968" s="52">
        <f t="shared" si="437"/>
        <v>0</v>
      </c>
      <c r="BW968" s="32">
        <f t="shared" si="438"/>
        <v>0</v>
      </c>
    </row>
    <row r="969" spans="4:75">
      <c r="D969" s="103">
        <f t="shared" si="418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21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22"/>
        <v>0</v>
      </c>
      <c r="T969" s="118">
        <v>0</v>
      </c>
      <c r="V969" s="141">
        <f t="shared" si="420"/>
        <v>0</v>
      </c>
      <c r="W969" s="142">
        <f t="shared" si="423"/>
        <v>0</v>
      </c>
      <c r="X969" s="142">
        <f t="shared" si="414"/>
        <v>0</v>
      </c>
      <c r="Y969" s="142">
        <f t="shared" si="415"/>
        <v>0</v>
      </c>
      <c r="Z969" s="142">
        <f>Y969+LOOKUP(V969,Sheet2!A$3:A$24,Sheet2!J$3:J$24)</f>
        <v>0</v>
      </c>
      <c r="AA969" s="142">
        <f t="shared" si="424"/>
        <v>0</v>
      </c>
      <c r="AB969" s="142">
        <f t="shared" si="416"/>
        <v>0</v>
      </c>
      <c r="AC969" s="142">
        <f t="shared" si="417"/>
        <v>0</v>
      </c>
      <c r="AD969" s="142">
        <f>AC969+LOOKUP(V969,Sheet2!A$3:A$24,Sheet2!J$3:J$24)</f>
        <v>0</v>
      </c>
      <c r="AE969" s="142">
        <f t="shared" si="425"/>
        <v>0</v>
      </c>
      <c r="AF969" s="142">
        <f t="shared" si="426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39"/>
        <v>0</v>
      </c>
      <c r="AK969" s="141">
        <f t="shared" si="440"/>
        <v>0</v>
      </c>
      <c r="AL969" s="142">
        <f t="shared" si="427"/>
        <v>0</v>
      </c>
      <c r="AM969" s="142">
        <f t="shared" si="428"/>
        <v>0</v>
      </c>
      <c r="AN969" s="142">
        <f t="shared" si="429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30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31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32"/>
        <v>0</v>
      </c>
      <c r="BO969" s="128">
        <f t="shared" si="433"/>
        <v>0</v>
      </c>
      <c r="BP969" s="120"/>
      <c r="BQ969" s="56">
        <f t="shared" si="419"/>
        <v>0</v>
      </c>
      <c r="BR969" s="52">
        <f t="shared" si="434"/>
        <v>0</v>
      </c>
      <c r="BS969" s="52">
        <f t="shared" si="435"/>
        <v>0</v>
      </c>
      <c r="BT969" s="32">
        <f>IF(OR(LOOKUP(V969,Sheet2!A$3:A$25,Sheet2!B$3:B$25)=1,G969=0),0,AW969-AO969*0.2*G969)</f>
        <v>0</v>
      </c>
      <c r="BU969" s="52">
        <f t="shared" si="436"/>
        <v>0</v>
      </c>
      <c r="BV969" s="52">
        <f t="shared" si="437"/>
        <v>0</v>
      </c>
      <c r="BW969" s="32">
        <f t="shared" si="438"/>
        <v>0</v>
      </c>
    </row>
    <row r="970" spans="4:75">
      <c r="D970" s="103">
        <f t="shared" si="418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21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22"/>
        <v>0</v>
      </c>
      <c r="T970" s="118">
        <v>0</v>
      </c>
      <c r="V970" s="141">
        <f t="shared" si="420"/>
        <v>0</v>
      </c>
      <c r="W970" s="142">
        <f t="shared" si="423"/>
        <v>0</v>
      </c>
      <c r="X970" s="142">
        <f t="shared" ref="X970:X1033" si="441">IF($G970=0,0,E970)</f>
        <v>0</v>
      </c>
      <c r="Y970" s="142">
        <f t="shared" ref="Y970:Y1033" si="442">IF($G970=0,0,F970)</f>
        <v>0</v>
      </c>
      <c r="Z970" s="142">
        <f>Y970+LOOKUP(V970,Sheet2!A$3:A$24,Sheet2!J$3:J$24)</f>
        <v>0</v>
      </c>
      <c r="AA970" s="142">
        <f t="shared" si="424"/>
        <v>0</v>
      </c>
      <c r="AB970" s="142">
        <f t="shared" ref="AB970:AB1033" si="443">IF($G970=0,0,E971)</f>
        <v>0</v>
      </c>
      <c r="AC970" s="142">
        <f t="shared" ref="AC970:AC1033" si="444">IF($G970=0,0,F971)</f>
        <v>0</v>
      </c>
      <c r="AD970" s="142">
        <f>AC970+LOOKUP(V970,Sheet2!A$3:A$24,Sheet2!J$3:J$24)</f>
        <v>0</v>
      </c>
      <c r="AE970" s="142">
        <f t="shared" si="425"/>
        <v>0</v>
      </c>
      <c r="AF970" s="142">
        <f t="shared" si="426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39"/>
        <v>0</v>
      </c>
      <c r="AK970" s="141">
        <f t="shared" si="440"/>
        <v>0</v>
      </c>
      <c r="AL970" s="142">
        <f t="shared" si="427"/>
        <v>0</v>
      </c>
      <c r="AM970" s="142">
        <f t="shared" si="428"/>
        <v>0</v>
      </c>
      <c r="AN970" s="142">
        <f t="shared" si="429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30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31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32"/>
        <v>0</v>
      </c>
      <c r="BO970" s="128">
        <f t="shared" si="433"/>
        <v>0</v>
      </c>
      <c r="BP970" s="120"/>
      <c r="BQ970" s="56">
        <f t="shared" si="419"/>
        <v>0</v>
      </c>
      <c r="BR970" s="52">
        <f t="shared" si="434"/>
        <v>0</v>
      </c>
      <c r="BS970" s="52">
        <f t="shared" si="435"/>
        <v>0</v>
      </c>
      <c r="BT970" s="32">
        <f>IF(OR(LOOKUP(V970,Sheet2!A$3:A$25,Sheet2!B$3:B$25)=1,G970=0),0,AW970-AO970*0.2*G970)</f>
        <v>0</v>
      </c>
      <c r="BU970" s="52">
        <f t="shared" si="436"/>
        <v>0</v>
      </c>
      <c r="BV970" s="52">
        <f t="shared" si="437"/>
        <v>0</v>
      </c>
      <c r="BW970" s="32">
        <f t="shared" si="438"/>
        <v>0</v>
      </c>
    </row>
    <row r="971" spans="4:75">
      <c r="D971" s="103">
        <f t="shared" si="418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21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22"/>
        <v>0</v>
      </c>
      <c r="T971" s="118">
        <v>0</v>
      </c>
      <c r="V971" s="141">
        <f t="shared" si="420"/>
        <v>0</v>
      </c>
      <c r="W971" s="142">
        <f t="shared" si="423"/>
        <v>0</v>
      </c>
      <c r="X971" s="142">
        <f t="shared" si="441"/>
        <v>0</v>
      </c>
      <c r="Y971" s="142">
        <f t="shared" si="442"/>
        <v>0</v>
      </c>
      <c r="Z971" s="142">
        <f>Y971+LOOKUP(V971,Sheet2!A$3:A$24,Sheet2!J$3:J$24)</f>
        <v>0</v>
      </c>
      <c r="AA971" s="142">
        <f t="shared" si="424"/>
        <v>0</v>
      </c>
      <c r="AB971" s="142">
        <f t="shared" si="443"/>
        <v>0</v>
      </c>
      <c r="AC971" s="142">
        <f t="shared" si="444"/>
        <v>0</v>
      </c>
      <c r="AD971" s="142">
        <f>AC971+LOOKUP(V971,Sheet2!A$3:A$24,Sheet2!J$3:J$24)</f>
        <v>0</v>
      </c>
      <c r="AE971" s="142">
        <f t="shared" si="425"/>
        <v>0</v>
      </c>
      <c r="AF971" s="142">
        <f t="shared" si="426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39"/>
        <v>0</v>
      </c>
      <c r="AK971" s="141">
        <f t="shared" si="440"/>
        <v>0</v>
      </c>
      <c r="AL971" s="142">
        <f t="shared" si="427"/>
        <v>0</v>
      </c>
      <c r="AM971" s="142">
        <f t="shared" si="428"/>
        <v>0</v>
      </c>
      <c r="AN971" s="142">
        <f t="shared" si="429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30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31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32"/>
        <v>0</v>
      </c>
      <c r="BO971" s="128">
        <f t="shared" si="433"/>
        <v>0</v>
      </c>
      <c r="BP971" s="120"/>
      <c r="BQ971" s="56">
        <f t="shared" si="419"/>
        <v>0</v>
      </c>
      <c r="BR971" s="52">
        <f t="shared" si="434"/>
        <v>0</v>
      </c>
      <c r="BS971" s="52">
        <f t="shared" si="435"/>
        <v>0</v>
      </c>
      <c r="BT971" s="32">
        <f>IF(OR(LOOKUP(V971,Sheet2!A$3:A$25,Sheet2!B$3:B$25)=1,G971=0),0,AW971-AO971*0.2*G971)</f>
        <v>0</v>
      </c>
      <c r="BU971" s="52">
        <f t="shared" si="436"/>
        <v>0</v>
      </c>
      <c r="BV971" s="52">
        <f t="shared" si="437"/>
        <v>0</v>
      </c>
      <c r="BW971" s="32">
        <f t="shared" si="438"/>
        <v>0</v>
      </c>
    </row>
    <row r="972" spans="4:75">
      <c r="D972" s="103">
        <f t="shared" si="418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21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22"/>
        <v>0</v>
      </c>
      <c r="T972" s="118">
        <v>0</v>
      </c>
      <c r="V972" s="141">
        <f t="shared" si="420"/>
        <v>0</v>
      </c>
      <c r="W972" s="142">
        <f t="shared" si="423"/>
        <v>0</v>
      </c>
      <c r="X972" s="142">
        <f t="shared" si="441"/>
        <v>0</v>
      </c>
      <c r="Y972" s="142">
        <f t="shared" si="442"/>
        <v>0</v>
      </c>
      <c r="Z972" s="142">
        <f>Y972+LOOKUP(V972,Sheet2!A$3:A$24,Sheet2!J$3:J$24)</f>
        <v>0</v>
      </c>
      <c r="AA972" s="142">
        <f t="shared" si="424"/>
        <v>0</v>
      </c>
      <c r="AB972" s="142">
        <f t="shared" si="443"/>
        <v>0</v>
      </c>
      <c r="AC972" s="142">
        <f t="shared" si="444"/>
        <v>0</v>
      </c>
      <c r="AD972" s="142">
        <f>AC972+LOOKUP(V972,Sheet2!A$3:A$24,Sheet2!J$3:J$24)</f>
        <v>0</v>
      </c>
      <c r="AE972" s="142">
        <f t="shared" si="425"/>
        <v>0</v>
      </c>
      <c r="AF972" s="142">
        <f t="shared" si="426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39"/>
        <v>0</v>
      </c>
      <c r="AK972" s="141">
        <f t="shared" si="440"/>
        <v>0</v>
      </c>
      <c r="AL972" s="142">
        <f t="shared" si="427"/>
        <v>0</v>
      </c>
      <c r="AM972" s="142">
        <f t="shared" si="428"/>
        <v>0</v>
      </c>
      <c r="AN972" s="142">
        <f t="shared" si="429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30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31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32"/>
        <v>0</v>
      </c>
      <c r="BO972" s="128">
        <f t="shared" si="433"/>
        <v>0</v>
      </c>
      <c r="BP972" s="120"/>
      <c r="BQ972" s="56">
        <f t="shared" si="419"/>
        <v>0</v>
      </c>
      <c r="BR972" s="52">
        <f t="shared" si="434"/>
        <v>0</v>
      </c>
      <c r="BS972" s="52">
        <f t="shared" si="435"/>
        <v>0</v>
      </c>
      <c r="BT972" s="32">
        <f>IF(OR(LOOKUP(V972,Sheet2!A$3:A$25,Sheet2!B$3:B$25)=1,G972=0),0,AW972-AO972*0.2*G972)</f>
        <v>0</v>
      </c>
      <c r="BU972" s="52">
        <f t="shared" si="436"/>
        <v>0</v>
      </c>
      <c r="BV972" s="52">
        <f t="shared" si="437"/>
        <v>0</v>
      </c>
      <c r="BW972" s="32">
        <f t="shared" si="438"/>
        <v>0</v>
      </c>
    </row>
    <row r="973" spans="4:75">
      <c r="D973" s="103">
        <f t="shared" si="418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21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22"/>
        <v>0</v>
      </c>
      <c r="T973" s="118">
        <v>0</v>
      </c>
      <c r="V973" s="141">
        <f t="shared" si="420"/>
        <v>0</v>
      </c>
      <c r="W973" s="142">
        <f t="shared" si="423"/>
        <v>0</v>
      </c>
      <c r="X973" s="142">
        <f t="shared" si="441"/>
        <v>0</v>
      </c>
      <c r="Y973" s="142">
        <f t="shared" si="442"/>
        <v>0</v>
      </c>
      <c r="Z973" s="142">
        <f>Y973+LOOKUP(V973,Sheet2!A$3:A$24,Sheet2!J$3:J$24)</f>
        <v>0</v>
      </c>
      <c r="AA973" s="142">
        <f t="shared" si="424"/>
        <v>0</v>
      </c>
      <c r="AB973" s="142">
        <f t="shared" si="443"/>
        <v>0</v>
      </c>
      <c r="AC973" s="142">
        <f t="shared" si="444"/>
        <v>0</v>
      </c>
      <c r="AD973" s="142">
        <f>AC973+LOOKUP(V973,Sheet2!A$3:A$24,Sheet2!J$3:J$24)</f>
        <v>0</v>
      </c>
      <c r="AE973" s="142">
        <f t="shared" si="425"/>
        <v>0</v>
      </c>
      <c r="AF973" s="142">
        <f t="shared" si="426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39"/>
        <v>0</v>
      </c>
      <c r="AK973" s="141">
        <f t="shared" si="440"/>
        <v>0</v>
      </c>
      <c r="AL973" s="142">
        <f t="shared" si="427"/>
        <v>0</v>
      </c>
      <c r="AM973" s="142">
        <f t="shared" si="428"/>
        <v>0</v>
      </c>
      <c r="AN973" s="142">
        <f t="shared" si="429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30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31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32"/>
        <v>0</v>
      </c>
      <c r="BO973" s="128">
        <f t="shared" si="433"/>
        <v>0</v>
      </c>
      <c r="BP973" s="120"/>
      <c r="BQ973" s="56">
        <f t="shared" si="419"/>
        <v>0</v>
      </c>
      <c r="BR973" s="52">
        <f t="shared" si="434"/>
        <v>0</v>
      </c>
      <c r="BS973" s="52">
        <f t="shared" si="435"/>
        <v>0</v>
      </c>
      <c r="BT973" s="32">
        <f>IF(OR(LOOKUP(V973,Sheet2!A$3:A$25,Sheet2!B$3:B$25)=1,G973=0),0,AW973-AO973*0.2*G973)</f>
        <v>0</v>
      </c>
      <c r="BU973" s="52">
        <f t="shared" si="436"/>
        <v>0</v>
      </c>
      <c r="BV973" s="52">
        <f t="shared" si="437"/>
        <v>0</v>
      </c>
      <c r="BW973" s="32">
        <f t="shared" si="438"/>
        <v>0</v>
      </c>
    </row>
    <row r="974" spans="4:75">
      <c r="D974" s="103">
        <f t="shared" si="418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21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22"/>
        <v>0</v>
      </c>
      <c r="T974" s="118">
        <v>0</v>
      </c>
      <c r="V974" s="141">
        <f t="shared" si="420"/>
        <v>0</v>
      </c>
      <c r="W974" s="142">
        <f t="shared" si="423"/>
        <v>0</v>
      </c>
      <c r="X974" s="142">
        <f t="shared" si="441"/>
        <v>0</v>
      </c>
      <c r="Y974" s="142">
        <f t="shared" si="442"/>
        <v>0</v>
      </c>
      <c r="Z974" s="142">
        <f>Y974+LOOKUP(V974,Sheet2!A$3:A$24,Sheet2!J$3:J$24)</f>
        <v>0</v>
      </c>
      <c r="AA974" s="142">
        <f t="shared" si="424"/>
        <v>0</v>
      </c>
      <c r="AB974" s="142">
        <f t="shared" si="443"/>
        <v>0</v>
      </c>
      <c r="AC974" s="142">
        <f t="shared" si="444"/>
        <v>0</v>
      </c>
      <c r="AD974" s="142">
        <f>AC974+LOOKUP(V974,Sheet2!A$3:A$24,Sheet2!J$3:J$24)</f>
        <v>0</v>
      </c>
      <c r="AE974" s="142">
        <f t="shared" si="425"/>
        <v>0</v>
      </c>
      <c r="AF974" s="142">
        <f t="shared" si="426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39"/>
        <v>0</v>
      </c>
      <c r="AK974" s="141">
        <f t="shared" si="440"/>
        <v>0</v>
      </c>
      <c r="AL974" s="142">
        <f t="shared" si="427"/>
        <v>0</v>
      </c>
      <c r="AM974" s="142">
        <f t="shared" si="428"/>
        <v>0</v>
      </c>
      <c r="AN974" s="142">
        <f t="shared" si="429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30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31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32"/>
        <v>0</v>
      </c>
      <c r="BO974" s="128">
        <f t="shared" si="433"/>
        <v>0</v>
      </c>
      <c r="BP974" s="120"/>
      <c r="BQ974" s="56">
        <f t="shared" si="419"/>
        <v>0</v>
      </c>
      <c r="BR974" s="52">
        <f t="shared" si="434"/>
        <v>0</v>
      </c>
      <c r="BS974" s="52">
        <f t="shared" si="435"/>
        <v>0</v>
      </c>
      <c r="BT974" s="32">
        <f>IF(OR(LOOKUP(V974,Sheet2!A$3:A$25,Sheet2!B$3:B$25)=1,G974=0),0,AW974-AO974*0.2*G974)</f>
        <v>0</v>
      </c>
      <c r="BU974" s="52">
        <f t="shared" si="436"/>
        <v>0</v>
      </c>
      <c r="BV974" s="52">
        <f t="shared" si="437"/>
        <v>0</v>
      </c>
      <c r="BW974" s="32">
        <f t="shared" si="438"/>
        <v>0</v>
      </c>
    </row>
    <row r="975" spans="4:75">
      <c r="D975" s="103">
        <f t="shared" si="418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21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22"/>
        <v>0</v>
      </c>
      <c r="T975" s="118">
        <v>0</v>
      </c>
      <c r="V975" s="141">
        <f t="shared" si="420"/>
        <v>0</v>
      </c>
      <c r="W975" s="142">
        <f t="shared" si="423"/>
        <v>0</v>
      </c>
      <c r="X975" s="142">
        <f t="shared" si="441"/>
        <v>0</v>
      </c>
      <c r="Y975" s="142">
        <f t="shared" si="442"/>
        <v>0</v>
      </c>
      <c r="Z975" s="142">
        <f>Y975+LOOKUP(V975,Sheet2!A$3:A$24,Sheet2!J$3:J$24)</f>
        <v>0</v>
      </c>
      <c r="AA975" s="142">
        <f t="shared" si="424"/>
        <v>0</v>
      </c>
      <c r="AB975" s="142">
        <f t="shared" si="443"/>
        <v>0</v>
      </c>
      <c r="AC975" s="142">
        <f t="shared" si="444"/>
        <v>0</v>
      </c>
      <c r="AD975" s="142">
        <f>AC975+LOOKUP(V975,Sheet2!A$3:A$24,Sheet2!J$3:J$24)</f>
        <v>0</v>
      </c>
      <c r="AE975" s="142">
        <f t="shared" si="425"/>
        <v>0</v>
      </c>
      <c r="AF975" s="142">
        <f t="shared" si="426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39"/>
        <v>0</v>
      </c>
      <c r="AK975" s="141">
        <f t="shared" si="440"/>
        <v>0</v>
      </c>
      <c r="AL975" s="142">
        <f t="shared" si="427"/>
        <v>0</v>
      </c>
      <c r="AM975" s="142">
        <f t="shared" si="428"/>
        <v>0</v>
      </c>
      <c r="AN975" s="142">
        <f t="shared" si="429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30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31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32"/>
        <v>0</v>
      </c>
      <c r="BO975" s="128">
        <f t="shared" si="433"/>
        <v>0</v>
      </c>
      <c r="BP975" s="120"/>
      <c r="BQ975" s="56">
        <f t="shared" si="419"/>
        <v>0</v>
      </c>
      <c r="BR975" s="52">
        <f t="shared" si="434"/>
        <v>0</v>
      </c>
      <c r="BS975" s="52">
        <f t="shared" si="435"/>
        <v>0</v>
      </c>
      <c r="BT975" s="32">
        <f>IF(OR(LOOKUP(V975,Sheet2!A$3:A$25,Sheet2!B$3:B$25)=1,G975=0),0,AW975-AO975*0.2*G975)</f>
        <v>0</v>
      </c>
      <c r="BU975" s="52">
        <f t="shared" si="436"/>
        <v>0</v>
      </c>
      <c r="BV975" s="52">
        <f t="shared" si="437"/>
        <v>0</v>
      </c>
      <c r="BW975" s="32">
        <f t="shared" si="438"/>
        <v>0</v>
      </c>
    </row>
    <row r="976" spans="4:75">
      <c r="D976" s="103">
        <f t="shared" si="418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21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22"/>
        <v>0</v>
      </c>
      <c r="T976" s="118">
        <v>0</v>
      </c>
      <c r="V976" s="141">
        <f t="shared" si="420"/>
        <v>0</v>
      </c>
      <c r="W976" s="142">
        <f t="shared" si="423"/>
        <v>0</v>
      </c>
      <c r="X976" s="142">
        <f t="shared" si="441"/>
        <v>0</v>
      </c>
      <c r="Y976" s="142">
        <f t="shared" si="442"/>
        <v>0</v>
      </c>
      <c r="Z976" s="142">
        <f>Y976+LOOKUP(V976,Sheet2!A$3:A$24,Sheet2!J$3:J$24)</f>
        <v>0</v>
      </c>
      <c r="AA976" s="142">
        <f t="shared" si="424"/>
        <v>0</v>
      </c>
      <c r="AB976" s="142">
        <f t="shared" si="443"/>
        <v>0</v>
      </c>
      <c r="AC976" s="142">
        <f t="shared" si="444"/>
        <v>0</v>
      </c>
      <c r="AD976" s="142">
        <f>AC976+LOOKUP(V976,Sheet2!A$3:A$24,Sheet2!J$3:J$24)</f>
        <v>0</v>
      </c>
      <c r="AE976" s="142">
        <f t="shared" si="425"/>
        <v>0</v>
      </c>
      <c r="AF976" s="142">
        <f t="shared" si="426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39"/>
        <v>0</v>
      </c>
      <c r="AK976" s="141">
        <f t="shared" si="440"/>
        <v>0</v>
      </c>
      <c r="AL976" s="142">
        <f t="shared" si="427"/>
        <v>0</v>
      </c>
      <c r="AM976" s="142">
        <f t="shared" si="428"/>
        <v>0</v>
      </c>
      <c r="AN976" s="142">
        <f t="shared" si="429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30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31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32"/>
        <v>0</v>
      </c>
      <c r="BO976" s="128">
        <f t="shared" si="433"/>
        <v>0</v>
      </c>
      <c r="BP976" s="120"/>
      <c r="BQ976" s="56">
        <f t="shared" si="419"/>
        <v>0</v>
      </c>
      <c r="BR976" s="52">
        <f t="shared" si="434"/>
        <v>0</v>
      </c>
      <c r="BS976" s="52">
        <f t="shared" si="435"/>
        <v>0</v>
      </c>
      <c r="BT976" s="32">
        <f>IF(OR(LOOKUP(V976,Sheet2!A$3:A$25,Sheet2!B$3:B$25)=1,G976=0),0,AW976-AO976*0.2*G976)</f>
        <v>0</v>
      </c>
      <c r="BU976" s="52">
        <f t="shared" si="436"/>
        <v>0</v>
      </c>
      <c r="BV976" s="52">
        <f t="shared" si="437"/>
        <v>0</v>
      </c>
      <c r="BW976" s="32">
        <f t="shared" si="438"/>
        <v>0</v>
      </c>
    </row>
    <row r="977" spans="4:75">
      <c r="D977" s="103">
        <f t="shared" si="418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21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22"/>
        <v>0</v>
      </c>
      <c r="T977" s="118">
        <v>0</v>
      </c>
      <c r="V977" s="141">
        <f t="shared" si="420"/>
        <v>0</v>
      </c>
      <c r="W977" s="142">
        <f t="shared" si="423"/>
        <v>0</v>
      </c>
      <c r="X977" s="142">
        <f t="shared" si="441"/>
        <v>0</v>
      </c>
      <c r="Y977" s="142">
        <f t="shared" si="442"/>
        <v>0</v>
      </c>
      <c r="Z977" s="142">
        <f>Y977+LOOKUP(V977,Sheet2!A$3:A$24,Sheet2!J$3:J$24)</f>
        <v>0</v>
      </c>
      <c r="AA977" s="142">
        <f t="shared" si="424"/>
        <v>0</v>
      </c>
      <c r="AB977" s="142">
        <f t="shared" si="443"/>
        <v>0</v>
      </c>
      <c r="AC977" s="142">
        <f t="shared" si="444"/>
        <v>0</v>
      </c>
      <c r="AD977" s="142">
        <f>AC977+LOOKUP(V977,Sheet2!A$3:A$24,Sheet2!J$3:J$24)</f>
        <v>0</v>
      </c>
      <c r="AE977" s="142">
        <f t="shared" si="425"/>
        <v>0</v>
      </c>
      <c r="AF977" s="142">
        <f t="shared" si="426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39"/>
        <v>0</v>
      </c>
      <c r="AK977" s="141">
        <f t="shared" si="440"/>
        <v>0</v>
      </c>
      <c r="AL977" s="142">
        <f t="shared" si="427"/>
        <v>0</v>
      </c>
      <c r="AM977" s="142">
        <f t="shared" si="428"/>
        <v>0</v>
      </c>
      <c r="AN977" s="142">
        <f t="shared" si="429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30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31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32"/>
        <v>0</v>
      </c>
      <c r="BO977" s="128">
        <f t="shared" si="433"/>
        <v>0</v>
      </c>
      <c r="BP977" s="120"/>
      <c r="BQ977" s="56">
        <f t="shared" si="419"/>
        <v>0</v>
      </c>
      <c r="BR977" s="52">
        <f t="shared" si="434"/>
        <v>0</v>
      </c>
      <c r="BS977" s="52">
        <f t="shared" si="435"/>
        <v>0</v>
      </c>
      <c r="BT977" s="32">
        <f>IF(OR(LOOKUP(V977,Sheet2!A$3:A$25,Sheet2!B$3:B$25)=1,G977=0),0,AW977-AO977*0.2*G977)</f>
        <v>0</v>
      </c>
      <c r="BU977" s="52">
        <f t="shared" si="436"/>
        <v>0</v>
      </c>
      <c r="BV977" s="52">
        <f t="shared" si="437"/>
        <v>0</v>
      </c>
      <c r="BW977" s="32">
        <f t="shared" si="438"/>
        <v>0</v>
      </c>
    </row>
    <row r="978" spans="4:75">
      <c r="D978" s="103">
        <f t="shared" si="418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21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22"/>
        <v>0</v>
      </c>
      <c r="T978" s="118">
        <v>0</v>
      </c>
      <c r="V978" s="141">
        <f t="shared" si="420"/>
        <v>0</v>
      </c>
      <c r="W978" s="142">
        <f t="shared" si="423"/>
        <v>0</v>
      </c>
      <c r="X978" s="142">
        <f t="shared" si="441"/>
        <v>0</v>
      </c>
      <c r="Y978" s="142">
        <f t="shared" si="442"/>
        <v>0</v>
      </c>
      <c r="Z978" s="142">
        <f>Y978+LOOKUP(V978,Sheet2!A$3:A$24,Sheet2!J$3:J$24)</f>
        <v>0</v>
      </c>
      <c r="AA978" s="142">
        <f t="shared" si="424"/>
        <v>0</v>
      </c>
      <c r="AB978" s="142">
        <f t="shared" si="443"/>
        <v>0</v>
      </c>
      <c r="AC978" s="142">
        <f t="shared" si="444"/>
        <v>0</v>
      </c>
      <c r="AD978" s="142">
        <f>AC978+LOOKUP(V978,Sheet2!A$3:A$24,Sheet2!J$3:J$24)</f>
        <v>0</v>
      </c>
      <c r="AE978" s="142">
        <f t="shared" si="425"/>
        <v>0</v>
      </c>
      <c r="AF978" s="142">
        <f t="shared" si="426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39"/>
        <v>0</v>
      </c>
      <c r="AK978" s="141">
        <f t="shared" si="440"/>
        <v>0</v>
      </c>
      <c r="AL978" s="142">
        <f t="shared" si="427"/>
        <v>0</v>
      </c>
      <c r="AM978" s="142">
        <f t="shared" si="428"/>
        <v>0</v>
      </c>
      <c r="AN978" s="142">
        <f t="shared" si="429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30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31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32"/>
        <v>0</v>
      </c>
      <c r="BO978" s="128">
        <f t="shared" si="433"/>
        <v>0</v>
      </c>
      <c r="BP978" s="120"/>
      <c r="BQ978" s="56">
        <f t="shared" si="419"/>
        <v>0</v>
      </c>
      <c r="BR978" s="52">
        <f t="shared" si="434"/>
        <v>0</v>
      </c>
      <c r="BS978" s="52">
        <f t="shared" si="435"/>
        <v>0</v>
      </c>
      <c r="BT978" s="32">
        <f>IF(OR(LOOKUP(V978,Sheet2!A$3:A$25,Sheet2!B$3:B$25)=1,G978=0),0,AW978-AO978*0.2*G978)</f>
        <v>0</v>
      </c>
      <c r="BU978" s="52">
        <f t="shared" si="436"/>
        <v>0</v>
      </c>
      <c r="BV978" s="52">
        <f t="shared" si="437"/>
        <v>0</v>
      </c>
      <c r="BW978" s="32">
        <f t="shared" si="438"/>
        <v>0</v>
      </c>
    </row>
    <row r="979" spans="4:75">
      <c r="D979" s="103">
        <f t="shared" si="418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21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22"/>
        <v>0</v>
      </c>
      <c r="T979" s="118">
        <v>0</v>
      </c>
      <c r="V979" s="141">
        <f t="shared" si="420"/>
        <v>0</v>
      </c>
      <c r="W979" s="142">
        <f t="shared" si="423"/>
        <v>0</v>
      </c>
      <c r="X979" s="142">
        <f t="shared" si="441"/>
        <v>0</v>
      </c>
      <c r="Y979" s="142">
        <f t="shared" si="442"/>
        <v>0</v>
      </c>
      <c r="Z979" s="142">
        <f>Y979+LOOKUP(V979,Sheet2!A$3:A$24,Sheet2!J$3:J$24)</f>
        <v>0</v>
      </c>
      <c r="AA979" s="142">
        <f t="shared" si="424"/>
        <v>0</v>
      </c>
      <c r="AB979" s="142">
        <f t="shared" si="443"/>
        <v>0</v>
      </c>
      <c r="AC979" s="142">
        <f t="shared" si="444"/>
        <v>0</v>
      </c>
      <c r="AD979" s="142">
        <f>AC979+LOOKUP(V979,Sheet2!A$3:A$24,Sheet2!J$3:J$24)</f>
        <v>0</v>
      </c>
      <c r="AE979" s="142">
        <f t="shared" si="425"/>
        <v>0</v>
      </c>
      <c r="AF979" s="142">
        <f t="shared" si="426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39"/>
        <v>0</v>
      </c>
      <c r="AK979" s="141">
        <f t="shared" si="440"/>
        <v>0</v>
      </c>
      <c r="AL979" s="142">
        <f t="shared" si="427"/>
        <v>0</v>
      </c>
      <c r="AM979" s="142">
        <f t="shared" si="428"/>
        <v>0</v>
      </c>
      <c r="AN979" s="142">
        <f t="shared" si="429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30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31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32"/>
        <v>0</v>
      </c>
      <c r="BO979" s="128">
        <f t="shared" si="433"/>
        <v>0</v>
      </c>
      <c r="BP979" s="120"/>
      <c r="BQ979" s="56">
        <f t="shared" si="419"/>
        <v>0</v>
      </c>
      <c r="BR979" s="52">
        <f t="shared" si="434"/>
        <v>0</v>
      </c>
      <c r="BS979" s="52">
        <f t="shared" si="435"/>
        <v>0</v>
      </c>
      <c r="BT979" s="32">
        <f>IF(OR(LOOKUP(V979,Sheet2!A$3:A$25,Sheet2!B$3:B$25)=1,G979=0),0,AW979-AO979*0.2*G979)</f>
        <v>0</v>
      </c>
      <c r="BU979" s="52">
        <f t="shared" si="436"/>
        <v>0</v>
      </c>
      <c r="BV979" s="52">
        <f t="shared" si="437"/>
        <v>0</v>
      </c>
      <c r="BW979" s="32">
        <f t="shared" si="438"/>
        <v>0</v>
      </c>
    </row>
    <row r="980" spans="4:75">
      <c r="D980" s="103">
        <f t="shared" si="418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21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22"/>
        <v>0</v>
      </c>
      <c r="T980" s="118">
        <v>0</v>
      </c>
      <c r="V980" s="141">
        <f t="shared" si="420"/>
        <v>0</v>
      </c>
      <c r="W980" s="142">
        <f t="shared" si="423"/>
        <v>0</v>
      </c>
      <c r="X980" s="142">
        <f t="shared" si="441"/>
        <v>0</v>
      </c>
      <c r="Y980" s="142">
        <f t="shared" si="442"/>
        <v>0</v>
      </c>
      <c r="Z980" s="142">
        <f>Y980+LOOKUP(V980,Sheet2!A$3:A$24,Sheet2!J$3:J$24)</f>
        <v>0</v>
      </c>
      <c r="AA980" s="142">
        <f t="shared" si="424"/>
        <v>0</v>
      </c>
      <c r="AB980" s="142">
        <f t="shared" si="443"/>
        <v>0</v>
      </c>
      <c r="AC980" s="142">
        <f t="shared" si="444"/>
        <v>0</v>
      </c>
      <c r="AD980" s="142">
        <f>AC980+LOOKUP(V980,Sheet2!A$3:A$24,Sheet2!J$3:J$24)</f>
        <v>0</v>
      </c>
      <c r="AE980" s="142">
        <f t="shared" si="425"/>
        <v>0</v>
      </c>
      <c r="AF980" s="142">
        <f t="shared" si="426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39"/>
        <v>0</v>
      </c>
      <c r="AK980" s="141">
        <f t="shared" si="440"/>
        <v>0</v>
      </c>
      <c r="AL980" s="142">
        <f t="shared" si="427"/>
        <v>0</v>
      </c>
      <c r="AM980" s="142">
        <f t="shared" si="428"/>
        <v>0</v>
      </c>
      <c r="AN980" s="142">
        <f t="shared" si="429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30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31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32"/>
        <v>0</v>
      </c>
      <c r="BO980" s="128">
        <f t="shared" si="433"/>
        <v>0</v>
      </c>
      <c r="BP980" s="120"/>
      <c r="BQ980" s="56">
        <f t="shared" si="419"/>
        <v>0</v>
      </c>
      <c r="BR980" s="52">
        <f t="shared" si="434"/>
        <v>0</v>
      </c>
      <c r="BS980" s="52">
        <f t="shared" si="435"/>
        <v>0</v>
      </c>
      <c r="BT980" s="32">
        <f>IF(OR(LOOKUP(V980,Sheet2!A$3:A$25,Sheet2!B$3:B$25)=1,G980=0),0,AW980-AO980*0.2*G980)</f>
        <v>0</v>
      </c>
      <c r="BU980" s="52">
        <f t="shared" si="436"/>
        <v>0</v>
      </c>
      <c r="BV980" s="52">
        <f t="shared" si="437"/>
        <v>0</v>
      </c>
      <c r="BW980" s="32">
        <f t="shared" si="438"/>
        <v>0</v>
      </c>
    </row>
    <row r="981" spans="4:75">
      <c r="D981" s="103">
        <f t="shared" si="418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21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22"/>
        <v>0</v>
      </c>
      <c r="T981" s="118">
        <v>0</v>
      </c>
      <c r="V981" s="141">
        <f t="shared" si="420"/>
        <v>0</v>
      </c>
      <c r="W981" s="142">
        <f t="shared" si="423"/>
        <v>0</v>
      </c>
      <c r="X981" s="142">
        <f t="shared" si="441"/>
        <v>0</v>
      </c>
      <c r="Y981" s="142">
        <f t="shared" si="442"/>
        <v>0</v>
      </c>
      <c r="Z981" s="142">
        <f>Y981+LOOKUP(V981,Sheet2!A$3:A$24,Sheet2!J$3:J$24)</f>
        <v>0</v>
      </c>
      <c r="AA981" s="142">
        <f t="shared" si="424"/>
        <v>0</v>
      </c>
      <c r="AB981" s="142">
        <f t="shared" si="443"/>
        <v>0</v>
      </c>
      <c r="AC981" s="142">
        <f t="shared" si="444"/>
        <v>0</v>
      </c>
      <c r="AD981" s="142">
        <f>AC981+LOOKUP(V981,Sheet2!A$3:A$24,Sheet2!J$3:J$24)</f>
        <v>0</v>
      </c>
      <c r="AE981" s="142">
        <f t="shared" si="425"/>
        <v>0</v>
      </c>
      <c r="AF981" s="142">
        <f t="shared" si="426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39"/>
        <v>0</v>
      </c>
      <c r="AK981" s="141">
        <f t="shared" si="440"/>
        <v>0</v>
      </c>
      <c r="AL981" s="142">
        <f t="shared" si="427"/>
        <v>0</v>
      </c>
      <c r="AM981" s="142">
        <f t="shared" si="428"/>
        <v>0</v>
      </c>
      <c r="AN981" s="142">
        <f t="shared" si="429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30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31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32"/>
        <v>0</v>
      </c>
      <c r="BO981" s="128">
        <f t="shared" si="433"/>
        <v>0</v>
      </c>
      <c r="BP981" s="120"/>
      <c r="BQ981" s="56">
        <f t="shared" si="419"/>
        <v>0</v>
      </c>
      <c r="BR981" s="52">
        <f t="shared" si="434"/>
        <v>0</v>
      </c>
      <c r="BS981" s="52">
        <f t="shared" si="435"/>
        <v>0</v>
      </c>
      <c r="BT981" s="32">
        <f>IF(OR(LOOKUP(V981,Sheet2!A$3:A$25,Sheet2!B$3:B$25)=1,G981=0),0,AW981-AO981*0.2*G981)</f>
        <v>0</v>
      </c>
      <c r="BU981" s="52">
        <f t="shared" si="436"/>
        <v>0</v>
      </c>
      <c r="BV981" s="52">
        <f t="shared" si="437"/>
        <v>0</v>
      </c>
      <c r="BW981" s="32">
        <f t="shared" si="438"/>
        <v>0</v>
      </c>
    </row>
    <row r="982" spans="4:75">
      <c r="D982" s="103">
        <f t="shared" si="418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21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22"/>
        <v>0</v>
      </c>
      <c r="T982" s="118">
        <v>0</v>
      </c>
      <c r="V982" s="141">
        <f t="shared" si="420"/>
        <v>0</v>
      </c>
      <c r="W982" s="142">
        <f t="shared" si="423"/>
        <v>0</v>
      </c>
      <c r="X982" s="142">
        <f t="shared" si="441"/>
        <v>0</v>
      </c>
      <c r="Y982" s="142">
        <f t="shared" si="442"/>
        <v>0</v>
      </c>
      <c r="Z982" s="142">
        <f>Y982+LOOKUP(V982,Sheet2!A$3:A$24,Sheet2!J$3:J$24)</f>
        <v>0</v>
      </c>
      <c r="AA982" s="142">
        <f t="shared" si="424"/>
        <v>0</v>
      </c>
      <c r="AB982" s="142">
        <f t="shared" si="443"/>
        <v>0</v>
      </c>
      <c r="AC982" s="142">
        <f t="shared" si="444"/>
        <v>0</v>
      </c>
      <c r="AD982" s="142">
        <f>AC982+LOOKUP(V982,Sheet2!A$3:A$24,Sheet2!J$3:J$24)</f>
        <v>0</v>
      </c>
      <c r="AE982" s="142">
        <f t="shared" si="425"/>
        <v>0</v>
      </c>
      <c r="AF982" s="142">
        <f t="shared" si="426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39"/>
        <v>0</v>
      </c>
      <c r="AK982" s="141">
        <f t="shared" si="440"/>
        <v>0</v>
      </c>
      <c r="AL982" s="142">
        <f t="shared" si="427"/>
        <v>0</v>
      </c>
      <c r="AM982" s="142">
        <f t="shared" si="428"/>
        <v>0</v>
      </c>
      <c r="AN982" s="142">
        <f t="shared" si="429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30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31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32"/>
        <v>0</v>
      </c>
      <c r="BO982" s="128">
        <f t="shared" si="433"/>
        <v>0</v>
      </c>
      <c r="BP982" s="120"/>
      <c r="BQ982" s="56">
        <f t="shared" si="419"/>
        <v>0</v>
      </c>
      <c r="BR982" s="52">
        <f t="shared" si="434"/>
        <v>0</v>
      </c>
      <c r="BS982" s="52">
        <f t="shared" si="435"/>
        <v>0</v>
      </c>
      <c r="BT982" s="32">
        <f>IF(OR(LOOKUP(V982,Sheet2!A$3:A$25,Sheet2!B$3:B$25)=1,G982=0),0,AW982-AO982*0.2*G982)</f>
        <v>0</v>
      </c>
      <c r="BU982" s="52">
        <f t="shared" si="436"/>
        <v>0</v>
      </c>
      <c r="BV982" s="52">
        <f t="shared" si="437"/>
        <v>0</v>
      </c>
      <c r="BW982" s="32">
        <f t="shared" si="438"/>
        <v>0</v>
      </c>
    </row>
    <row r="983" spans="4:75">
      <c r="D983" s="103">
        <f t="shared" si="418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21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22"/>
        <v>0</v>
      </c>
      <c r="T983" s="118">
        <v>0</v>
      </c>
      <c r="V983" s="141">
        <f t="shared" si="420"/>
        <v>0</v>
      </c>
      <c r="W983" s="142">
        <f t="shared" si="423"/>
        <v>0</v>
      </c>
      <c r="X983" s="142">
        <f t="shared" si="441"/>
        <v>0</v>
      </c>
      <c r="Y983" s="142">
        <f t="shared" si="442"/>
        <v>0</v>
      </c>
      <c r="Z983" s="142">
        <f>Y983+LOOKUP(V983,Sheet2!A$3:A$24,Sheet2!J$3:J$24)</f>
        <v>0</v>
      </c>
      <c r="AA983" s="142">
        <f t="shared" si="424"/>
        <v>0</v>
      </c>
      <c r="AB983" s="142">
        <f t="shared" si="443"/>
        <v>0</v>
      </c>
      <c r="AC983" s="142">
        <f t="shared" si="444"/>
        <v>0</v>
      </c>
      <c r="AD983" s="142">
        <f>AC983+LOOKUP(V983,Sheet2!A$3:A$24,Sheet2!J$3:J$24)</f>
        <v>0</v>
      </c>
      <c r="AE983" s="142">
        <f t="shared" si="425"/>
        <v>0</v>
      </c>
      <c r="AF983" s="142">
        <f t="shared" si="426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39"/>
        <v>0</v>
      </c>
      <c r="AK983" s="141">
        <f t="shared" si="440"/>
        <v>0</v>
      </c>
      <c r="AL983" s="142">
        <f t="shared" si="427"/>
        <v>0</v>
      </c>
      <c r="AM983" s="142">
        <f t="shared" si="428"/>
        <v>0</v>
      </c>
      <c r="AN983" s="142">
        <f t="shared" si="429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30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31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32"/>
        <v>0</v>
      </c>
      <c r="BO983" s="128">
        <f t="shared" si="433"/>
        <v>0</v>
      </c>
      <c r="BP983" s="120"/>
      <c r="BQ983" s="56">
        <f t="shared" si="419"/>
        <v>0</v>
      </c>
      <c r="BR983" s="52">
        <f t="shared" si="434"/>
        <v>0</v>
      </c>
      <c r="BS983" s="52">
        <f t="shared" si="435"/>
        <v>0</v>
      </c>
      <c r="BT983" s="32">
        <f>IF(OR(LOOKUP(V983,Sheet2!A$3:A$25,Sheet2!B$3:B$25)=1,G983=0),0,AW983-AO983*0.2*G983)</f>
        <v>0</v>
      </c>
      <c r="BU983" s="52">
        <f t="shared" si="436"/>
        <v>0</v>
      </c>
      <c r="BV983" s="52">
        <f t="shared" si="437"/>
        <v>0</v>
      </c>
      <c r="BW983" s="32">
        <f t="shared" si="438"/>
        <v>0</v>
      </c>
    </row>
    <row r="984" spans="4:75">
      <c r="D984" s="103">
        <f t="shared" ref="D984:D1030" si="445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21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22"/>
        <v>0</v>
      </c>
      <c r="T984" s="118">
        <v>0</v>
      </c>
      <c r="V984" s="141">
        <f t="shared" si="420"/>
        <v>0</v>
      </c>
      <c r="W984" s="142">
        <f t="shared" si="423"/>
        <v>0</v>
      </c>
      <c r="X984" s="142">
        <f t="shared" si="441"/>
        <v>0</v>
      </c>
      <c r="Y984" s="142">
        <f t="shared" si="442"/>
        <v>0</v>
      </c>
      <c r="Z984" s="142">
        <f>Y984+LOOKUP(V984,Sheet2!A$3:A$24,Sheet2!J$3:J$24)</f>
        <v>0</v>
      </c>
      <c r="AA984" s="142">
        <f t="shared" si="424"/>
        <v>0</v>
      </c>
      <c r="AB984" s="142">
        <f t="shared" si="443"/>
        <v>0</v>
      </c>
      <c r="AC984" s="142">
        <f t="shared" si="444"/>
        <v>0</v>
      </c>
      <c r="AD984" s="142">
        <f>AC984+LOOKUP(V984,Sheet2!A$3:A$24,Sheet2!J$3:J$24)</f>
        <v>0</v>
      </c>
      <c r="AE984" s="142">
        <f t="shared" si="425"/>
        <v>0</v>
      </c>
      <c r="AF984" s="142">
        <f t="shared" si="426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39"/>
        <v>0</v>
      </c>
      <c r="AK984" s="141">
        <f t="shared" si="440"/>
        <v>0</v>
      </c>
      <c r="AL984" s="142">
        <f t="shared" si="427"/>
        <v>0</v>
      </c>
      <c r="AM984" s="142">
        <f t="shared" si="428"/>
        <v>0</v>
      </c>
      <c r="AN984" s="142">
        <f t="shared" si="429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30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31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32"/>
        <v>0</v>
      </c>
      <c r="BO984" s="128">
        <f t="shared" si="433"/>
        <v>0</v>
      </c>
      <c r="BP984" s="120"/>
      <c r="BQ984" s="56">
        <f t="shared" si="419"/>
        <v>0</v>
      </c>
      <c r="BR984" s="52">
        <f t="shared" si="434"/>
        <v>0</v>
      </c>
      <c r="BS984" s="52">
        <f t="shared" si="435"/>
        <v>0</v>
      </c>
      <c r="BT984" s="32">
        <f>IF(OR(LOOKUP(V984,Sheet2!A$3:A$25,Sheet2!B$3:B$25)=1,G984=0),0,AW984-AO984*0.2*G984)</f>
        <v>0</v>
      </c>
      <c r="BU984" s="52">
        <f t="shared" si="436"/>
        <v>0</v>
      </c>
      <c r="BV984" s="52">
        <f t="shared" si="437"/>
        <v>0</v>
      </c>
      <c r="BW984" s="32">
        <f t="shared" si="438"/>
        <v>0</v>
      </c>
    </row>
    <row r="985" spans="4:75">
      <c r="D985" s="103">
        <f t="shared" si="445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21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22"/>
        <v>0</v>
      </c>
      <c r="T985" s="118">
        <v>0</v>
      </c>
      <c r="V985" s="141">
        <f t="shared" si="420"/>
        <v>0</v>
      </c>
      <c r="W985" s="142">
        <f t="shared" si="423"/>
        <v>0</v>
      </c>
      <c r="X985" s="142">
        <f t="shared" si="441"/>
        <v>0</v>
      </c>
      <c r="Y985" s="142">
        <f t="shared" si="442"/>
        <v>0</v>
      </c>
      <c r="Z985" s="142">
        <f>Y985+LOOKUP(V985,Sheet2!A$3:A$24,Sheet2!J$3:J$24)</f>
        <v>0</v>
      </c>
      <c r="AA985" s="142">
        <f t="shared" si="424"/>
        <v>0</v>
      </c>
      <c r="AB985" s="142">
        <f t="shared" si="443"/>
        <v>0</v>
      </c>
      <c r="AC985" s="142">
        <f t="shared" si="444"/>
        <v>0</v>
      </c>
      <c r="AD985" s="142">
        <f>AC985+LOOKUP(V985,Sheet2!A$3:A$24,Sheet2!J$3:J$24)</f>
        <v>0</v>
      </c>
      <c r="AE985" s="142">
        <f t="shared" si="425"/>
        <v>0</v>
      </c>
      <c r="AF985" s="142">
        <f t="shared" si="426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39"/>
        <v>0</v>
      </c>
      <c r="AK985" s="141">
        <f t="shared" si="440"/>
        <v>0</v>
      </c>
      <c r="AL985" s="142">
        <f t="shared" si="427"/>
        <v>0</v>
      </c>
      <c r="AM985" s="142">
        <f t="shared" si="428"/>
        <v>0</v>
      </c>
      <c r="AN985" s="142">
        <f t="shared" si="429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30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31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32"/>
        <v>0</v>
      </c>
      <c r="BO985" s="128">
        <f t="shared" si="433"/>
        <v>0</v>
      </c>
      <c r="BP985" s="120"/>
      <c r="BQ985" s="56">
        <f t="shared" si="419"/>
        <v>0</v>
      </c>
      <c r="BR985" s="52">
        <f t="shared" si="434"/>
        <v>0</v>
      </c>
      <c r="BS985" s="52">
        <f t="shared" si="435"/>
        <v>0</v>
      </c>
      <c r="BT985" s="32">
        <f>IF(OR(LOOKUP(V985,Sheet2!A$3:A$25,Sheet2!B$3:B$25)=1,G985=0),0,AW985-AO985*0.2*G985)</f>
        <v>0</v>
      </c>
      <c r="BU985" s="52">
        <f t="shared" si="436"/>
        <v>0</v>
      </c>
      <c r="BV985" s="52">
        <f t="shared" si="437"/>
        <v>0</v>
      </c>
      <c r="BW985" s="32">
        <f t="shared" si="438"/>
        <v>0</v>
      </c>
    </row>
    <row r="986" spans="4:75">
      <c r="D986" s="103">
        <f t="shared" si="445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21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22"/>
        <v>0</v>
      </c>
      <c r="T986" s="118">
        <v>0</v>
      </c>
      <c r="V986" s="141">
        <f t="shared" si="420"/>
        <v>0</v>
      </c>
      <c r="W986" s="142">
        <f t="shared" si="423"/>
        <v>0</v>
      </c>
      <c r="X986" s="142">
        <f t="shared" si="441"/>
        <v>0</v>
      </c>
      <c r="Y986" s="142">
        <f t="shared" si="442"/>
        <v>0</v>
      </c>
      <c r="Z986" s="142">
        <f>Y986+LOOKUP(V986,Sheet2!A$3:A$24,Sheet2!J$3:J$24)</f>
        <v>0</v>
      </c>
      <c r="AA986" s="142">
        <f t="shared" si="424"/>
        <v>0</v>
      </c>
      <c r="AB986" s="142">
        <f t="shared" si="443"/>
        <v>0</v>
      </c>
      <c r="AC986" s="142">
        <f t="shared" si="444"/>
        <v>0</v>
      </c>
      <c r="AD986" s="142">
        <f>AC986+LOOKUP(V986,Sheet2!A$3:A$24,Sheet2!J$3:J$24)</f>
        <v>0</v>
      </c>
      <c r="AE986" s="142">
        <f t="shared" si="425"/>
        <v>0</v>
      </c>
      <c r="AF986" s="142">
        <f t="shared" si="426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39"/>
        <v>0</v>
      </c>
      <c r="AK986" s="141">
        <f t="shared" si="440"/>
        <v>0</v>
      </c>
      <c r="AL986" s="142">
        <f t="shared" si="427"/>
        <v>0</v>
      </c>
      <c r="AM986" s="142">
        <f t="shared" si="428"/>
        <v>0</v>
      </c>
      <c r="AN986" s="142">
        <f t="shared" si="429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30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31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32"/>
        <v>0</v>
      </c>
      <c r="BO986" s="128">
        <f t="shared" si="433"/>
        <v>0</v>
      </c>
      <c r="BP986" s="120"/>
      <c r="BQ986" s="56">
        <f t="shared" si="419"/>
        <v>0</v>
      </c>
      <c r="BR986" s="52">
        <f t="shared" si="434"/>
        <v>0</v>
      </c>
      <c r="BS986" s="52">
        <f t="shared" si="435"/>
        <v>0</v>
      </c>
      <c r="BT986" s="32">
        <f>IF(OR(LOOKUP(V986,Sheet2!A$3:A$25,Sheet2!B$3:B$25)=1,G986=0),0,AW986-AO986*0.2*G986)</f>
        <v>0</v>
      </c>
      <c r="BU986" s="52">
        <f t="shared" si="436"/>
        <v>0</v>
      </c>
      <c r="BV986" s="52">
        <f t="shared" si="437"/>
        <v>0</v>
      </c>
      <c r="BW986" s="32">
        <f t="shared" si="438"/>
        <v>0</v>
      </c>
    </row>
    <row r="987" spans="4:75">
      <c r="D987" s="103">
        <f t="shared" si="445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21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22"/>
        <v>0</v>
      </c>
      <c r="T987" s="118">
        <v>0</v>
      </c>
      <c r="V987" s="141">
        <f t="shared" si="420"/>
        <v>0</v>
      </c>
      <c r="W987" s="142">
        <f t="shared" si="423"/>
        <v>0</v>
      </c>
      <c r="X987" s="142">
        <f t="shared" si="441"/>
        <v>0</v>
      </c>
      <c r="Y987" s="142">
        <f t="shared" si="442"/>
        <v>0</v>
      </c>
      <c r="Z987" s="142">
        <f>Y987+LOOKUP(V987,Sheet2!A$3:A$24,Sheet2!J$3:J$24)</f>
        <v>0</v>
      </c>
      <c r="AA987" s="142">
        <f t="shared" si="424"/>
        <v>0</v>
      </c>
      <c r="AB987" s="142">
        <f t="shared" si="443"/>
        <v>0</v>
      </c>
      <c r="AC987" s="142">
        <f t="shared" si="444"/>
        <v>0</v>
      </c>
      <c r="AD987" s="142">
        <f>AC987+LOOKUP(V987,Sheet2!A$3:A$24,Sheet2!J$3:J$24)</f>
        <v>0</v>
      </c>
      <c r="AE987" s="142">
        <f t="shared" si="425"/>
        <v>0</v>
      </c>
      <c r="AF987" s="142">
        <f t="shared" si="426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39"/>
        <v>0</v>
      </c>
      <c r="AK987" s="141">
        <f t="shared" si="440"/>
        <v>0</v>
      </c>
      <c r="AL987" s="142">
        <f t="shared" si="427"/>
        <v>0</v>
      </c>
      <c r="AM987" s="142">
        <f t="shared" si="428"/>
        <v>0</v>
      </c>
      <c r="AN987" s="142">
        <f t="shared" si="429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30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31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32"/>
        <v>0</v>
      </c>
      <c r="BO987" s="128">
        <f t="shared" si="433"/>
        <v>0</v>
      </c>
      <c r="BP987" s="120"/>
      <c r="BQ987" s="56">
        <f t="shared" si="419"/>
        <v>0</v>
      </c>
      <c r="BR987" s="52">
        <f t="shared" si="434"/>
        <v>0</v>
      </c>
      <c r="BS987" s="52">
        <f t="shared" si="435"/>
        <v>0</v>
      </c>
      <c r="BT987" s="32">
        <f>IF(OR(LOOKUP(V987,Sheet2!A$3:A$25,Sheet2!B$3:B$25)=1,G987=0),0,AW987-AO987*0.2*G987)</f>
        <v>0</v>
      </c>
      <c r="BU987" s="52">
        <f t="shared" si="436"/>
        <v>0</v>
      </c>
      <c r="BV987" s="52">
        <f t="shared" si="437"/>
        <v>0</v>
      </c>
      <c r="BW987" s="32">
        <f t="shared" si="438"/>
        <v>0</v>
      </c>
    </row>
    <row r="988" spans="4:75">
      <c r="D988" s="103">
        <f t="shared" si="445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21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22"/>
        <v>0</v>
      </c>
      <c r="T988" s="118">
        <v>0</v>
      </c>
      <c r="V988" s="141">
        <f t="shared" si="420"/>
        <v>0</v>
      </c>
      <c r="W988" s="142">
        <f t="shared" si="423"/>
        <v>0</v>
      </c>
      <c r="X988" s="142">
        <f t="shared" si="441"/>
        <v>0</v>
      </c>
      <c r="Y988" s="142">
        <f t="shared" si="442"/>
        <v>0</v>
      </c>
      <c r="Z988" s="142">
        <f>Y988+LOOKUP(V988,Sheet2!A$3:A$24,Sheet2!J$3:J$24)</f>
        <v>0</v>
      </c>
      <c r="AA988" s="142">
        <f t="shared" si="424"/>
        <v>0</v>
      </c>
      <c r="AB988" s="142">
        <f t="shared" si="443"/>
        <v>0</v>
      </c>
      <c r="AC988" s="142">
        <f t="shared" si="444"/>
        <v>0</v>
      </c>
      <c r="AD988" s="142">
        <f>AC988+LOOKUP(V988,Sheet2!A$3:A$24,Sheet2!J$3:J$24)</f>
        <v>0</v>
      </c>
      <c r="AE988" s="142">
        <f t="shared" si="425"/>
        <v>0</v>
      </c>
      <c r="AF988" s="142">
        <f t="shared" si="426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39"/>
        <v>0</v>
      </c>
      <c r="AK988" s="141">
        <f t="shared" si="440"/>
        <v>0</v>
      </c>
      <c r="AL988" s="142">
        <f t="shared" si="427"/>
        <v>0</v>
      </c>
      <c r="AM988" s="142">
        <f t="shared" si="428"/>
        <v>0</v>
      </c>
      <c r="AN988" s="142">
        <f t="shared" si="429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30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31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32"/>
        <v>0</v>
      </c>
      <c r="BO988" s="128">
        <f t="shared" si="433"/>
        <v>0</v>
      </c>
      <c r="BP988" s="120"/>
      <c r="BQ988" s="56">
        <f t="shared" si="419"/>
        <v>0</v>
      </c>
      <c r="BR988" s="52">
        <f t="shared" si="434"/>
        <v>0</v>
      </c>
      <c r="BS988" s="52">
        <f t="shared" si="435"/>
        <v>0</v>
      </c>
      <c r="BT988" s="32">
        <f>IF(OR(LOOKUP(V988,Sheet2!A$3:A$25,Sheet2!B$3:B$25)=1,G988=0),0,AW988-AO988*0.2*G988)</f>
        <v>0</v>
      </c>
      <c r="BU988" s="52">
        <f t="shared" si="436"/>
        <v>0</v>
      </c>
      <c r="BV988" s="52">
        <f t="shared" si="437"/>
        <v>0</v>
      </c>
      <c r="BW988" s="32">
        <f t="shared" si="438"/>
        <v>0</v>
      </c>
    </row>
    <row r="989" spans="4:75">
      <c r="D989" s="103">
        <f t="shared" si="445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21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22"/>
        <v>0</v>
      </c>
      <c r="T989" s="118">
        <v>0</v>
      </c>
      <c r="V989" s="141">
        <f t="shared" si="420"/>
        <v>0</v>
      </c>
      <c r="W989" s="142">
        <f t="shared" si="423"/>
        <v>0</v>
      </c>
      <c r="X989" s="142">
        <f t="shared" si="441"/>
        <v>0</v>
      </c>
      <c r="Y989" s="142">
        <f t="shared" si="442"/>
        <v>0</v>
      </c>
      <c r="Z989" s="142">
        <f>Y989+LOOKUP(V989,Sheet2!A$3:A$24,Sheet2!J$3:J$24)</f>
        <v>0</v>
      </c>
      <c r="AA989" s="142">
        <f t="shared" si="424"/>
        <v>0</v>
      </c>
      <c r="AB989" s="142">
        <f t="shared" si="443"/>
        <v>0</v>
      </c>
      <c r="AC989" s="142">
        <f t="shared" si="444"/>
        <v>0</v>
      </c>
      <c r="AD989" s="142">
        <f>AC989+LOOKUP(V989,Sheet2!A$3:A$24,Sheet2!J$3:J$24)</f>
        <v>0</v>
      </c>
      <c r="AE989" s="142">
        <f t="shared" si="425"/>
        <v>0</v>
      </c>
      <c r="AF989" s="142">
        <f t="shared" si="426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39"/>
        <v>0</v>
      </c>
      <c r="AK989" s="141">
        <f t="shared" si="440"/>
        <v>0</v>
      </c>
      <c r="AL989" s="142">
        <f t="shared" si="427"/>
        <v>0</v>
      </c>
      <c r="AM989" s="142">
        <f t="shared" si="428"/>
        <v>0</v>
      </c>
      <c r="AN989" s="142">
        <f t="shared" si="429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30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31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32"/>
        <v>0</v>
      </c>
      <c r="BO989" s="128">
        <f t="shared" si="433"/>
        <v>0</v>
      </c>
      <c r="BP989" s="120"/>
      <c r="BQ989" s="56">
        <f t="shared" si="419"/>
        <v>0</v>
      </c>
      <c r="BR989" s="52">
        <f t="shared" si="434"/>
        <v>0</v>
      </c>
      <c r="BS989" s="52">
        <f t="shared" si="435"/>
        <v>0</v>
      </c>
      <c r="BT989" s="32">
        <f>IF(OR(LOOKUP(V989,Sheet2!A$3:A$25,Sheet2!B$3:B$25)=1,G989=0),0,AW989-AO989*0.2*G989)</f>
        <v>0</v>
      </c>
      <c r="BU989" s="52">
        <f t="shared" si="436"/>
        <v>0</v>
      </c>
      <c r="BV989" s="52">
        <f t="shared" si="437"/>
        <v>0</v>
      </c>
      <c r="BW989" s="32">
        <f t="shared" si="438"/>
        <v>0</v>
      </c>
    </row>
    <row r="990" spans="4:75">
      <c r="D990" s="103">
        <f t="shared" si="445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21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22"/>
        <v>0</v>
      </c>
      <c r="T990" s="118">
        <v>0</v>
      </c>
      <c r="V990" s="141">
        <f t="shared" si="420"/>
        <v>0</v>
      </c>
      <c r="W990" s="142">
        <f t="shared" si="423"/>
        <v>0</v>
      </c>
      <c r="X990" s="142">
        <f t="shared" si="441"/>
        <v>0</v>
      </c>
      <c r="Y990" s="142">
        <f t="shared" si="442"/>
        <v>0</v>
      </c>
      <c r="Z990" s="142">
        <f>Y990+LOOKUP(V990,Sheet2!A$3:A$24,Sheet2!J$3:J$24)</f>
        <v>0</v>
      </c>
      <c r="AA990" s="142">
        <f t="shared" si="424"/>
        <v>0</v>
      </c>
      <c r="AB990" s="142">
        <f t="shared" si="443"/>
        <v>0</v>
      </c>
      <c r="AC990" s="142">
        <f t="shared" si="444"/>
        <v>0</v>
      </c>
      <c r="AD990" s="142">
        <f>AC990+LOOKUP(V990,Sheet2!A$3:A$24,Sheet2!J$3:J$24)</f>
        <v>0</v>
      </c>
      <c r="AE990" s="142">
        <f t="shared" si="425"/>
        <v>0</v>
      </c>
      <c r="AF990" s="142">
        <f t="shared" si="426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39"/>
        <v>0</v>
      </c>
      <c r="AK990" s="141">
        <f t="shared" si="440"/>
        <v>0</v>
      </c>
      <c r="AL990" s="142">
        <f t="shared" si="427"/>
        <v>0</v>
      </c>
      <c r="AM990" s="142">
        <f t="shared" si="428"/>
        <v>0</v>
      </c>
      <c r="AN990" s="142">
        <f t="shared" si="429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30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31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32"/>
        <v>0</v>
      </c>
      <c r="BO990" s="128">
        <f t="shared" si="433"/>
        <v>0</v>
      </c>
      <c r="BP990" s="120"/>
      <c r="BQ990" s="56">
        <f t="shared" si="419"/>
        <v>0</v>
      </c>
      <c r="BR990" s="52">
        <f t="shared" si="434"/>
        <v>0</v>
      </c>
      <c r="BS990" s="52">
        <f t="shared" si="435"/>
        <v>0</v>
      </c>
      <c r="BT990" s="32">
        <f>IF(OR(LOOKUP(V990,Sheet2!A$3:A$25,Sheet2!B$3:B$25)=1,G990=0),0,AW990-AO990*0.2*G990)</f>
        <v>0</v>
      </c>
      <c r="BU990" s="52">
        <f t="shared" si="436"/>
        <v>0</v>
      </c>
      <c r="BV990" s="52">
        <f t="shared" si="437"/>
        <v>0</v>
      </c>
      <c r="BW990" s="32">
        <f t="shared" si="438"/>
        <v>0</v>
      </c>
    </row>
    <row r="991" spans="4:75">
      <c r="D991" s="103">
        <f t="shared" si="445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21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22"/>
        <v>0</v>
      </c>
      <c r="T991" s="118">
        <v>0</v>
      </c>
      <c r="V991" s="141">
        <f t="shared" si="420"/>
        <v>0</v>
      </c>
      <c r="W991" s="142">
        <f t="shared" si="423"/>
        <v>0</v>
      </c>
      <c r="X991" s="142">
        <f t="shared" si="441"/>
        <v>0</v>
      </c>
      <c r="Y991" s="142">
        <f t="shared" si="442"/>
        <v>0</v>
      </c>
      <c r="Z991" s="142">
        <f>Y991+LOOKUP(V991,Sheet2!A$3:A$24,Sheet2!J$3:J$24)</f>
        <v>0</v>
      </c>
      <c r="AA991" s="142">
        <f t="shared" si="424"/>
        <v>0</v>
      </c>
      <c r="AB991" s="142">
        <f t="shared" si="443"/>
        <v>0</v>
      </c>
      <c r="AC991" s="142">
        <f t="shared" si="444"/>
        <v>0</v>
      </c>
      <c r="AD991" s="142">
        <f>AC991+LOOKUP(V991,Sheet2!A$3:A$24,Sheet2!J$3:J$24)</f>
        <v>0</v>
      </c>
      <c r="AE991" s="142">
        <f t="shared" si="425"/>
        <v>0</v>
      </c>
      <c r="AF991" s="142">
        <f t="shared" si="426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39"/>
        <v>0</v>
      </c>
      <c r="AK991" s="141">
        <f t="shared" si="440"/>
        <v>0</v>
      </c>
      <c r="AL991" s="142">
        <f t="shared" si="427"/>
        <v>0</v>
      </c>
      <c r="AM991" s="142">
        <f t="shared" si="428"/>
        <v>0</v>
      </c>
      <c r="AN991" s="142">
        <f t="shared" si="429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30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31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32"/>
        <v>0</v>
      </c>
      <c r="BO991" s="128">
        <f t="shared" si="433"/>
        <v>0</v>
      </c>
      <c r="BP991" s="120"/>
      <c r="BQ991" s="56">
        <f t="shared" si="419"/>
        <v>0</v>
      </c>
      <c r="BR991" s="52">
        <f t="shared" si="434"/>
        <v>0</v>
      </c>
      <c r="BS991" s="52">
        <f t="shared" si="435"/>
        <v>0</v>
      </c>
      <c r="BT991" s="32">
        <f>IF(OR(LOOKUP(V991,Sheet2!A$3:A$25,Sheet2!B$3:B$25)=1,G991=0),0,AW991-AO991*0.2*G991)</f>
        <v>0</v>
      </c>
      <c r="BU991" s="52">
        <f t="shared" si="436"/>
        <v>0</v>
      </c>
      <c r="BV991" s="52">
        <f t="shared" si="437"/>
        <v>0</v>
      </c>
      <c r="BW991" s="32">
        <f t="shared" si="438"/>
        <v>0</v>
      </c>
    </row>
    <row r="992" spans="4:75">
      <c r="D992" s="103">
        <f t="shared" si="445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21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22"/>
        <v>0</v>
      </c>
      <c r="T992" s="118">
        <v>0</v>
      </c>
      <c r="V992" s="141">
        <f t="shared" si="420"/>
        <v>0</v>
      </c>
      <c r="W992" s="142">
        <f t="shared" si="423"/>
        <v>0</v>
      </c>
      <c r="X992" s="142">
        <f t="shared" si="441"/>
        <v>0</v>
      </c>
      <c r="Y992" s="142">
        <f t="shared" si="442"/>
        <v>0</v>
      </c>
      <c r="Z992" s="142">
        <f>Y992+LOOKUP(V992,Sheet2!A$3:A$24,Sheet2!J$3:J$24)</f>
        <v>0</v>
      </c>
      <c r="AA992" s="142">
        <f t="shared" si="424"/>
        <v>0</v>
      </c>
      <c r="AB992" s="142">
        <f t="shared" si="443"/>
        <v>0</v>
      </c>
      <c r="AC992" s="142">
        <f t="shared" si="444"/>
        <v>0</v>
      </c>
      <c r="AD992" s="142">
        <f>AC992+LOOKUP(V992,Sheet2!A$3:A$24,Sheet2!J$3:J$24)</f>
        <v>0</v>
      </c>
      <c r="AE992" s="142">
        <f t="shared" si="425"/>
        <v>0</v>
      </c>
      <c r="AF992" s="142">
        <f t="shared" si="426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39"/>
        <v>0</v>
      </c>
      <c r="AK992" s="141">
        <f t="shared" si="440"/>
        <v>0</v>
      </c>
      <c r="AL992" s="142">
        <f t="shared" si="427"/>
        <v>0</v>
      </c>
      <c r="AM992" s="142">
        <f t="shared" si="428"/>
        <v>0</v>
      </c>
      <c r="AN992" s="142">
        <f t="shared" si="429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30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31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32"/>
        <v>0</v>
      </c>
      <c r="BO992" s="128">
        <f t="shared" si="433"/>
        <v>0</v>
      </c>
      <c r="BP992" s="120"/>
      <c r="BQ992" s="56">
        <f t="shared" si="419"/>
        <v>0</v>
      </c>
      <c r="BR992" s="52">
        <f t="shared" si="434"/>
        <v>0</v>
      </c>
      <c r="BS992" s="52">
        <f t="shared" si="435"/>
        <v>0</v>
      </c>
      <c r="BT992" s="32">
        <f>IF(OR(LOOKUP(V992,Sheet2!A$3:A$25,Sheet2!B$3:B$25)=1,G992=0),0,AW992-AO992*0.2*G992)</f>
        <v>0</v>
      </c>
      <c r="BU992" s="52">
        <f t="shared" si="436"/>
        <v>0</v>
      </c>
      <c r="BV992" s="52">
        <f t="shared" si="437"/>
        <v>0</v>
      </c>
      <c r="BW992" s="32">
        <f t="shared" si="438"/>
        <v>0</v>
      </c>
    </row>
    <row r="993" spans="4:75">
      <c r="D993" s="103">
        <f t="shared" si="445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21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22"/>
        <v>0</v>
      </c>
      <c r="T993" s="118">
        <v>0</v>
      </c>
      <c r="V993" s="141">
        <f t="shared" si="420"/>
        <v>0</v>
      </c>
      <c r="W993" s="142">
        <f t="shared" si="423"/>
        <v>0</v>
      </c>
      <c r="X993" s="142">
        <f t="shared" si="441"/>
        <v>0</v>
      </c>
      <c r="Y993" s="142">
        <f t="shared" si="442"/>
        <v>0</v>
      </c>
      <c r="Z993" s="142">
        <f>Y993+LOOKUP(V993,Sheet2!A$3:A$24,Sheet2!J$3:J$24)</f>
        <v>0</v>
      </c>
      <c r="AA993" s="142">
        <f t="shared" si="424"/>
        <v>0</v>
      </c>
      <c r="AB993" s="142">
        <f t="shared" si="443"/>
        <v>0</v>
      </c>
      <c r="AC993" s="142">
        <f t="shared" si="444"/>
        <v>0</v>
      </c>
      <c r="AD993" s="142">
        <f>AC993+LOOKUP(V993,Sheet2!A$3:A$24,Sheet2!J$3:J$24)</f>
        <v>0</v>
      </c>
      <c r="AE993" s="142">
        <f t="shared" si="425"/>
        <v>0</v>
      </c>
      <c r="AF993" s="142">
        <f t="shared" si="426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39"/>
        <v>0</v>
      </c>
      <c r="AK993" s="141">
        <f t="shared" si="440"/>
        <v>0</v>
      </c>
      <c r="AL993" s="142">
        <f t="shared" si="427"/>
        <v>0</v>
      </c>
      <c r="AM993" s="142">
        <f t="shared" si="428"/>
        <v>0</v>
      </c>
      <c r="AN993" s="142">
        <f t="shared" si="429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30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31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32"/>
        <v>0</v>
      </c>
      <c r="BO993" s="128">
        <f t="shared" si="433"/>
        <v>0</v>
      </c>
      <c r="BP993" s="120"/>
      <c r="BQ993" s="56">
        <f t="shared" si="419"/>
        <v>0</v>
      </c>
      <c r="BR993" s="52">
        <f t="shared" si="434"/>
        <v>0</v>
      </c>
      <c r="BS993" s="52">
        <f t="shared" si="435"/>
        <v>0</v>
      </c>
      <c r="BT993" s="32">
        <f>IF(OR(LOOKUP(V993,Sheet2!A$3:A$25,Sheet2!B$3:B$25)=1,G993=0),0,AW993-AO993*0.2*G993)</f>
        <v>0</v>
      </c>
      <c r="BU993" s="52">
        <f t="shared" si="436"/>
        <v>0</v>
      </c>
      <c r="BV993" s="52">
        <f t="shared" si="437"/>
        <v>0</v>
      </c>
      <c r="BW993" s="32">
        <f t="shared" si="438"/>
        <v>0</v>
      </c>
    </row>
    <row r="994" spans="4:75">
      <c r="D994" s="103">
        <f t="shared" si="445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21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22"/>
        <v>0</v>
      </c>
      <c r="T994" s="118">
        <v>0</v>
      </c>
      <c r="V994" s="141">
        <f t="shared" si="420"/>
        <v>0</v>
      </c>
      <c r="W994" s="142">
        <f t="shared" si="423"/>
        <v>0</v>
      </c>
      <c r="X994" s="142">
        <f t="shared" si="441"/>
        <v>0</v>
      </c>
      <c r="Y994" s="142">
        <f t="shared" si="442"/>
        <v>0</v>
      </c>
      <c r="Z994" s="142">
        <f>Y994+LOOKUP(V994,Sheet2!A$3:A$24,Sheet2!J$3:J$24)</f>
        <v>0</v>
      </c>
      <c r="AA994" s="142">
        <f t="shared" si="424"/>
        <v>0</v>
      </c>
      <c r="AB994" s="142">
        <f t="shared" si="443"/>
        <v>0</v>
      </c>
      <c r="AC994" s="142">
        <f t="shared" si="444"/>
        <v>0</v>
      </c>
      <c r="AD994" s="142">
        <f>AC994+LOOKUP(V994,Sheet2!A$3:A$24,Sheet2!J$3:J$24)</f>
        <v>0</v>
      </c>
      <c r="AE994" s="142">
        <f t="shared" si="425"/>
        <v>0</v>
      </c>
      <c r="AF994" s="142">
        <f t="shared" si="426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39"/>
        <v>0</v>
      </c>
      <c r="AK994" s="141">
        <f t="shared" si="440"/>
        <v>0</v>
      </c>
      <c r="AL994" s="142">
        <f t="shared" si="427"/>
        <v>0</v>
      </c>
      <c r="AM994" s="142">
        <f t="shared" si="428"/>
        <v>0</v>
      </c>
      <c r="AN994" s="142">
        <f t="shared" si="429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30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31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32"/>
        <v>0</v>
      </c>
      <c r="BO994" s="128">
        <f t="shared" si="433"/>
        <v>0</v>
      </c>
      <c r="BP994" s="120"/>
      <c r="BQ994" s="56">
        <f t="shared" si="419"/>
        <v>0</v>
      </c>
      <c r="BR994" s="52">
        <f t="shared" si="434"/>
        <v>0</v>
      </c>
      <c r="BS994" s="52">
        <f t="shared" si="435"/>
        <v>0</v>
      </c>
      <c r="BT994" s="32">
        <f>IF(OR(LOOKUP(V994,Sheet2!A$3:A$25,Sheet2!B$3:B$25)=1,G994=0),0,AW994-AO994*0.2*G994)</f>
        <v>0</v>
      </c>
      <c r="BU994" s="52">
        <f t="shared" si="436"/>
        <v>0</v>
      </c>
      <c r="BV994" s="52">
        <f t="shared" si="437"/>
        <v>0</v>
      </c>
      <c r="BW994" s="32">
        <f t="shared" si="438"/>
        <v>0</v>
      </c>
    </row>
    <row r="995" spans="4:75">
      <c r="D995" s="103">
        <f t="shared" si="445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21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22"/>
        <v>0</v>
      </c>
      <c r="T995" s="118">
        <v>0</v>
      </c>
      <c r="V995" s="141">
        <f t="shared" si="420"/>
        <v>0</v>
      </c>
      <c r="W995" s="142">
        <f t="shared" si="423"/>
        <v>0</v>
      </c>
      <c r="X995" s="142">
        <f t="shared" si="441"/>
        <v>0</v>
      </c>
      <c r="Y995" s="142">
        <f t="shared" si="442"/>
        <v>0</v>
      </c>
      <c r="Z995" s="142">
        <f>Y995+LOOKUP(V995,Sheet2!A$3:A$24,Sheet2!J$3:J$24)</f>
        <v>0</v>
      </c>
      <c r="AA995" s="142">
        <f t="shared" si="424"/>
        <v>0</v>
      </c>
      <c r="AB995" s="142">
        <f t="shared" si="443"/>
        <v>0</v>
      </c>
      <c r="AC995" s="142">
        <f t="shared" si="444"/>
        <v>0</v>
      </c>
      <c r="AD995" s="142">
        <f>AC995+LOOKUP(V995,Sheet2!A$3:A$24,Sheet2!J$3:J$24)</f>
        <v>0</v>
      </c>
      <c r="AE995" s="142">
        <f t="shared" si="425"/>
        <v>0</v>
      </c>
      <c r="AF995" s="142">
        <f t="shared" si="426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39"/>
        <v>0</v>
      </c>
      <c r="AK995" s="141">
        <f t="shared" si="440"/>
        <v>0</v>
      </c>
      <c r="AL995" s="142">
        <f t="shared" si="427"/>
        <v>0</v>
      </c>
      <c r="AM995" s="142">
        <f t="shared" si="428"/>
        <v>0</v>
      </c>
      <c r="AN995" s="142">
        <f t="shared" si="429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30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31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32"/>
        <v>0</v>
      </c>
      <c r="BO995" s="128">
        <f t="shared" si="433"/>
        <v>0</v>
      </c>
      <c r="BP995" s="120"/>
      <c r="BQ995" s="56">
        <f t="shared" si="419"/>
        <v>0</v>
      </c>
      <c r="BR995" s="52">
        <f t="shared" si="434"/>
        <v>0</v>
      </c>
      <c r="BS995" s="52">
        <f t="shared" si="435"/>
        <v>0</v>
      </c>
      <c r="BT995" s="32">
        <f>IF(OR(LOOKUP(V995,Sheet2!A$3:A$25,Sheet2!B$3:B$25)=1,G995=0),0,AW995-AO995*0.2*G995)</f>
        <v>0</v>
      </c>
      <c r="BU995" s="52">
        <f t="shared" si="436"/>
        <v>0</v>
      </c>
      <c r="BV995" s="52">
        <f t="shared" si="437"/>
        <v>0</v>
      </c>
      <c r="BW995" s="32">
        <f t="shared" si="438"/>
        <v>0</v>
      </c>
    </row>
    <row r="996" spans="4:75">
      <c r="D996" s="103">
        <f t="shared" si="445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21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22"/>
        <v>0</v>
      </c>
      <c r="T996" s="118">
        <v>0</v>
      </c>
      <c r="V996" s="141">
        <f t="shared" si="420"/>
        <v>0</v>
      </c>
      <c r="W996" s="142">
        <f t="shared" si="423"/>
        <v>0</v>
      </c>
      <c r="X996" s="142">
        <f t="shared" si="441"/>
        <v>0</v>
      </c>
      <c r="Y996" s="142">
        <f t="shared" si="442"/>
        <v>0</v>
      </c>
      <c r="Z996" s="142">
        <f>Y996+LOOKUP(V996,Sheet2!A$3:A$24,Sheet2!J$3:J$24)</f>
        <v>0</v>
      </c>
      <c r="AA996" s="142">
        <f t="shared" si="424"/>
        <v>0</v>
      </c>
      <c r="AB996" s="142">
        <f t="shared" si="443"/>
        <v>0</v>
      </c>
      <c r="AC996" s="142">
        <f t="shared" si="444"/>
        <v>0</v>
      </c>
      <c r="AD996" s="142">
        <f>AC996+LOOKUP(V996,Sheet2!A$3:A$24,Sheet2!J$3:J$24)</f>
        <v>0</v>
      </c>
      <c r="AE996" s="142">
        <f t="shared" si="425"/>
        <v>0</v>
      </c>
      <c r="AF996" s="142">
        <f t="shared" si="426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39"/>
        <v>0</v>
      </c>
      <c r="AK996" s="141">
        <f t="shared" si="440"/>
        <v>0</v>
      </c>
      <c r="AL996" s="142">
        <f t="shared" si="427"/>
        <v>0</v>
      </c>
      <c r="AM996" s="142">
        <f t="shared" si="428"/>
        <v>0</v>
      </c>
      <c r="AN996" s="142">
        <f t="shared" si="429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30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31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32"/>
        <v>0</v>
      </c>
      <c r="BO996" s="128">
        <f t="shared" si="433"/>
        <v>0</v>
      </c>
      <c r="BP996" s="120"/>
      <c r="BQ996" s="56">
        <f t="shared" si="419"/>
        <v>0</v>
      </c>
      <c r="BR996" s="52">
        <f t="shared" si="434"/>
        <v>0</v>
      </c>
      <c r="BS996" s="52">
        <f t="shared" si="435"/>
        <v>0</v>
      </c>
      <c r="BT996" s="32">
        <f>IF(OR(LOOKUP(V996,Sheet2!A$3:A$25,Sheet2!B$3:B$25)=1,G996=0),0,AW996-AO996*0.2*G996)</f>
        <v>0</v>
      </c>
      <c r="BU996" s="52">
        <f t="shared" si="436"/>
        <v>0</v>
      </c>
      <c r="BV996" s="52">
        <f t="shared" si="437"/>
        <v>0</v>
      </c>
      <c r="BW996" s="32">
        <f t="shared" si="438"/>
        <v>0</v>
      </c>
    </row>
    <row r="997" spans="4:75">
      <c r="D997" s="103">
        <f t="shared" si="445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21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22"/>
        <v>0</v>
      </c>
      <c r="T997" s="118">
        <v>0</v>
      </c>
      <c r="V997" s="141">
        <f t="shared" si="420"/>
        <v>0</v>
      </c>
      <c r="W997" s="142">
        <f t="shared" si="423"/>
        <v>0</v>
      </c>
      <c r="X997" s="142">
        <f t="shared" si="441"/>
        <v>0</v>
      </c>
      <c r="Y997" s="142">
        <f t="shared" si="442"/>
        <v>0</v>
      </c>
      <c r="Z997" s="142">
        <f>Y997+LOOKUP(V997,Sheet2!A$3:A$24,Sheet2!J$3:J$24)</f>
        <v>0</v>
      </c>
      <c r="AA997" s="142">
        <f t="shared" si="424"/>
        <v>0</v>
      </c>
      <c r="AB997" s="142">
        <f t="shared" si="443"/>
        <v>0</v>
      </c>
      <c r="AC997" s="142">
        <f t="shared" si="444"/>
        <v>0</v>
      </c>
      <c r="AD997" s="142">
        <f>AC997+LOOKUP(V997,Sheet2!A$3:A$24,Sheet2!J$3:J$24)</f>
        <v>0</v>
      </c>
      <c r="AE997" s="142">
        <f t="shared" si="425"/>
        <v>0</v>
      </c>
      <c r="AF997" s="142">
        <f t="shared" si="426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39"/>
        <v>0</v>
      </c>
      <c r="AK997" s="141">
        <f t="shared" si="440"/>
        <v>0</v>
      </c>
      <c r="AL997" s="142">
        <f t="shared" si="427"/>
        <v>0</v>
      </c>
      <c r="AM997" s="142">
        <f t="shared" si="428"/>
        <v>0</v>
      </c>
      <c r="AN997" s="142">
        <f t="shared" si="429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30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31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32"/>
        <v>0</v>
      </c>
      <c r="BO997" s="128">
        <f t="shared" si="433"/>
        <v>0</v>
      </c>
      <c r="BP997" s="120"/>
      <c r="BQ997" s="56">
        <f t="shared" si="419"/>
        <v>0</v>
      </c>
      <c r="BR997" s="52">
        <f t="shared" si="434"/>
        <v>0</v>
      </c>
      <c r="BS997" s="52">
        <f t="shared" si="435"/>
        <v>0</v>
      </c>
      <c r="BT997" s="32">
        <f>IF(OR(LOOKUP(V997,Sheet2!A$3:A$25,Sheet2!B$3:B$25)=1,G997=0),0,AW997-AO997*0.2*G997)</f>
        <v>0</v>
      </c>
      <c r="BU997" s="52">
        <f t="shared" si="436"/>
        <v>0</v>
      </c>
      <c r="BV997" s="52">
        <f t="shared" si="437"/>
        <v>0</v>
      </c>
      <c r="BW997" s="32">
        <f t="shared" si="438"/>
        <v>0</v>
      </c>
    </row>
    <row r="998" spans="4:75">
      <c r="D998" s="103">
        <f t="shared" si="445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21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22"/>
        <v>0</v>
      </c>
      <c r="T998" s="118">
        <v>0</v>
      </c>
      <c r="V998" s="141">
        <f t="shared" si="420"/>
        <v>0</v>
      </c>
      <c r="W998" s="142">
        <f t="shared" si="423"/>
        <v>0</v>
      </c>
      <c r="X998" s="142">
        <f t="shared" si="441"/>
        <v>0</v>
      </c>
      <c r="Y998" s="142">
        <f t="shared" si="442"/>
        <v>0</v>
      </c>
      <c r="Z998" s="142">
        <f>Y998+LOOKUP(V998,Sheet2!A$3:A$24,Sheet2!J$3:J$24)</f>
        <v>0</v>
      </c>
      <c r="AA998" s="142">
        <f t="shared" si="424"/>
        <v>0</v>
      </c>
      <c r="AB998" s="142">
        <f t="shared" si="443"/>
        <v>0</v>
      </c>
      <c r="AC998" s="142">
        <f t="shared" si="444"/>
        <v>0</v>
      </c>
      <c r="AD998" s="142">
        <f>AC998+LOOKUP(V998,Sheet2!A$3:A$24,Sheet2!J$3:J$24)</f>
        <v>0</v>
      </c>
      <c r="AE998" s="142">
        <f t="shared" si="425"/>
        <v>0</v>
      </c>
      <c r="AF998" s="142">
        <f t="shared" si="426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39"/>
        <v>0</v>
      </c>
      <c r="AK998" s="141">
        <f t="shared" si="440"/>
        <v>0</v>
      </c>
      <c r="AL998" s="142">
        <f t="shared" si="427"/>
        <v>0</v>
      </c>
      <c r="AM998" s="142">
        <f t="shared" si="428"/>
        <v>0</v>
      </c>
      <c r="AN998" s="142">
        <f t="shared" si="429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30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31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32"/>
        <v>0</v>
      </c>
      <c r="BO998" s="128">
        <f t="shared" si="433"/>
        <v>0</v>
      </c>
      <c r="BP998" s="120"/>
      <c r="BQ998" s="56">
        <f t="shared" si="419"/>
        <v>0</v>
      </c>
      <c r="BR998" s="52">
        <f t="shared" si="434"/>
        <v>0</v>
      </c>
      <c r="BS998" s="52">
        <f t="shared" si="435"/>
        <v>0</v>
      </c>
      <c r="BT998" s="32">
        <f>IF(OR(LOOKUP(V998,Sheet2!A$3:A$25,Sheet2!B$3:B$25)=1,G998=0),0,AW998-AO998*0.2*G998)</f>
        <v>0</v>
      </c>
      <c r="BU998" s="52">
        <f t="shared" si="436"/>
        <v>0</v>
      </c>
      <c r="BV998" s="52">
        <f t="shared" si="437"/>
        <v>0</v>
      </c>
      <c r="BW998" s="32">
        <f t="shared" si="438"/>
        <v>0</v>
      </c>
    </row>
    <row r="999" spans="4:75">
      <c r="D999" s="103">
        <f t="shared" si="445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21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22"/>
        <v>0</v>
      </c>
      <c r="T999" s="118">
        <v>0</v>
      </c>
      <c r="V999" s="141">
        <f t="shared" si="420"/>
        <v>0</v>
      </c>
      <c r="W999" s="142">
        <f t="shared" si="423"/>
        <v>0</v>
      </c>
      <c r="X999" s="142">
        <f t="shared" si="441"/>
        <v>0</v>
      </c>
      <c r="Y999" s="142">
        <f t="shared" si="442"/>
        <v>0</v>
      </c>
      <c r="Z999" s="142">
        <f>Y999+LOOKUP(V999,Sheet2!A$3:A$24,Sheet2!J$3:J$24)</f>
        <v>0</v>
      </c>
      <c r="AA999" s="142">
        <f t="shared" si="424"/>
        <v>0</v>
      </c>
      <c r="AB999" s="142">
        <f t="shared" si="443"/>
        <v>0</v>
      </c>
      <c r="AC999" s="142">
        <f t="shared" si="444"/>
        <v>0</v>
      </c>
      <c r="AD999" s="142">
        <f>AC999+LOOKUP(V999,Sheet2!A$3:A$24,Sheet2!J$3:J$24)</f>
        <v>0</v>
      </c>
      <c r="AE999" s="142">
        <f t="shared" si="425"/>
        <v>0</v>
      </c>
      <c r="AF999" s="142">
        <f t="shared" si="426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39"/>
        <v>0</v>
      </c>
      <c r="AK999" s="141">
        <f t="shared" si="440"/>
        <v>0</v>
      </c>
      <c r="AL999" s="142">
        <f t="shared" si="427"/>
        <v>0</v>
      </c>
      <c r="AM999" s="142">
        <f t="shared" si="428"/>
        <v>0</v>
      </c>
      <c r="AN999" s="142">
        <f t="shared" si="429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30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31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32"/>
        <v>0</v>
      </c>
      <c r="BO999" s="128">
        <f t="shared" si="433"/>
        <v>0</v>
      </c>
      <c r="BP999" s="120"/>
      <c r="BQ999" s="56">
        <f t="shared" si="419"/>
        <v>0</v>
      </c>
      <c r="BR999" s="52">
        <f t="shared" si="434"/>
        <v>0</v>
      </c>
      <c r="BS999" s="52">
        <f t="shared" si="435"/>
        <v>0</v>
      </c>
      <c r="BT999" s="32">
        <f>IF(OR(LOOKUP(V999,Sheet2!A$3:A$25,Sheet2!B$3:B$25)=1,G999=0),0,AW999-AO999*0.2*G999)</f>
        <v>0</v>
      </c>
      <c r="BU999" s="52">
        <f t="shared" si="436"/>
        <v>0</v>
      </c>
      <c r="BV999" s="52">
        <f t="shared" si="437"/>
        <v>0</v>
      </c>
      <c r="BW999" s="32">
        <f t="shared" si="438"/>
        <v>0</v>
      </c>
    </row>
    <row r="1000" spans="4:75">
      <c r="D1000" s="103">
        <f t="shared" si="445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21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22"/>
        <v>0</v>
      </c>
      <c r="T1000" s="118">
        <v>0</v>
      </c>
      <c r="V1000" s="141">
        <f t="shared" si="420"/>
        <v>0</v>
      </c>
      <c r="W1000" s="142">
        <f t="shared" si="423"/>
        <v>0</v>
      </c>
      <c r="X1000" s="142">
        <f t="shared" si="441"/>
        <v>0</v>
      </c>
      <c r="Y1000" s="142">
        <f t="shared" si="442"/>
        <v>0</v>
      </c>
      <c r="Z1000" s="142">
        <f>Y1000+LOOKUP(V1000,Sheet2!A$3:A$24,Sheet2!J$3:J$24)</f>
        <v>0</v>
      </c>
      <c r="AA1000" s="142">
        <f t="shared" si="424"/>
        <v>0</v>
      </c>
      <c r="AB1000" s="142">
        <f t="shared" si="443"/>
        <v>0</v>
      </c>
      <c r="AC1000" s="142">
        <f t="shared" si="444"/>
        <v>0</v>
      </c>
      <c r="AD1000" s="142">
        <f>AC1000+LOOKUP(V1000,Sheet2!A$3:A$24,Sheet2!J$3:J$24)</f>
        <v>0</v>
      </c>
      <c r="AE1000" s="142">
        <f t="shared" si="425"/>
        <v>0</v>
      </c>
      <c r="AF1000" s="142">
        <f t="shared" si="426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39"/>
        <v>0</v>
      </c>
      <c r="AK1000" s="141">
        <f t="shared" si="440"/>
        <v>0</v>
      </c>
      <c r="AL1000" s="142">
        <f t="shared" si="427"/>
        <v>0</v>
      </c>
      <c r="AM1000" s="142">
        <f t="shared" si="428"/>
        <v>0</v>
      </c>
      <c r="AN1000" s="142">
        <f t="shared" si="429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30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31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32"/>
        <v>0</v>
      </c>
      <c r="BO1000" s="128">
        <f t="shared" si="433"/>
        <v>0</v>
      </c>
      <c r="BP1000" s="120"/>
      <c r="BQ1000" s="56">
        <f t="shared" si="419"/>
        <v>0</v>
      </c>
      <c r="BR1000" s="52">
        <f t="shared" si="434"/>
        <v>0</v>
      </c>
      <c r="BS1000" s="52">
        <f t="shared" si="435"/>
        <v>0</v>
      </c>
      <c r="BT1000" s="32">
        <f>IF(OR(LOOKUP(V1000,Sheet2!A$3:A$25,Sheet2!B$3:B$25)=1,G1000=0),0,AW1000-AO1000*0.2*G1000)</f>
        <v>0</v>
      </c>
      <c r="BU1000" s="52">
        <f t="shared" si="436"/>
        <v>0</v>
      </c>
      <c r="BV1000" s="52">
        <f t="shared" si="437"/>
        <v>0</v>
      </c>
      <c r="BW1000" s="32">
        <f t="shared" si="438"/>
        <v>0</v>
      </c>
    </row>
    <row r="1001" spans="4:75">
      <c r="D1001" s="103">
        <f t="shared" si="445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21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22"/>
        <v>0</v>
      </c>
      <c r="T1001" s="118">
        <v>0</v>
      </c>
      <c r="V1001" s="141">
        <f t="shared" si="420"/>
        <v>0</v>
      </c>
      <c r="W1001" s="142">
        <f t="shared" si="423"/>
        <v>0</v>
      </c>
      <c r="X1001" s="142">
        <f t="shared" si="441"/>
        <v>0</v>
      </c>
      <c r="Y1001" s="142">
        <f t="shared" si="442"/>
        <v>0</v>
      </c>
      <c r="Z1001" s="142">
        <f>Y1001+LOOKUP(V1001,Sheet2!A$3:A$24,Sheet2!J$3:J$24)</f>
        <v>0</v>
      </c>
      <c r="AA1001" s="142">
        <f t="shared" si="424"/>
        <v>0</v>
      </c>
      <c r="AB1001" s="142">
        <f t="shared" si="443"/>
        <v>0</v>
      </c>
      <c r="AC1001" s="142">
        <f t="shared" si="444"/>
        <v>0</v>
      </c>
      <c r="AD1001" s="142">
        <f>AC1001+LOOKUP(V1001,Sheet2!A$3:A$24,Sheet2!J$3:J$24)</f>
        <v>0</v>
      </c>
      <c r="AE1001" s="142">
        <f t="shared" si="425"/>
        <v>0</v>
      </c>
      <c r="AF1001" s="142">
        <f t="shared" si="426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39"/>
        <v>0</v>
      </c>
      <c r="AK1001" s="141">
        <f t="shared" si="440"/>
        <v>0</v>
      </c>
      <c r="AL1001" s="142">
        <f t="shared" si="427"/>
        <v>0</v>
      </c>
      <c r="AM1001" s="142">
        <f t="shared" si="428"/>
        <v>0</v>
      </c>
      <c r="AN1001" s="142">
        <f t="shared" si="429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30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31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32"/>
        <v>0</v>
      </c>
      <c r="BO1001" s="128">
        <f t="shared" si="433"/>
        <v>0</v>
      </c>
      <c r="BP1001" s="120"/>
      <c r="BQ1001" s="56">
        <f t="shared" si="419"/>
        <v>0</v>
      </c>
      <c r="BR1001" s="52">
        <f t="shared" si="434"/>
        <v>0</v>
      </c>
      <c r="BS1001" s="52">
        <f t="shared" si="435"/>
        <v>0</v>
      </c>
      <c r="BT1001" s="32">
        <f>IF(OR(LOOKUP(V1001,Sheet2!A$3:A$25,Sheet2!B$3:B$25)=1,G1001=0),0,AW1001-AO1001*0.2*G1001)</f>
        <v>0</v>
      </c>
      <c r="BU1001" s="52">
        <f t="shared" si="436"/>
        <v>0</v>
      </c>
      <c r="BV1001" s="52">
        <f t="shared" si="437"/>
        <v>0</v>
      </c>
      <c r="BW1001" s="32">
        <f t="shared" si="438"/>
        <v>0</v>
      </c>
    </row>
    <row r="1002" spans="4:75">
      <c r="D1002" s="103">
        <f t="shared" si="445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21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22"/>
        <v>0</v>
      </c>
      <c r="T1002" s="118">
        <v>0</v>
      </c>
      <c r="V1002" s="141">
        <f t="shared" si="420"/>
        <v>0</v>
      </c>
      <c r="W1002" s="142">
        <f t="shared" si="423"/>
        <v>0</v>
      </c>
      <c r="X1002" s="142">
        <f t="shared" si="441"/>
        <v>0</v>
      </c>
      <c r="Y1002" s="142">
        <f t="shared" si="442"/>
        <v>0</v>
      </c>
      <c r="Z1002" s="142">
        <f>Y1002+LOOKUP(V1002,Sheet2!A$3:A$24,Sheet2!J$3:J$24)</f>
        <v>0</v>
      </c>
      <c r="AA1002" s="142">
        <f t="shared" si="424"/>
        <v>0</v>
      </c>
      <c r="AB1002" s="142">
        <f t="shared" si="443"/>
        <v>0</v>
      </c>
      <c r="AC1002" s="142">
        <f t="shared" si="444"/>
        <v>0</v>
      </c>
      <c r="AD1002" s="142">
        <f>AC1002+LOOKUP(V1002,Sheet2!A$3:A$24,Sheet2!J$3:J$24)</f>
        <v>0</v>
      </c>
      <c r="AE1002" s="142">
        <f t="shared" si="425"/>
        <v>0</v>
      </c>
      <c r="AF1002" s="142">
        <f t="shared" si="426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39"/>
        <v>0</v>
      </c>
      <c r="AK1002" s="141">
        <f t="shared" si="440"/>
        <v>0</v>
      </c>
      <c r="AL1002" s="142">
        <f t="shared" si="427"/>
        <v>0</v>
      </c>
      <c r="AM1002" s="142">
        <f t="shared" si="428"/>
        <v>0</v>
      </c>
      <c r="AN1002" s="142">
        <f t="shared" si="429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30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31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32"/>
        <v>0</v>
      </c>
      <c r="BO1002" s="128">
        <f t="shared" si="433"/>
        <v>0</v>
      </c>
      <c r="BP1002" s="120"/>
      <c r="BQ1002" s="56">
        <f t="shared" si="419"/>
        <v>0</v>
      </c>
      <c r="BR1002" s="52">
        <f t="shared" si="434"/>
        <v>0</v>
      </c>
      <c r="BS1002" s="52">
        <f t="shared" si="435"/>
        <v>0</v>
      </c>
      <c r="BT1002" s="32">
        <f>IF(OR(LOOKUP(V1002,Sheet2!A$3:A$25,Sheet2!B$3:B$25)=1,G1002=0),0,AW1002-AO1002*0.2*G1002)</f>
        <v>0</v>
      </c>
      <c r="BU1002" s="52">
        <f t="shared" si="436"/>
        <v>0</v>
      </c>
      <c r="BV1002" s="52">
        <f t="shared" si="437"/>
        <v>0</v>
      </c>
      <c r="BW1002" s="32">
        <f t="shared" si="438"/>
        <v>0</v>
      </c>
    </row>
    <row r="1003" spans="4:75">
      <c r="D1003" s="103">
        <f t="shared" si="445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21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22"/>
        <v>0</v>
      </c>
      <c r="T1003" s="118">
        <v>0</v>
      </c>
      <c r="V1003" s="141">
        <f t="shared" si="420"/>
        <v>0</v>
      </c>
      <c r="W1003" s="142">
        <f t="shared" si="423"/>
        <v>0</v>
      </c>
      <c r="X1003" s="142">
        <f t="shared" si="441"/>
        <v>0</v>
      </c>
      <c r="Y1003" s="142">
        <f t="shared" si="442"/>
        <v>0</v>
      </c>
      <c r="Z1003" s="142">
        <f>Y1003+LOOKUP(V1003,Sheet2!A$3:A$24,Sheet2!J$3:J$24)</f>
        <v>0</v>
      </c>
      <c r="AA1003" s="142">
        <f t="shared" si="424"/>
        <v>0</v>
      </c>
      <c r="AB1003" s="142">
        <f t="shared" si="443"/>
        <v>0</v>
      </c>
      <c r="AC1003" s="142">
        <f t="shared" si="444"/>
        <v>0</v>
      </c>
      <c r="AD1003" s="142">
        <f>AC1003+LOOKUP(V1003,Sheet2!A$3:A$24,Sheet2!J$3:J$24)</f>
        <v>0</v>
      </c>
      <c r="AE1003" s="142">
        <f t="shared" si="425"/>
        <v>0</v>
      </c>
      <c r="AF1003" s="142">
        <f t="shared" si="426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39"/>
        <v>0</v>
      </c>
      <c r="AK1003" s="141">
        <f t="shared" si="440"/>
        <v>0</v>
      </c>
      <c r="AL1003" s="142">
        <f t="shared" si="427"/>
        <v>0</v>
      </c>
      <c r="AM1003" s="142">
        <f t="shared" si="428"/>
        <v>0</v>
      </c>
      <c r="AN1003" s="142">
        <f t="shared" si="429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30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31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32"/>
        <v>0</v>
      </c>
      <c r="BO1003" s="128">
        <f t="shared" si="433"/>
        <v>0</v>
      </c>
      <c r="BP1003" s="120"/>
      <c r="BQ1003" s="56">
        <f t="shared" si="419"/>
        <v>0</v>
      </c>
      <c r="BR1003" s="52">
        <f t="shared" si="434"/>
        <v>0</v>
      </c>
      <c r="BS1003" s="52">
        <f t="shared" si="435"/>
        <v>0</v>
      </c>
      <c r="BT1003" s="32">
        <f>IF(OR(LOOKUP(V1003,Sheet2!A$3:A$25,Sheet2!B$3:B$25)=1,G1003=0),0,AW1003-AO1003*0.2*G1003)</f>
        <v>0</v>
      </c>
      <c r="BU1003" s="52">
        <f t="shared" si="436"/>
        <v>0</v>
      </c>
      <c r="BV1003" s="52">
        <f t="shared" si="437"/>
        <v>0</v>
      </c>
      <c r="BW1003" s="32">
        <f t="shared" si="438"/>
        <v>0</v>
      </c>
    </row>
    <row r="1004" spans="4:75">
      <c r="D1004" s="103">
        <f t="shared" si="445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21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22"/>
        <v>0</v>
      </c>
      <c r="T1004" s="118">
        <v>0</v>
      </c>
      <c r="V1004" s="141">
        <f t="shared" si="420"/>
        <v>0</v>
      </c>
      <c r="W1004" s="142">
        <f t="shared" si="423"/>
        <v>0</v>
      </c>
      <c r="X1004" s="142">
        <f t="shared" si="441"/>
        <v>0</v>
      </c>
      <c r="Y1004" s="142">
        <f t="shared" si="442"/>
        <v>0</v>
      </c>
      <c r="Z1004" s="142">
        <f>Y1004+LOOKUP(V1004,Sheet2!A$3:A$24,Sheet2!J$3:J$24)</f>
        <v>0</v>
      </c>
      <c r="AA1004" s="142">
        <f t="shared" si="424"/>
        <v>0</v>
      </c>
      <c r="AB1004" s="142">
        <f t="shared" si="443"/>
        <v>0</v>
      </c>
      <c r="AC1004" s="142">
        <f t="shared" si="444"/>
        <v>0</v>
      </c>
      <c r="AD1004" s="142">
        <f>AC1004+LOOKUP(V1004,Sheet2!A$3:A$24,Sheet2!J$3:J$24)</f>
        <v>0</v>
      </c>
      <c r="AE1004" s="142">
        <f t="shared" si="425"/>
        <v>0</v>
      </c>
      <c r="AF1004" s="142">
        <f t="shared" si="426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39"/>
        <v>0</v>
      </c>
      <c r="AK1004" s="141">
        <f t="shared" si="440"/>
        <v>0</v>
      </c>
      <c r="AL1004" s="142">
        <f t="shared" si="427"/>
        <v>0</v>
      </c>
      <c r="AM1004" s="142">
        <f t="shared" si="428"/>
        <v>0</v>
      </c>
      <c r="AN1004" s="142">
        <f t="shared" si="429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30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31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32"/>
        <v>0</v>
      </c>
      <c r="BO1004" s="128">
        <f t="shared" si="433"/>
        <v>0</v>
      </c>
      <c r="BP1004" s="120"/>
      <c r="BQ1004" s="56">
        <f t="shared" si="419"/>
        <v>0</v>
      </c>
      <c r="BR1004" s="52">
        <f t="shared" si="434"/>
        <v>0</v>
      </c>
      <c r="BS1004" s="52">
        <f t="shared" si="435"/>
        <v>0</v>
      </c>
      <c r="BT1004" s="32">
        <f>IF(OR(LOOKUP(V1004,Sheet2!A$3:A$25,Sheet2!B$3:B$25)=1,G1004=0),0,AW1004-AO1004*0.2*G1004)</f>
        <v>0</v>
      </c>
      <c r="BU1004" s="52">
        <f t="shared" si="436"/>
        <v>0</v>
      </c>
      <c r="BV1004" s="52">
        <f t="shared" si="437"/>
        <v>0</v>
      </c>
      <c r="BW1004" s="32">
        <f t="shared" si="438"/>
        <v>0</v>
      </c>
    </row>
    <row r="1005" spans="4:75">
      <c r="D1005" s="103">
        <f t="shared" si="445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21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22"/>
        <v>0</v>
      </c>
      <c r="T1005" s="118">
        <v>0</v>
      </c>
      <c r="V1005" s="141">
        <f t="shared" si="420"/>
        <v>0</v>
      </c>
      <c r="W1005" s="142">
        <f t="shared" si="423"/>
        <v>0</v>
      </c>
      <c r="X1005" s="142">
        <f t="shared" si="441"/>
        <v>0</v>
      </c>
      <c r="Y1005" s="142">
        <f t="shared" si="442"/>
        <v>0</v>
      </c>
      <c r="Z1005" s="142">
        <f>Y1005+LOOKUP(V1005,Sheet2!A$3:A$24,Sheet2!J$3:J$24)</f>
        <v>0</v>
      </c>
      <c r="AA1005" s="142">
        <f t="shared" si="424"/>
        <v>0</v>
      </c>
      <c r="AB1005" s="142">
        <f t="shared" si="443"/>
        <v>0</v>
      </c>
      <c r="AC1005" s="142">
        <f t="shared" si="444"/>
        <v>0</v>
      </c>
      <c r="AD1005" s="142">
        <f>AC1005+LOOKUP(V1005,Sheet2!A$3:A$24,Sheet2!J$3:J$24)</f>
        <v>0</v>
      </c>
      <c r="AE1005" s="142">
        <f t="shared" si="425"/>
        <v>0</v>
      </c>
      <c r="AF1005" s="142">
        <f t="shared" si="426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39"/>
        <v>0</v>
      </c>
      <c r="AK1005" s="141">
        <f t="shared" si="440"/>
        <v>0</v>
      </c>
      <c r="AL1005" s="142">
        <f t="shared" si="427"/>
        <v>0</v>
      </c>
      <c r="AM1005" s="142">
        <f t="shared" si="428"/>
        <v>0</v>
      </c>
      <c r="AN1005" s="142">
        <f t="shared" si="429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30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31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32"/>
        <v>0</v>
      </c>
      <c r="BO1005" s="128">
        <f t="shared" si="433"/>
        <v>0</v>
      </c>
      <c r="BP1005" s="120"/>
      <c r="BQ1005" s="56">
        <f t="shared" si="419"/>
        <v>0</v>
      </c>
      <c r="BR1005" s="52">
        <f t="shared" si="434"/>
        <v>0</v>
      </c>
      <c r="BS1005" s="52">
        <f t="shared" si="435"/>
        <v>0</v>
      </c>
      <c r="BT1005" s="32">
        <f>IF(OR(LOOKUP(V1005,Sheet2!A$3:A$25,Sheet2!B$3:B$25)=1,G1005=0),0,AW1005-AO1005*0.2*G1005)</f>
        <v>0</v>
      </c>
      <c r="BU1005" s="52">
        <f t="shared" si="436"/>
        <v>0</v>
      </c>
      <c r="BV1005" s="52">
        <f t="shared" si="437"/>
        <v>0</v>
      </c>
      <c r="BW1005" s="32">
        <f t="shared" si="438"/>
        <v>0</v>
      </c>
    </row>
    <row r="1006" spans="4:75">
      <c r="D1006" s="103">
        <f t="shared" si="445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21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22"/>
        <v>0</v>
      </c>
      <c r="T1006" s="118">
        <v>0</v>
      </c>
      <c r="V1006" s="141">
        <f t="shared" si="420"/>
        <v>0</v>
      </c>
      <c r="W1006" s="142">
        <f t="shared" si="423"/>
        <v>0</v>
      </c>
      <c r="X1006" s="142">
        <f t="shared" si="441"/>
        <v>0</v>
      </c>
      <c r="Y1006" s="142">
        <f t="shared" si="442"/>
        <v>0</v>
      </c>
      <c r="Z1006" s="142">
        <f>Y1006+LOOKUP(V1006,Sheet2!A$3:A$24,Sheet2!J$3:J$24)</f>
        <v>0</v>
      </c>
      <c r="AA1006" s="142">
        <f t="shared" si="424"/>
        <v>0</v>
      </c>
      <c r="AB1006" s="142">
        <f t="shared" si="443"/>
        <v>0</v>
      </c>
      <c r="AC1006" s="142">
        <f t="shared" si="444"/>
        <v>0</v>
      </c>
      <c r="AD1006" s="142">
        <f>AC1006+LOOKUP(V1006,Sheet2!A$3:A$24,Sheet2!J$3:J$24)</f>
        <v>0</v>
      </c>
      <c r="AE1006" s="142">
        <f t="shared" si="425"/>
        <v>0</v>
      </c>
      <c r="AF1006" s="142">
        <f t="shared" si="426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39"/>
        <v>0</v>
      </c>
      <c r="AK1006" s="141">
        <f t="shared" si="440"/>
        <v>0</v>
      </c>
      <c r="AL1006" s="142">
        <f t="shared" si="427"/>
        <v>0</v>
      </c>
      <c r="AM1006" s="142">
        <f t="shared" si="428"/>
        <v>0</v>
      </c>
      <c r="AN1006" s="142">
        <f t="shared" si="429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30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31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32"/>
        <v>0</v>
      </c>
      <c r="BO1006" s="128">
        <f t="shared" si="433"/>
        <v>0</v>
      </c>
      <c r="BP1006" s="120"/>
      <c r="BQ1006" s="56">
        <f t="shared" si="419"/>
        <v>0</v>
      </c>
      <c r="BR1006" s="52">
        <f t="shared" si="434"/>
        <v>0</v>
      </c>
      <c r="BS1006" s="52">
        <f t="shared" si="435"/>
        <v>0</v>
      </c>
      <c r="BT1006" s="32">
        <f>IF(OR(LOOKUP(V1006,Sheet2!A$3:A$25,Sheet2!B$3:B$25)=1,G1006=0),0,AW1006-AO1006*0.2*G1006)</f>
        <v>0</v>
      </c>
      <c r="BU1006" s="52">
        <f t="shared" si="436"/>
        <v>0</v>
      </c>
      <c r="BV1006" s="52">
        <f t="shared" si="437"/>
        <v>0</v>
      </c>
      <c r="BW1006" s="32">
        <f t="shared" si="438"/>
        <v>0</v>
      </c>
    </row>
    <row r="1007" spans="4:75">
      <c r="D1007" s="103">
        <f t="shared" si="445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21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22"/>
        <v>0</v>
      </c>
      <c r="T1007" s="118">
        <v>0</v>
      </c>
      <c r="V1007" s="141">
        <f t="shared" si="420"/>
        <v>0</v>
      </c>
      <c r="W1007" s="142">
        <f t="shared" si="423"/>
        <v>0</v>
      </c>
      <c r="X1007" s="142">
        <f t="shared" si="441"/>
        <v>0</v>
      </c>
      <c r="Y1007" s="142">
        <f t="shared" si="442"/>
        <v>0</v>
      </c>
      <c r="Z1007" s="142">
        <f>Y1007+LOOKUP(V1007,Sheet2!A$3:A$24,Sheet2!J$3:J$24)</f>
        <v>0</v>
      </c>
      <c r="AA1007" s="142">
        <f t="shared" si="424"/>
        <v>0</v>
      </c>
      <c r="AB1007" s="142">
        <f t="shared" si="443"/>
        <v>0</v>
      </c>
      <c r="AC1007" s="142">
        <f t="shared" si="444"/>
        <v>0</v>
      </c>
      <c r="AD1007" s="142">
        <f>AC1007+LOOKUP(V1007,Sheet2!A$3:A$24,Sheet2!J$3:J$24)</f>
        <v>0</v>
      </c>
      <c r="AE1007" s="142">
        <f t="shared" si="425"/>
        <v>0</v>
      </c>
      <c r="AF1007" s="142">
        <f t="shared" si="426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39"/>
        <v>0</v>
      </c>
      <c r="AK1007" s="141">
        <f t="shared" si="440"/>
        <v>0</v>
      </c>
      <c r="AL1007" s="142">
        <f t="shared" si="427"/>
        <v>0</v>
      </c>
      <c r="AM1007" s="142">
        <f t="shared" si="428"/>
        <v>0</v>
      </c>
      <c r="AN1007" s="142">
        <f t="shared" si="429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30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31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32"/>
        <v>0</v>
      </c>
      <c r="BO1007" s="128">
        <f t="shared" si="433"/>
        <v>0</v>
      </c>
      <c r="BP1007" s="120"/>
      <c r="BQ1007" s="56">
        <f t="shared" si="419"/>
        <v>0</v>
      </c>
      <c r="BR1007" s="52">
        <f t="shared" si="434"/>
        <v>0</v>
      </c>
      <c r="BS1007" s="52">
        <f t="shared" si="435"/>
        <v>0</v>
      </c>
      <c r="BT1007" s="32">
        <f>IF(OR(LOOKUP(V1007,Sheet2!A$3:A$25,Sheet2!B$3:B$25)=1,G1007=0),0,AW1007-AO1007*0.2*G1007)</f>
        <v>0</v>
      </c>
      <c r="BU1007" s="52">
        <f t="shared" si="436"/>
        <v>0</v>
      </c>
      <c r="BV1007" s="52">
        <f t="shared" si="437"/>
        <v>0</v>
      </c>
      <c r="BW1007" s="32">
        <f t="shared" si="438"/>
        <v>0</v>
      </c>
    </row>
    <row r="1008" spans="4:75">
      <c r="D1008" s="103">
        <f t="shared" si="445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21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22"/>
        <v>0</v>
      </c>
      <c r="T1008" s="118">
        <v>0</v>
      </c>
      <c r="V1008" s="141">
        <f t="shared" si="420"/>
        <v>0</v>
      </c>
      <c r="W1008" s="142">
        <f t="shared" si="423"/>
        <v>0</v>
      </c>
      <c r="X1008" s="142">
        <f t="shared" si="441"/>
        <v>0</v>
      </c>
      <c r="Y1008" s="142">
        <f t="shared" si="442"/>
        <v>0</v>
      </c>
      <c r="Z1008" s="142">
        <f>Y1008+LOOKUP(V1008,Sheet2!A$3:A$24,Sheet2!J$3:J$24)</f>
        <v>0</v>
      </c>
      <c r="AA1008" s="142">
        <f t="shared" si="424"/>
        <v>0</v>
      </c>
      <c r="AB1008" s="142">
        <f t="shared" si="443"/>
        <v>0</v>
      </c>
      <c r="AC1008" s="142">
        <f t="shared" si="444"/>
        <v>0</v>
      </c>
      <c r="AD1008" s="142">
        <f>AC1008+LOOKUP(V1008,Sheet2!A$3:A$24,Sheet2!J$3:J$24)</f>
        <v>0</v>
      </c>
      <c r="AE1008" s="142">
        <f t="shared" si="425"/>
        <v>0</v>
      </c>
      <c r="AF1008" s="142">
        <f t="shared" si="426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39"/>
        <v>0</v>
      </c>
      <c r="AK1008" s="141">
        <f t="shared" si="440"/>
        <v>0</v>
      </c>
      <c r="AL1008" s="142">
        <f t="shared" si="427"/>
        <v>0</v>
      </c>
      <c r="AM1008" s="142">
        <f t="shared" si="428"/>
        <v>0</v>
      </c>
      <c r="AN1008" s="142">
        <f t="shared" si="429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30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31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32"/>
        <v>0</v>
      </c>
      <c r="BO1008" s="128">
        <f t="shared" si="433"/>
        <v>0</v>
      </c>
      <c r="BP1008" s="120"/>
      <c r="BQ1008" s="56">
        <f t="shared" si="419"/>
        <v>0</v>
      </c>
      <c r="BR1008" s="52">
        <f t="shared" si="434"/>
        <v>0</v>
      </c>
      <c r="BS1008" s="52">
        <f t="shared" si="435"/>
        <v>0</v>
      </c>
      <c r="BT1008" s="32">
        <f>IF(OR(LOOKUP(V1008,Sheet2!A$3:A$25,Sheet2!B$3:B$25)=1,G1008=0),0,AW1008-AO1008*0.2*G1008)</f>
        <v>0</v>
      </c>
      <c r="BU1008" s="52">
        <f t="shared" si="436"/>
        <v>0</v>
      </c>
      <c r="BV1008" s="52">
        <f t="shared" si="437"/>
        <v>0</v>
      </c>
      <c r="BW1008" s="32">
        <f t="shared" si="438"/>
        <v>0</v>
      </c>
    </row>
    <row r="1009" spans="4:75">
      <c r="D1009" s="103">
        <f t="shared" si="445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21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22"/>
        <v>0</v>
      </c>
      <c r="T1009" s="118">
        <v>0</v>
      </c>
      <c r="V1009" s="141">
        <f t="shared" si="420"/>
        <v>0</v>
      </c>
      <c r="W1009" s="142">
        <f t="shared" si="423"/>
        <v>0</v>
      </c>
      <c r="X1009" s="142">
        <f t="shared" si="441"/>
        <v>0</v>
      </c>
      <c r="Y1009" s="142">
        <f t="shared" si="442"/>
        <v>0</v>
      </c>
      <c r="Z1009" s="142">
        <f>Y1009+LOOKUP(V1009,Sheet2!A$3:A$24,Sheet2!J$3:J$24)</f>
        <v>0</v>
      </c>
      <c r="AA1009" s="142">
        <f t="shared" si="424"/>
        <v>0</v>
      </c>
      <c r="AB1009" s="142">
        <f t="shared" si="443"/>
        <v>0</v>
      </c>
      <c r="AC1009" s="142">
        <f t="shared" si="444"/>
        <v>0</v>
      </c>
      <c r="AD1009" s="142">
        <f>AC1009+LOOKUP(V1009,Sheet2!A$3:A$24,Sheet2!J$3:J$24)</f>
        <v>0</v>
      </c>
      <c r="AE1009" s="142">
        <f t="shared" si="425"/>
        <v>0</v>
      </c>
      <c r="AF1009" s="142">
        <f t="shared" si="426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39"/>
        <v>0</v>
      </c>
      <c r="AK1009" s="141">
        <f t="shared" si="440"/>
        <v>0</v>
      </c>
      <c r="AL1009" s="142">
        <f t="shared" si="427"/>
        <v>0</v>
      </c>
      <c r="AM1009" s="142">
        <f t="shared" si="428"/>
        <v>0</v>
      </c>
      <c r="AN1009" s="142">
        <f t="shared" si="429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30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31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32"/>
        <v>0</v>
      </c>
      <c r="BO1009" s="128">
        <f t="shared" si="433"/>
        <v>0</v>
      </c>
      <c r="BP1009" s="120"/>
      <c r="BQ1009" s="56">
        <f t="shared" si="419"/>
        <v>0</v>
      </c>
      <c r="BR1009" s="52">
        <f t="shared" si="434"/>
        <v>0</v>
      </c>
      <c r="BS1009" s="52">
        <f t="shared" si="435"/>
        <v>0</v>
      </c>
      <c r="BT1009" s="32">
        <f>IF(OR(LOOKUP(V1009,Sheet2!A$3:A$25,Sheet2!B$3:B$25)=1,G1009=0),0,AW1009-AO1009*0.2*G1009)</f>
        <v>0</v>
      </c>
      <c r="BU1009" s="52">
        <f t="shared" si="436"/>
        <v>0</v>
      </c>
      <c r="BV1009" s="52">
        <f t="shared" si="437"/>
        <v>0</v>
      </c>
      <c r="BW1009" s="32">
        <f t="shared" si="438"/>
        <v>0</v>
      </c>
    </row>
    <row r="1010" spans="4:75">
      <c r="D1010" s="103">
        <f t="shared" si="445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21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22"/>
        <v>0</v>
      </c>
      <c r="T1010" s="118">
        <v>0</v>
      </c>
      <c r="V1010" s="141">
        <f t="shared" si="420"/>
        <v>0</v>
      </c>
      <c r="W1010" s="142">
        <f t="shared" si="423"/>
        <v>0</v>
      </c>
      <c r="X1010" s="142">
        <f t="shared" si="441"/>
        <v>0</v>
      </c>
      <c r="Y1010" s="142">
        <f t="shared" si="442"/>
        <v>0</v>
      </c>
      <c r="Z1010" s="142">
        <f>Y1010+LOOKUP(V1010,Sheet2!A$3:A$24,Sheet2!J$3:J$24)</f>
        <v>0</v>
      </c>
      <c r="AA1010" s="142">
        <f t="shared" si="424"/>
        <v>0</v>
      </c>
      <c r="AB1010" s="142">
        <f t="shared" si="443"/>
        <v>0</v>
      </c>
      <c r="AC1010" s="142">
        <f t="shared" si="444"/>
        <v>0</v>
      </c>
      <c r="AD1010" s="142">
        <f>AC1010+LOOKUP(V1010,Sheet2!A$3:A$24,Sheet2!J$3:J$24)</f>
        <v>0</v>
      </c>
      <c r="AE1010" s="142">
        <f t="shared" si="425"/>
        <v>0</v>
      </c>
      <c r="AF1010" s="142">
        <f t="shared" si="426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39"/>
        <v>0</v>
      </c>
      <c r="AK1010" s="141">
        <f t="shared" si="440"/>
        <v>0</v>
      </c>
      <c r="AL1010" s="142">
        <f t="shared" si="427"/>
        <v>0</v>
      </c>
      <c r="AM1010" s="142">
        <f t="shared" si="428"/>
        <v>0</v>
      </c>
      <c r="AN1010" s="142">
        <f t="shared" si="429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30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31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32"/>
        <v>0</v>
      </c>
      <c r="BO1010" s="128">
        <f t="shared" si="433"/>
        <v>0</v>
      </c>
      <c r="BP1010" s="120"/>
      <c r="BQ1010" s="56">
        <f t="shared" si="419"/>
        <v>0</v>
      </c>
      <c r="BR1010" s="52">
        <f t="shared" si="434"/>
        <v>0</v>
      </c>
      <c r="BS1010" s="52">
        <f t="shared" si="435"/>
        <v>0</v>
      </c>
      <c r="BT1010" s="32">
        <f>IF(OR(LOOKUP(V1010,Sheet2!A$3:A$25,Sheet2!B$3:B$25)=1,G1010=0),0,AW1010-AO1010*0.2*G1010)</f>
        <v>0</v>
      </c>
      <c r="BU1010" s="52">
        <f t="shared" si="436"/>
        <v>0</v>
      </c>
      <c r="BV1010" s="52">
        <f t="shared" si="437"/>
        <v>0</v>
      </c>
      <c r="BW1010" s="32">
        <f t="shared" si="438"/>
        <v>0</v>
      </c>
    </row>
    <row r="1011" spans="4:75">
      <c r="D1011" s="103">
        <f t="shared" si="445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21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22"/>
        <v>0</v>
      </c>
      <c r="T1011" s="118">
        <v>0</v>
      </c>
      <c r="V1011" s="141">
        <f t="shared" si="420"/>
        <v>0</v>
      </c>
      <c r="W1011" s="142">
        <f t="shared" si="423"/>
        <v>0</v>
      </c>
      <c r="X1011" s="142">
        <f t="shared" si="441"/>
        <v>0</v>
      </c>
      <c r="Y1011" s="142">
        <f t="shared" si="442"/>
        <v>0</v>
      </c>
      <c r="Z1011" s="142">
        <f>Y1011+LOOKUP(V1011,Sheet2!A$3:A$24,Sheet2!J$3:J$24)</f>
        <v>0</v>
      </c>
      <c r="AA1011" s="142">
        <f t="shared" si="424"/>
        <v>0</v>
      </c>
      <c r="AB1011" s="142">
        <f t="shared" si="443"/>
        <v>0</v>
      </c>
      <c r="AC1011" s="142">
        <f t="shared" si="444"/>
        <v>0</v>
      </c>
      <c r="AD1011" s="142">
        <f>AC1011+LOOKUP(V1011,Sheet2!A$3:A$24,Sheet2!J$3:J$24)</f>
        <v>0</v>
      </c>
      <c r="AE1011" s="142">
        <f t="shared" si="425"/>
        <v>0</v>
      </c>
      <c r="AF1011" s="142">
        <f t="shared" si="426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39"/>
        <v>0</v>
      </c>
      <c r="AK1011" s="141">
        <f t="shared" si="440"/>
        <v>0</v>
      </c>
      <c r="AL1011" s="142">
        <f t="shared" si="427"/>
        <v>0</v>
      </c>
      <c r="AM1011" s="142">
        <f t="shared" si="428"/>
        <v>0</v>
      </c>
      <c r="AN1011" s="142">
        <f t="shared" si="429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30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31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32"/>
        <v>0</v>
      </c>
      <c r="BO1011" s="128">
        <f t="shared" si="433"/>
        <v>0</v>
      </c>
      <c r="BP1011" s="120"/>
      <c r="BQ1011" s="56">
        <f t="shared" si="419"/>
        <v>0</v>
      </c>
      <c r="BR1011" s="52">
        <f t="shared" si="434"/>
        <v>0</v>
      </c>
      <c r="BS1011" s="52">
        <f t="shared" si="435"/>
        <v>0</v>
      </c>
      <c r="BT1011" s="32">
        <f>IF(OR(LOOKUP(V1011,Sheet2!A$3:A$25,Sheet2!B$3:B$25)=1,G1011=0),0,AW1011-AO1011*0.2*G1011)</f>
        <v>0</v>
      </c>
      <c r="BU1011" s="52">
        <f t="shared" si="436"/>
        <v>0</v>
      </c>
      <c r="BV1011" s="52">
        <f t="shared" si="437"/>
        <v>0</v>
      </c>
      <c r="BW1011" s="32">
        <f t="shared" si="438"/>
        <v>0</v>
      </c>
    </row>
    <row r="1012" spans="4:75">
      <c r="D1012" s="103">
        <f t="shared" si="445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21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22"/>
        <v>0</v>
      </c>
      <c r="T1012" s="118">
        <v>0</v>
      </c>
      <c r="V1012" s="141">
        <f t="shared" si="420"/>
        <v>0</v>
      </c>
      <c r="W1012" s="142">
        <f t="shared" si="423"/>
        <v>0</v>
      </c>
      <c r="X1012" s="142">
        <f t="shared" si="441"/>
        <v>0</v>
      </c>
      <c r="Y1012" s="142">
        <f t="shared" si="442"/>
        <v>0</v>
      </c>
      <c r="Z1012" s="142">
        <f>Y1012+LOOKUP(V1012,Sheet2!A$3:A$24,Sheet2!J$3:J$24)</f>
        <v>0</v>
      </c>
      <c r="AA1012" s="142">
        <f t="shared" si="424"/>
        <v>0</v>
      </c>
      <c r="AB1012" s="142">
        <f t="shared" si="443"/>
        <v>0</v>
      </c>
      <c r="AC1012" s="142">
        <f t="shared" si="444"/>
        <v>0</v>
      </c>
      <c r="AD1012" s="142">
        <f>AC1012+LOOKUP(V1012,Sheet2!A$3:A$24,Sheet2!J$3:J$24)</f>
        <v>0</v>
      </c>
      <c r="AE1012" s="142">
        <f t="shared" si="425"/>
        <v>0</v>
      </c>
      <c r="AF1012" s="142">
        <f t="shared" si="426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39"/>
        <v>0</v>
      </c>
      <c r="AK1012" s="141">
        <f t="shared" si="440"/>
        <v>0</v>
      </c>
      <c r="AL1012" s="142">
        <f t="shared" si="427"/>
        <v>0</v>
      </c>
      <c r="AM1012" s="142">
        <f t="shared" si="428"/>
        <v>0</v>
      </c>
      <c r="AN1012" s="142">
        <f t="shared" si="429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30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31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32"/>
        <v>0</v>
      </c>
      <c r="BO1012" s="128">
        <f t="shared" si="433"/>
        <v>0</v>
      </c>
      <c r="BP1012" s="120"/>
      <c r="BQ1012" s="56">
        <f t="shared" si="419"/>
        <v>0</v>
      </c>
      <c r="BR1012" s="52">
        <f t="shared" si="434"/>
        <v>0</v>
      </c>
      <c r="BS1012" s="52">
        <f t="shared" si="435"/>
        <v>0</v>
      </c>
      <c r="BT1012" s="32">
        <f>IF(OR(LOOKUP(V1012,Sheet2!A$3:A$25,Sheet2!B$3:B$25)=1,G1012=0),0,AW1012-AO1012*0.2*G1012)</f>
        <v>0</v>
      </c>
      <c r="BU1012" s="52">
        <f t="shared" si="436"/>
        <v>0</v>
      </c>
      <c r="BV1012" s="52">
        <f t="shared" si="437"/>
        <v>0</v>
      </c>
      <c r="BW1012" s="32">
        <f t="shared" si="438"/>
        <v>0</v>
      </c>
    </row>
    <row r="1013" spans="4:75">
      <c r="D1013" s="103">
        <f t="shared" si="445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21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22"/>
        <v>0</v>
      </c>
      <c r="T1013" s="118">
        <v>0</v>
      </c>
      <c r="V1013" s="141">
        <f t="shared" si="420"/>
        <v>0</v>
      </c>
      <c r="W1013" s="142">
        <f t="shared" si="423"/>
        <v>0</v>
      </c>
      <c r="X1013" s="142">
        <f t="shared" si="441"/>
        <v>0</v>
      </c>
      <c r="Y1013" s="142">
        <f t="shared" si="442"/>
        <v>0</v>
      </c>
      <c r="Z1013" s="142">
        <f>Y1013+LOOKUP(V1013,Sheet2!A$3:A$24,Sheet2!J$3:J$24)</f>
        <v>0</v>
      </c>
      <c r="AA1013" s="142">
        <f t="shared" si="424"/>
        <v>0</v>
      </c>
      <c r="AB1013" s="142">
        <f t="shared" si="443"/>
        <v>0</v>
      </c>
      <c r="AC1013" s="142">
        <f t="shared" si="444"/>
        <v>0</v>
      </c>
      <c r="AD1013" s="142">
        <f>AC1013+LOOKUP(V1013,Sheet2!A$3:A$24,Sheet2!J$3:J$24)</f>
        <v>0</v>
      </c>
      <c r="AE1013" s="142">
        <f t="shared" si="425"/>
        <v>0</v>
      </c>
      <c r="AF1013" s="142">
        <f t="shared" si="426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39"/>
        <v>0</v>
      </c>
      <c r="AK1013" s="141">
        <f t="shared" si="440"/>
        <v>0</v>
      </c>
      <c r="AL1013" s="142">
        <f t="shared" si="427"/>
        <v>0</v>
      </c>
      <c r="AM1013" s="142">
        <f t="shared" si="428"/>
        <v>0</v>
      </c>
      <c r="AN1013" s="142">
        <f t="shared" si="429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30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31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32"/>
        <v>0</v>
      </c>
      <c r="BO1013" s="128">
        <f t="shared" si="433"/>
        <v>0</v>
      </c>
      <c r="BP1013" s="120"/>
      <c r="BQ1013" s="56">
        <f t="shared" si="419"/>
        <v>0</v>
      </c>
      <c r="BR1013" s="52">
        <f t="shared" si="434"/>
        <v>0</v>
      </c>
      <c r="BS1013" s="52">
        <f t="shared" si="435"/>
        <v>0</v>
      </c>
      <c r="BT1013" s="32">
        <f>IF(OR(LOOKUP(V1013,Sheet2!A$3:A$25,Sheet2!B$3:B$25)=1,G1013=0),0,AW1013-AO1013*0.2*G1013)</f>
        <v>0</v>
      </c>
      <c r="BU1013" s="52">
        <f t="shared" si="436"/>
        <v>0</v>
      </c>
      <c r="BV1013" s="52">
        <f t="shared" si="437"/>
        <v>0</v>
      </c>
      <c r="BW1013" s="32">
        <f t="shared" si="438"/>
        <v>0</v>
      </c>
    </row>
    <row r="1014" spans="4:75">
      <c r="D1014" s="103">
        <f t="shared" si="445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21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22"/>
        <v>0</v>
      </c>
      <c r="T1014" s="118">
        <v>0</v>
      </c>
      <c r="V1014" s="141">
        <f t="shared" si="420"/>
        <v>0</v>
      </c>
      <c r="W1014" s="142">
        <f t="shared" si="423"/>
        <v>0</v>
      </c>
      <c r="X1014" s="142">
        <f t="shared" si="441"/>
        <v>0</v>
      </c>
      <c r="Y1014" s="142">
        <f t="shared" si="442"/>
        <v>0</v>
      </c>
      <c r="Z1014" s="142">
        <f>Y1014+LOOKUP(V1014,Sheet2!A$3:A$24,Sheet2!J$3:J$24)</f>
        <v>0</v>
      </c>
      <c r="AA1014" s="142">
        <f t="shared" si="424"/>
        <v>0</v>
      </c>
      <c r="AB1014" s="142">
        <f t="shared" si="443"/>
        <v>0</v>
      </c>
      <c r="AC1014" s="142">
        <f t="shared" si="444"/>
        <v>0</v>
      </c>
      <c r="AD1014" s="142">
        <f>AC1014+LOOKUP(V1014,Sheet2!A$3:A$24,Sheet2!J$3:J$24)</f>
        <v>0</v>
      </c>
      <c r="AE1014" s="142">
        <f t="shared" si="425"/>
        <v>0</v>
      </c>
      <c r="AF1014" s="142">
        <f t="shared" si="426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39"/>
        <v>0</v>
      </c>
      <c r="AK1014" s="141">
        <f t="shared" si="440"/>
        <v>0</v>
      </c>
      <c r="AL1014" s="142">
        <f t="shared" si="427"/>
        <v>0</v>
      </c>
      <c r="AM1014" s="142">
        <f t="shared" si="428"/>
        <v>0</v>
      </c>
      <c r="AN1014" s="142">
        <f t="shared" si="429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30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31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32"/>
        <v>0</v>
      </c>
      <c r="BO1014" s="128">
        <f t="shared" si="433"/>
        <v>0</v>
      </c>
      <c r="BP1014" s="120"/>
      <c r="BQ1014" s="56">
        <f t="shared" ref="BQ1014:BQ1077" si="446">BP1014/0.35*(AN1014+2+AJ1014)</f>
        <v>0</v>
      </c>
      <c r="BR1014" s="52">
        <f t="shared" si="434"/>
        <v>0</v>
      </c>
      <c r="BS1014" s="52">
        <f t="shared" si="435"/>
        <v>0</v>
      </c>
      <c r="BT1014" s="32">
        <f>IF(OR(LOOKUP(V1014,Sheet2!A$3:A$25,Sheet2!B$3:B$25)=1,G1014=0),0,AW1014-AO1014*0.2*G1014)</f>
        <v>0</v>
      </c>
      <c r="BU1014" s="52">
        <f t="shared" si="436"/>
        <v>0</v>
      </c>
      <c r="BV1014" s="52">
        <f t="shared" si="437"/>
        <v>0</v>
      </c>
      <c r="BW1014" s="32">
        <f t="shared" si="438"/>
        <v>0</v>
      </c>
    </row>
    <row r="1015" spans="4:75">
      <c r="D1015" s="103">
        <f t="shared" si="445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21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22"/>
        <v>0</v>
      </c>
      <c r="T1015" s="118">
        <v>0</v>
      </c>
      <c r="V1015" s="141">
        <f t="shared" si="420"/>
        <v>0</v>
      </c>
      <c r="W1015" s="142">
        <f t="shared" si="423"/>
        <v>0</v>
      </c>
      <c r="X1015" s="142">
        <f t="shared" si="441"/>
        <v>0</v>
      </c>
      <c r="Y1015" s="142">
        <f t="shared" si="442"/>
        <v>0</v>
      </c>
      <c r="Z1015" s="142">
        <f>Y1015+LOOKUP(V1015,Sheet2!A$3:A$24,Sheet2!J$3:J$24)</f>
        <v>0</v>
      </c>
      <c r="AA1015" s="142">
        <f t="shared" si="424"/>
        <v>0</v>
      </c>
      <c r="AB1015" s="142">
        <f t="shared" si="443"/>
        <v>0</v>
      </c>
      <c r="AC1015" s="142">
        <f t="shared" si="444"/>
        <v>0</v>
      </c>
      <c r="AD1015" s="142">
        <f>AC1015+LOOKUP(V1015,Sheet2!A$3:A$24,Sheet2!J$3:J$24)</f>
        <v>0</v>
      </c>
      <c r="AE1015" s="142">
        <f t="shared" si="425"/>
        <v>0</v>
      </c>
      <c r="AF1015" s="142">
        <f t="shared" si="426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39"/>
        <v>0</v>
      </c>
      <c r="AK1015" s="141">
        <f t="shared" si="440"/>
        <v>0</v>
      </c>
      <c r="AL1015" s="142">
        <f t="shared" si="427"/>
        <v>0</v>
      </c>
      <c r="AM1015" s="142">
        <f t="shared" si="428"/>
        <v>0</v>
      </c>
      <c r="AN1015" s="142">
        <f t="shared" si="429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30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31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32"/>
        <v>0</v>
      </c>
      <c r="BO1015" s="128">
        <f t="shared" si="433"/>
        <v>0</v>
      </c>
      <c r="BP1015" s="120"/>
      <c r="BQ1015" s="56">
        <f t="shared" si="446"/>
        <v>0</v>
      </c>
      <c r="BR1015" s="52">
        <f t="shared" si="434"/>
        <v>0</v>
      </c>
      <c r="BS1015" s="52">
        <f t="shared" si="435"/>
        <v>0</v>
      </c>
      <c r="BT1015" s="32">
        <f>IF(OR(LOOKUP(V1015,Sheet2!A$3:A$25,Sheet2!B$3:B$25)=1,G1015=0),0,AW1015-AO1015*0.2*G1015)</f>
        <v>0</v>
      </c>
      <c r="BU1015" s="52">
        <f t="shared" si="436"/>
        <v>0</v>
      </c>
      <c r="BV1015" s="52">
        <f t="shared" si="437"/>
        <v>0</v>
      </c>
      <c r="BW1015" s="32">
        <f t="shared" si="438"/>
        <v>0</v>
      </c>
    </row>
    <row r="1016" spans="4:75">
      <c r="D1016" s="103">
        <f t="shared" si="445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21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22"/>
        <v>0</v>
      </c>
      <c r="T1016" s="118">
        <v>0</v>
      </c>
      <c r="V1016" s="141">
        <f t="shared" si="420"/>
        <v>0</v>
      </c>
      <c r="W1016" s="142">
        <f t="shared" si="423"/>
        <v>0</v>
      </c>
      <c r="X1016" s="142">
        <f t="shared" si="441"/>
        <v>0</v>
      </c>
      <c r="Y1016" s="142">
        <f t="shared" si="442"/>
        <v>0</v>
      </c>
      <c r="Z1016" s="142">
        <f>Y1016+LOOKUP(V1016,Sheet2!A$3:A$24,Sheet2!J$3:J$24)</f>
        <v>0</v>
      </c>
      <c r="AA1016" s="142">
        <f t="shared" si="424"/>
        <v>0</v>
      </c>
      <c r="AB1016" s="142">
        <f t="shared" si="443"/>
        <v>0</v>
      </c>
      <c r="AC1016" s="142">
        <f t="shared" si="444"/>
        <v>0</v>
      </c>
      <c r="AD1016" s="142">
        <f>AC1016+LOOKUP(V1016,Sheet2!A$3:A$24,Sheet2!J$3:J$24)</f>
        <v>0</v>
      </c>
      <c r="AE1016" s="142">
        <f t="shared" si="425"/>
        <v>0</v>
      </c>
      <c r="AF1016" s="142">
        <f t="shared" si="426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39"/>
        <v>0</v>
      </c>
      <c r="AK1016" s="141">
        <f t="shared" si="440"/>
        <v>0</v>
      </c>
      <c r="AL1016" s="142">
        <f t="shared" si="427"/>
        <v>0</v>
      </c>
      <c r="AM1016" s="142">
        <f t="shared" si="428"/>
        <v>0</v>
      </c>
      <c r="AN1016" s="142">
        <f t="shared" si="429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30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31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32"/>
        <v>0</v>
      </c>
      <c r="BO1016" s="128">
        <f t="shared" si="433"/>
        <v>0</v>
      </c>
      <c r="BP1016" s="120"/>
      <c r="BQ1016" s="56">
        <f t="shared" si="446"/>
        <v>0</v>
      </c>
      <c r="BR1016" s="52">
        <f t="shared" si="434"/>
        <v>0</v>
      </c>
      <c r="BS1016" s="52">
        <f t="shared" si="435"/>
        <v>0</v>
      </c>
      <c r="BT1016" s="32">
        <f>IF(OR(LOOKUP(V1016,Sheet2!A$3:A$25,Sheet2!B$3:B$25)=1,G1016=0),0,AW1016-AO1016*0.2*G1016)</f>
        <v>0</v>
      </c>
      <c r="BU1016" s="52">
        <f t="shared" si="436"/>
        <v>0</v>
      </c>
      <c r="BV1016" s="52">
        <f t="shared" si="437"/>
        <v>0</v>
      </c>
      <c r="BW1016" s="32">
        <f t="shared" si="438"/>
        <v>0</v>
      </c>
    </row>
    <row r="1017" spans="4:75">
      <c r="D1017" s="103">
        <f t="shared" si="445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21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22"/>
        <v>0</v>
      </c>
      <c r="T1017" s="118">
        <v>0</v>
      </c>
      <c r="V1017" s="141">
        <f t="shared" si="420"/>
        <v>0</v>
      </c>
      <c r="W1017" s="142">
        <f t="shared" si="423"/>
        <v>0</v>
      </c>
      <c r="X1017" s="142">
        <f t="shared" si="441"/>
        <v>0</v>
      </c>
      <c r="Y1017" s="142">
        <f t="shared" si="442"/>
        <v>0</v>
      </c>
      <c r="Z1017" s="142">
        <f>Y1017+LOOKUP(V1017,Sheet2!A$3:A$24,Sheet2!J$3:J$24)</f>
        <v>0</v>
      </c>
      <c r="AA1017" s="142">
        <f t="shared" si="424"/>
        <v>0</v>
      </c>
      <c r="AB1017" s="142">
        <f t="shared" si="443"/>
        <v>0</v>
      </c>
      <c r="AC1017" s="142">
        <f t="shared" si="444"/>
        <v>0</v>
      </c>
      <c r="AD1017" s="142">
        <f>AC1017+LOOKUP(V1017,Sheet2!A$3:A$24,Sheet2!J$3:J$24)</f>
        <v>0</v>
      </c>
      <c r="AE1017" s="142">
        <f t="shared" si="425"/>
        <v>0</v>
      </c>
      <c r="AF1017" s="142">
        <f t="shared" si="426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39"/>
        <v>0</v>
      </c>
      <c r="AK1017" s="141">
        <f t="shared" si="440"/>
        <v>0</v>
      </c>
      <c r="AL1017" s="142">
        <f t="shared" si="427"/>
        <v>0</v>
      </c>
      <c r="AM1017" s="142">
        <f t="shared" si="428"/>
        <v>0</v>
      </c>
      <c r="AN1017" s="142">
        <f t="shared" si="429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30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31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32"/>
        <v>0</v>
      </c>
      <c r="BO1017" s="128">
        <f t="shared" si="433"/>
        <v>0</v>
      </c>
      <c r="BP1017" s="120"/>
      <c r="BQ1017" s="56">
        <f t="shared" si="446"/>
        <v>0</v>
      </c>
      <c r="BR1017" s="52">
        <f t="shared" si="434"/>
        <v>0</v>
      </c>
      <c r="BS1017" s="52">
        <f t="shared" si="435"/>
        <v>0</v>
      </c>
      <c r="BT1017" s="32">
        <f>IF(OR(LOOKUP(V1017,Sheet2!A$3:A$25,Sheet2!B$3:B$25)=1,G1017=0),0,AW1017-AO1017*0.2*G1017)</f>
        <v>0</v>
      </c>
      <c r="BU1017" s="52">
        <f t="shared" si="436"/>
        <v>0</v>
      </c>
      <c r="BV1017" s="52">
        <f t="shared" si="437"/>
        <v>0</v>
      </c>
      <c r="BW1017" s="32">
        <f t="shared" si="438"/>
        <v>0</v>
      </c>
    </row>
    <row r="1018" spans="4:75">
      <c r="D1018" s="103">
        <f t="shared" si="445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21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22"/>
        <v>0</v>
      </c>
      <c r="T1018" s="118">
        <v>0</v>
      </c>
      <c r="V1018" s="141">
        <f t="shared" si="420"/>
        <v>0</v>
      </c>
      <c r="W1018" s="142">
        <f t="shared" si="423"/>
        <v>0</v>
      </c>
      <c r="X1018" s="142">
        <f t="shared" si="441"/>
        <v>0</v>
      </c>
      <c r="Y1018" s="142">
        <f t="shared" si="442"/>
        <v>0</v>
      </c>
      <c r="Z1018" s="142">
        <f>Y1018+LOOKUP(V1018,Sheet2!A$3:A$24,Sheet2!J$3:J$24)</f>
        <v>0</v>
      </c>
      <c r="AA1018" s="142">
        <f t="shared" si="424"/>
        <v>0</v>
      </c>
      <c r="AB1018" s="142">
        <f t="shared" si="443"/>
        <v>0</v>
      </c>
      <c r="AC1018" s="142">
        <f t="shared" si="444"/>
        <v>0</v>
      </c>
      <c r="AD1018" s="142">
        <f>AC1018+LOOKUP(V1018,Sheet2!A$3:A$24,Sheet2!J$3:J$24)</f>
        <v>0</v>
      </c>
      <c r="AE1018" s="142">
        <f t="shared" si="425"/>
        <v>0</v>
      </c>
      <c r="AF1018" s="142">
        <f t="shared" si="426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39"/>
        <v>0</v>
      </c>
      <c r="AK1018" s="141">
        <f t="shared" si="440"/>
        <v>0</v>
      </c>
      <c r="AL1018" s="142">
        <f t="shared" si="427"/>
        <v>0</v>
      </c>
      <c r="AM1018" s="142">
        <f t="shared" si="428"/>
        <v>0</v>
      </c>
      <c r="AN1018" s="142">
        <f t="shared" si="429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30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31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32"/>
        <v>0</v>
      </c>
      <c r="BO1018" s="128">
        <f t="shared" si="433"/>
        <v>0</v>
      </c>
      <c r="BP1018" s="120"/>
      <c r="BQ1018" s="56">
        <f t="shared" si="446"/>
        <v>0</v>
      </c>
      <c r="BR1018" s="52">
        <f t="shared" si="434"/>
        <v>0</v>
      </c>
      <c r="BS1018" s="52">
        <f t="shared" si="435"/>
        <v>0</v>
      </c>
      <c r="BT1018" s="32">
        <f>IF(OR(LOOKUP(V1018,Sheet2!A$3:A$25,Sheet2!B$3:B$25)=1,G1018=0),0,AW1018-AO1018*0.2*G1018)</f>
        <v>0</v>
      </c>
      <c r="BU1018" s="52">
        <f t="shared" si="436"/>
        <v>0</v>
      </c>
      <c r="BV1018" s="52">
        <f t="shared" si="437"/>
        <v>0</v>
      </c>
      <c r="BW1018" s="32">
        <f t="shared" si="438"/>
        <v>0</v>
      </c>
    </row>
    <row r="1019" spans="4:75">
      <c r="D1019" s="103">
        <f t="shared" si="445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21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22"/>
        <v>0</v>
      </c>
      <c r="T1019" s="118">
        <v>0</v>
      </c>
      <c r="V1019" s="141">
        <f t="shared" si="420"/>
        <v>0</v>
      </c>
      <c r="W1019" s="142">
        <f t="shared" si="423"/>
        <v>0</v>
      </c>
      <c r="X1019" s="142">
        <f t="shared" si="441"/>
        <v>0</v>
      </c>
      <c r="Y1019" s="142">
        <f t="shared" si="442"/>
        <v>0</v>
      </c>
      <c r="Z1019" s="142">
        <f>Y1019+LOOKUP(V1019,Sheet2!A$3:A$24,Sheet2!J$3:J$24)</f>
        <v>0</v>
      </c>
      <c r="AA1019" s="142">
        <f t="shared" si="424"/>
        <v>0</v>
      </c>
      <c r="AB1019" s="142">
        <f t="shared" si="443"/>
        <v>0</v>
      </c>
      <c r="AC1019" s="142">
        <f t="shared" si="444"/>
        <v>0</v>
      </c>
      <c r="AD1019" s="142">
        <f>AC1019+LOOKUP(V1019,Sheet2!A$3:A$24,Sheet2!J$3:J$24)</f>
        <v>0</v>
      </c>
      <c r="AE1019" s="142">
        <f t="shared" si="425"/>
        <v>0</v>
      </c>
      <c r="AF1019" s="142">
        <f t="shared" si="426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39"/>
        <v>0</v>
      </c>
      <c r="AK1019" s="141">
        <f t="shared" si="440"/>
        <v>0</v>
      </c>
      <c r="AL1019" s="142">
        <f t="shared" si="427"/>
        <v>0</v>
      </c>
      <c r="AM1019" s="142">
        <f t="shared" si="428"/>
        <v>0</v>
      </c>
      <c r="AN1019" s="142">
        <f t="shared" si="429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30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31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32"/>
        <v>0</v>
      </c>
      <c r="BO1019" s="128">
        <f t="shared" si="433"/>
        <v>0</v>
      </c>
      <c r="BP1019" s="120"/>
      <c r="BQ1019" s="56">
        <f t="shared" si="446"/>
        <v>0</v>
      </c>
      <c r="BR1019" s="52">
        <f t="shared" si="434"/>
        <v>0</v>
      </c>
      <c r="BS1019" s="52">
        <f t="shared" si="435"/>
        <v>0</v>
      </c>
      <c r="BT1019" s="32">
        <f>IF(OR(LOOKUP(V1019,Sheet2!A$3:A$25,Sheet2!B$3:B$25)=1,G1019=0),0,AW1019-AO1019*0.2*G1019)</f>
        <v>0</v>
      </c>
      <c r="BU1019" s="52">
        <f t="shared" si="436"/>
        <v>0</v>
      </c>
      <c r="BV1019" s="52">
        <f t="shared" si="437"/>
        <v>0</v>
      </c>
      <c r="BW1019" s="32">
        <f t="shared" si="438"/>
        <v>0</v>
      </c>
    </row>
    <row r="1020" spans="4:75">
      <c r="D1020" s="103">
        <f t="shared" si="445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21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22"/>
        <v>0</v>
      </c>
      <c r="T1020" s="118">
        <v>0</v>
      </c>
      <c r="V1020" s="141">
        <f t="shared" si="420"/>
        <v>0</v>
      </c>
      <c r="W1020" s="142">
        <f t="shared" si="423"/>
        <v>0</v>
      </c>
      <c r="X1020" s="142">
        <f t="shared" si="441"/>
        <v>0</v>
      </c>
      <c r="Y1020" s="142">
        <f t="shared" si="442"/>
        <v>0</v>
      </c>
      <c r="Z1020" s="142">
        <f>Y1020+LOOKUP(V1020,Sheet2!A$3:A$24,Sheet2!J$3:J$24)</f>
        <v>0</v>
      </c>
      <c r="AA1020" s="142">
        <f t="shared" si="424"/>
        <v>0</v>
      </c>
      <c r="AB1020" s="142">
        <f t="shared" si="443"/>
        <v>0</v>
      </c>
      <c r="AC1020" s="142">
        <f t="shared" si="444"/>
        <v>0</v>
      </c>
      <c r="AD1020" s="142">
        <f>AC1020+LOOKUP(V1020,Sheet2!A$3:A$24,Sheet2!J$3:J$24)</f>
        <v>0</v>
      </c>
      <c r="AE1020" s="142">
        <f t="shared" si="425"/>
        <v>0</v>
      </c>
      <c r="AF1020" s="142">
        <f t="shared" si="426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39"/>
        <v>0</v>
      </c>
      <c r="AK1020" s="141">
        <f t="shared" si="440"/>
        <v>0</v>
      </c>
      <c r="AL1020" s="142">
        <f t="shared" si="427"/>
        <v>0</v>
      </c>
      <c r="AM1020" s="142">
        <f t="shared" si="428"/>
        <v>0</v>
      </c>
      <c r="AN1020" s="142">
        <f t="shared" si="429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30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31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32"/>
        <v>0</v>
      </c>
      <c r="BO1020" s="128">
        <f t="shared" si="433"/>
        <v>0</v>
      </c>
      <c r="BP1020" s="120"/>
      <c r="BQ1020" s="56">
        <f t="shared" si="446"/>
        <v>0</v>
      </c>
      <c r="BR1020" s="52">
        <f t="shared" si="434"/>
        <v>0</v>
      </c>
      <c r="BS1020" s="52">
        <f t="shared" si="435"/>
        <v>0</v>
      </c>
      <c r="BT1020" s="32">
        <f>IF(OR(LOOKUP(V1020,Sheet2!A$3:A$25,Sheet2!B$3:B$25)=1,G1020=0),0,AW1020-AO1020*0.2*G1020)</f>
        <v>0</v>
      </c>
      <c r="BU1020" s="52">
        <f t="shared" si="436"/>
        <v>0</v>
      </c>
      <c r="BV1020" s="52">
        <f t="shared" si="437"/>
        <v>0</v>
      </c>
      <c r="BW1020" s="32">
        <f t="shared" si="438"/>
        <v>0</v>
      </c>
    </row>
    <row r="1021" spans="4:75">
      <c r="D1021" s="103">
        <f t="shared" si="445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21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22"/>
        <v>0</v>
      </c>
      <c r="T1021" s="118">
        <v>0</v>
      </c>
      <c r="V1021" s="141">
        <f t="shared" si="420"/>
        <v>0</v>
      </c>
      <c r="W1021" s="142">
        <f t="shared" si="423"/>
        <v>0</v>
      </c>
      <c r="X1021" s="142">
        <f t="shared" si="441"/>
        <v>0</v>
      </c>
      <c r="Y1021" s="142">
        <f t="shared" si="442"/>
        <v>0</v>
      </c>
      <c r="Z1021" s="142">
        <f>Y1021+LOOKUP(V1021,Sheet2!A$3:A$24,Sheet2!J$3:J$24)</f>
        <v>0</v>
      </c>
      <c r="AA1021" s="142">
        <f t="shared" si="424"/>
        <v>0</v>
      </c>
      <c r="AB1021" s="142">
        <f t="shared" si="443"/>
        <v>0</v>
      </c>
      <c r="AC1021" s="142">
        <f t="shared" si="444"/>
        <v>0</v>
      </c>
      <c r="AD1021" s="142">
        <f>AC1021+LOOKUP(V1021,Sheet2!A$3:A$24,Sheet2!J$3:J$24)</f>
        <v>0</v>
      </c>
      <c r="AE1021" s="142">
        <f t="shared" si="425"/>
        <v>0</v>
      </c>
      <c r="AF1021" s="142">
        <f t="shared" si="426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39"/>
        <v>0</v>
      </c>
      <c r="AK1021" s="141">
        <f t="shared" si="440"/>
        <v>0</v>
      </c>
      <c r="AL1021" s="142">
        <f t="shared" si="427"/>
        <v>0</v>
      </c>
      <c r="AM1021" s="142">
        <f t="shared" si="428"/>
        <v>0</v>
      </c>
      <c r="AN1021" s="142">
        <f t="shared" si="429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30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31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32"/>
        <v>0</v>
      </c>
      <c r="BO1021" s="128">
        <f t="shared" si="433"/>
        <v>0</v>
      </c>
      <c r="BP1021" s="120"/>
      <c r="BQ1021" s="56">
        <f t="shared" si="446"/>
        <v>0</v>
      </c>
      <c r="BR1021" s="52">
        <f t="shared" si="434"/>
        <v>0</v>
      </c>
      <c r="BS1021" s="52">
        <f t="shared" si="435"/>
        <v>0</v>
      </c>
      <c r="BT1021" s="32">
        <f>IF(OR(LOOKUP(V1021,Sheet2!A$3:A$25,Sheet2!B$3:B$25)=1,G1021=0),0,AW1021-AO1021*0.2*G1021)</f>
        <v>0</v>
      </c>
      <c r="BU1021" s="52">
        <f t="shared" si="436"/>
        <v>0</v>
      </c>
      <c r="BV1021" s="52">
        <f t="shared" si="437"/>
        <v>0</v>
      </c>
      <c r="BW1021" s="32">
        <f t="shared" si="438"/>
        <v>0</v>
      </c>
    </row>
    <row r="1022" spans="4:75">
      <c r="D1022" s="103">
        <f t="shared" si="445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21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22"/>
        <v>0</v>
      </c>
      <c r="T1022" s="118">
        <v>0</v>
      </c>
      <c r="V1022" s="141">
        <f t="shared" si="420"/>
        <v>0</v>
      </c>
      <c r="W1022" s="142">
        <f t="shared" si="423"/>
        <v>0</v>
      </c>
      <c r="X1022" s="142">
        <f t="shared" si="441"/>
        <v>0</v>
      </c>
      <c r="Y1022" s="142">
        <f t="shared" si="442"/>
        <v>0</v>
      </c>
      <c r="Z1022" s="142">
        <f>Y1022+LOOKUP(V1022,Sheet2!A$3:A$24,Sheet2!J$3:J$24)</f>
        <v>0</v>
      </c>
      <c r="AA1022" s="142">
        <f t="shared" si="424"/>
        <v>0</v>
      </c>
      <c r="AB1022" s="142">
        <f t="shared" si="443"/>
        <v>0</v>
      </c>
      <c r="AC1022" s="142">
        <f t="shared" si="444"/>
        <v>0</v>
      </c>
      <c r="AD1022" s="142">
        <f>AC1022+LOOKUP(V1022,Sheet2!A$3:A$24,Sheet2!J$3:J$24)</f>
        <v>0</v>
      </c>
      <c r="AE1022" s="142">
        <f t="shared" si="425"/>
        <v>0</v>
      </c>
      <c r="AF1022" s="142">
        <f t="shared" si="426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39"/>
        <v>0</v>
      </c>
      <c r="AK1022" s="141">
        <f t="shared" si="440"/>
        <v>0</v>
      </c>
      <c r="AL1022" s="142">
        <f t="shared" si="427"/>
        <v>0</v>
      </c>
      <c r="AM1022" s="142">
        <f t="shared" si="428"/>
        <v>0</v>
      </c>
      <c r="AN1022" s="142">
        <f t="shared" si="429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30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31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32"/>
        <v>0</v>
      </c>
      <c r="BO1022" s="128">
        <f t="shared" si="433"/>
        <v>0</v>
      </c>
      <c r="BP1022" s="120"/>
      <c r="BQ1022" s="56">
        <f t="shared" si="446"/>
        <v>0</v>
      </c>
      <c r="BR1022" s="52">
        <f t="shared" si="434"/>
        <v>0</v>
      </c>
      <c r="BS1022" s="52">
        <f t="shared" si="435"/>
        <v>0</v>
      </c>
      <c r="BT1022" s="32">
        <f>IF(OR(LOOKUP(V1022,Sheet2!A$3:A$25,Sheet2!B$3:B$25)=1,G1022=0),0,AW1022-AO1022*0.2*G1022)</f>
        <v>0</v>
      </c>
      <c r="BU1022" s="52">
        <f t="shared" si="436"/>
        <v>0</v>
      </c>
      <c r="BV1022" s="52">
        <f t="shared" si="437"/>
        <v>0</v>
      </c>
      <c r="BW1022" s="32">
        <f t="shared" si="438"/>
        <v>0</v>
      </c>
    </row>
    <row r="1023" spans="4:75">
      <c r="D1023" s="103">
        <f t="shared" si="445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21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22"/>
        <v>0</v>
      </c>
      <c r="T1023" s="118">
        <v>0</v>
      </c>
      <c r="V1023" s="141">
        <f t="shared" si="420"/>
        <v>0</v>
      </c>
      <c r="W1023" s="142">
        <f t="shared" si="423"/>
        <v>0</v>
      </c>
      <c r="X1023" s="142">
        <f t="shared" si="441"/>
        <v>0</v>
      </c>
      <c r="Y1023" s="142">
        <f t="shared" si="442"/>
        <v>0</v>
      </c>
      <c r="Z1023" s="142">
        <f>Y1023+LOOKUP(V1023,Sheet2!A$3:A$24,Sheet2!J$3:J$24)</f>
        <v>0</v>
      </c>
      <c r="AA1023" s="142">
        <f t="shared" si="424"/>
        <v>0</v>
      </c>
      <c r="AB1023" s="142">
        <f t="shared" si="443"/>
        <v>0</v>
      </c>
      <c r="AC1023" s="142">
        <f t="shared" si="444"/>
        <v>0</v>
      </c>
      <c r="AD1023" s="142">
        <f>AC1023+LOOKUP(V1023,Sheet2!A$3:A$24,Sheet2!J$3:J$24)</f>
        <v>0</v>
      </c>
      <c r="AE1023" s="142">
        <f t="shared" si="425"/>
        <v>0</v>
      </c>
      <c r="AF1023" s="142">
        <f t="shared" si="426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39"/>
        <v>0</v>
      </c>
      <c r="AK1023" s="141">
        <f t="shared" si="440"/>
        <v>0</v>
      </c>
      <c r="AL1023" s="142">
        <f t="shared" si="427"/>
        <v>0</v>
      </c>
      <c r="AM1023" s="142">
        <f t="shared" si="428"/>
        <v>0</v>
      </c>
      <c r="AN1023" s="142">
        <f t="shared" si="429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30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31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32"/>
        <v>0</v>
      </c>
      <c r="BO1023" s="128">
        <f t="shared" si="433"/>
        <v>0</v>
      </c>
      <c r="BP1023" s="120"/>
      <c r="BQ1023" s="56">
        <f t="shared" si="446"/>
        <v>0</v>
      </c>
      <c r="BR1023" s="52">
        <f t="shared" si="434"/>
        <v>0</v>
      </c>
      <c r="BS1023" s="52">
        <f t="shared" si="435"/>
        <v>0</v>
      </c>
      <c r="BT1023" s="32">
        <f>IF(OR(LOOKUP(V1023,Sheet2!A$3:A$25,Sheet2!B$3:B$25)=1,G1023=0),0,AW1023-AO1023*0.2*G1023)</f>
        <v>0</v>
      </c>
      <c r="BU1023" s="52">
        <f t="shared" si="436"/>
        <v>0</v>
      </c>
      <c r="BV1023" s="52">
        <f t="shared" si="437"/>
        <v>0</v>
      </c>
      <c r="BW1023" s="32">
        <f t="shared" si="438"/>
        <v>0</v>
      </c>
    </row>
    <row r="1024" spans="4:75">
      <c r="D1024" s="103">
        <f t="shared" si="445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21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22"/>
        <v>0</v>
      </c>
      <c r="T1024" s="118">
        <v>0</v>
      </c>
      <c r="V1024" s="141">
        <f t="shared" si="420"/>
        <v>0</v>
      </c>
      <c r="W1024" s="142">
        <f t="shared" si="423"/>
        <v>0</v>
      </c>
      <c r="X1024" s="142">
        <f t="shared" si="441"/>
        <v>0</v>
      </c>
      <c r="Y1024" s="142">
        <f t="shared" si="442"/>
        <v>0</v>
      </c>
      <c r="Z1024" s="142">
        <f>Y1024+LOOKUP(V1024,Sheet2!A$3:A$24,Sheet2!J$3:J$24)</f>
        <v>0</v>
      </c>
      <c r="AA1024" s="142">
        <f t="shared" si="424"/>
        <v>0</v>
      </c>
      <c r="AB1024" s="142">
        <f t="shared" si="443"/>
        <v>0</v>
      </c>
      <c r="AC1024" s="142">
        <f t="shared" si="444"/>
        <v>0</v>
      </c>
      <c r="AD1024" s="142">
        <f>AC1024+LOOKUP(V1024,Sheet2!A$3:A$24,Sheet2!J$3:J$24)</f>
        <v>0</v>
      </c>
      <c r="AE1024" s="142">
        <f t="shared" si="425"/>
        <v>0</v>
      </c>
      <c r="AF1024" s="142">
        <f t="shared" si="426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39"/>
        <v>0</v>
      </c>
      <c r="AK1024" s="141">
        <f t="shared" si="440"/>
        <v>0</v>
      </c>
      <c r="AL1024" s="142">
        <f t="shared" si="427"/>
        <v>0</v>
      </c>
      <c r="AM1024" s="142">
        <f t="shared" si="428"/>
        <v>0</v>
      </c>
      <c r="AN1024" s="142">
        <f t="shared" si="429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30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31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32"/>
        <v>0</v>
      </c>
      <c r="BO1024" s="128">
        <f t="shared" si="433"/>
        <v>0</v>
      </c>
      <c r="BP1024" s="120"/>
      <c r="BQ1024" s="56">
        <f t="shared" si="446"/>
        <v>0</v>
      </c>
      <c r="BR1024" s="52">
        <f t="shared" si="434"/>
        <v>0</v>
      </c>
      <c r="BS1024" s="52">
        <f t="shared" si="435"/>
        <v>0</v>
      </c>
      <c r="BT1024" s="32">
        <f>IF(OR(LOOKUP(V1024,Sheet2!A$3:A$25,Sheet2!B$3:B$25)=1,G1024=0),0,AW1024-AO1024*0.2*G1024)</f>
        <v>0</v>
      </c>
      <c r="BU1024" s="52">
        <f t="shared" si="436"/>
        <v>0</v>
      </c>
      <c r="BV1024" s="52">
        <f t="shared" si="437"/>
        <v>0</v>
      </c>
      <c r="BW1024" s="32">
        <f t="shared" si="438"/>
        <v>0</v>
      </c>
    </row>
    <row r="1025" spans="4:75">
      <c r="D1025" s="103">
        <f t="shared" si="445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21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22"/>
        <v>0</v>
      </c>
      <c r="T1025" s="118">
        <v>0</v>
      </c>
      <c r="V1025" s="141">
        <f t="shared" si="420"/>
        <v>0</v>
      </c>
      <c r="W1025" s="142">
        <f t="shared" si="423"/>
        <v>0</v>
      </c>
      <c r="X1025" s="142">
        <f t="shared" si="441"/>
        <v>0</v>
      </c>
      <c r="Y1025" s="142">
        <f t="shared" si="442"/>
        <v>0</v>
      </c>
      <c r="Z1025" s="142">
        <f>Y1025+LOOKUP(V1025,Sheet2!A$3:A$24,Sheet2!J$3:J$24)</f>
        <v>0</v>
      </c>
      <c r="AA1025" s="142">
        <f t="shared" si="424"/>
        <v>0</v>
      </c>
      <c r="AB1025" s="142">
        <f t="shared" si="443"/>
        <v>0</v>
      </c>
      <c r="AC1025" s="142">
        <f t="shared" si="444"/>
        <v>0</v>
      </c>
      <c r="AD1025" s="142">
        <f>AC1025+LOOKUP(V1025,Sheet2!A$3:A$24,Sheet2!J$3:J$24)</f>
        <v>0</v>
      </c>
      <c r="AE1025" s="142">
        <f t="shared" si="425"/>
        <v>0</v>
      </c>
      <c r="AF1025" s="142">
        <f t="shared" si="426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39"/>
        <v>0</v>
      </c>
      <c r="AK1025" s="141">
        <f t="shared" si="440"/>
        <v>0</v>
      </c>
      <c r="AL1025" s="142">
        <f t="shared" si="427"/>
        <v>0</v>
      </c>
      <c r="AM1025" s="142">
        <f t="shared" si="428"/>
        <v>0</v>
      </c>
      <c r="AN1025" s="142">
        <f t="shared" si="429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30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31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32"/>
        <v>0</v>
      </c>
      <c r="BO1025" s="128">
        <f t="shared" si="433"/>
        <v>0</v>
      </c>
      <c r="BP1025" s="120"/>
      <c r="BQ1025" s="56">
        <f t="shared" si="446"/>
        <v>0</v>
      </c>
      <c r="BR1025" s="52">
        <f t="shared" si="434"/>
        <v>0</v>
      </c>
      <c r="BS1025" s="52">
        <f t="shared" si="435"/>
        <v>0</v>
      </c>
      <c r="BT1025" s="32">
        <f>IF(OR(LOOKUP(V1025,Sheet2!A$3:A$25,Sheet2!B$3:B$25)=1,G1025=0),0,AW1025-AO1025*0.2*G1025)</f>
        <v>0</v>
      </c>
      <c r="BU1025" s="52">
        <f t="shared" si="436"/>
        <v>0</v>
      </c>
      <c r="BV1025" s="52">
        <f t="shared" si="437"/>
        <v>0</v>
      </c>
      <c r="BW1025" s="32">
        <f t="shared" si="438"/>
        <v>0</v>
      </c>
    </row>
    <row r="1026" spans="4:75">
      <c r="D1026" s="103">
        <f t="shared" si="445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21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22"/>
        <v>0</v>
      </c>
      <c r="T1026" s="118">
        <v>0</v>
      </c>
      <c r="V1026" s="141">
        <f t="shared" si="420"/>
        <v>0</v>
      </c>
      <c r="W1026" s="142">
        <f t="shared" si="423"/>
        <v>0</v>
      </c>
      <c r="X1026" s="142">
        <f t="shared" si="441"/>
        <v>0</v>
      </c>
      <c r="Y1026" s="142">
        <f t="shared" si="442"/>
        <v>0</v>
      </c>
      <c r="Z1026" s="142">
        <f>Y1026+LOOKUP(V1026,Sheet2!A$3:A$24,Sheet2!J$3:J$24)</f>
        <v>0</v>
      </c>
      <c r="AA1026" s="142">
        <f t="shared" si="424"/>
        <v>0</v>
      </c>
      <c r="AB1026" s="142">
        <f t="shared" si="443"/>
        <v>0</v>
      </c>
      <c r="AC1026" s="142">
        <f t="shared" si="444"/>
        <v>0</v>
      </c>
      <c r="AD1026" s="142">
        <f>AC1026+LOOKUP(V1026,Sheet2!A$3:A$24,Sheet2!J$3:J$24)</f>
        <v>0</v>
      </c>
      <c r="AE1026" s="142">
        <f t="shared" si="425"/>
        <v>0</v>
      </c>
      <c r="AF1026" s="142">
        <f t="shared" si="426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39"/>
        <v>0</v>
      </c>
      <c r="AK1026" s="141">
        <f t="shared" si="440"/>
        <v>0</v>
      </c>
      <c r="AL1026" s="142">
        <f t="shared" si="427"/>
        <v>0</v>
      </c>
      <c r="AM1026" s="142">
        <f t="shared" si="428"/>
        <v>0</v>
      </c>
      <c r="AN1026" s="142">
        <f t="shared" si="429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30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31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32"/>
        <v>0</v>
      </c>
      <c r="BO1026" s="128">
        <f t="shared" si="433"/>
        <v>0</v>
      </c>
      <c r="BP1026" s="120"/>
      <c r="BQ1026" s="56">
        <f t="shared" si="446"/>
        <v>0</v>
      </c>
      <c r="BR1026" s="52">
        <f t="shared" si="434"/>
        <v>0</v>
      </c>
      <c r="BS1026" s="52">
        <f t="shared" si="435"/>
        <v>0</v>
      </c>
      <c r="BT1026" s="32">
        <f>IF(OR(LOOKUP(V1026,Sheet2!A$3:A$25,Sheet2!B$3:B$25)=1,G1026=0),0,AW1026-AO1026*0.2*G1026)</f>
        <v>0</v>
      </c>
      <c r="BU1026" s="52">
        <f t="shared" si="436"/>
        <v>0</v>
      </c>
      <c r="BV1026" s="52">
        <f t="shared" si="437"/>
        <v>0</v>
      </c>
      <c r="BW1026" s="32">
        <f t="shared" si="438"/>
        <v>0</v>
      </c>
    </row>
    <row r="1027" spans="4:75">
      <c r="D1027" s="103">
        <f t="shared" si="445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21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22"/>
        <v>0</v>
      </c>
      <c r="T1027" s="118">
        <v>0</v>
      </c>
      <c r="V1027" s="141">
        <f t="shared" ref="V1027:V1090" si="447">IF(G1027=0,0,IF(NOT(H1027=0),H1027,V1026))</f>
        <v>0</v>
      </c>
      <c r="W1027" s="142">
        <f t="shared" si="423"/>
        <v>0</v>
      </c>
      <c r="X1027" s="142">
        <f t="shared" si="441"/>
        <v>0</v>
      </c>
      <c r="Y1027" s="142">
        <f t="shared" si="442"/>
        <v>0</v>
      </c>
      <c r="Z1027" s="142">
        <f>Y1027+LOOKUP(V1027,Sheet2!A$3:A$24,Sheet2!J$3:J$24)</f>
        <v>0</v>
      </c>
      <c r="AA1027" s="142">
        <f t="shared" si="424"/>
        <v>0</v>
      </c>
      <c r="AB1027" s="142">
        <f t="shared" si="443"/>
        <v>0</v>
      </c>
      <c r="AC1027" s="142">
        <f t="shared" si="444"/>
        <v>0</v>
      </c>
      <c r="AD1027" s="142">
        <f>AC1027+LOOKUP(V1027,Sheet2!A$3:A$24,Sheet2!J$3:J$24)</f>
        <v>0</v>
      </c>
      <c r="AE1027" s="142">
        <f t="shared" si="425"/>
        <v>0</v>
      </c>
      <c r="AF1027" s="142">
        <f t="shared" si="426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39"/>
        <v>0</v>
      </c>
      <c r="AK1027" s="141">
        <f t="shared" si="440"/>
        <v>0</v>
      </c>
      <c r="AL1027" s="142">
        <f t="shared" si="427"/>
        <v>0</v>
      </c>
      <c r="AM1027" s="142">
        <f t="shared" si="428"/>
        <v>0</v>
      </c>
      <c r="AN1027" s="142">
        <f t="shared" si="429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30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31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32"/>
        <v>0</v>
      </c>
      <c r="BO1027" s="128">
        <f t="shared" si="433"/>
        <v>0</v>
      </c>
      <c r="BP1027" s="120"/>
      <c r="BQ1027" s="56">
        <f t="shared" si="446"/>
        <v>0</v>
      </c>
      <c r="BR1027" s="52">
        <f t="shared" si="434"/>
        <v>0</v>
      </c>
      <c r="BS1027" s="52">
        <f t="shared" si="435"/>
        <v>0</v>
      </c>
      <c r="BT1027" s="32">
        <f>IF(OR(LOOKUP(V1027,Sheet2!A$3:A$25,Sheet2!B$3:B$25)=1,G1027=0),0,AW1027-AO1027*0.2*G1027)</f>
        <v>0</v>
      </c>
      <c r="BU1027" s="52">
        <f t="shared" si="436"/>
        <v>0</v>
      </c>
      <c r="BV1027" s="52">
        <f t="shared" si="437"/>
        <v>0</v>
      </c>
      <c r="BW1027" s="32">
        <f t="shared" si="438"/>
        <v>0</v>
      </c>
    </row>
    <row r="1028" spans="4:75">
      <c r="D1028" s="103">
        <f t="shared" si="445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48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49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v>0</v>
      </c>
      <c r="V1028" s="141">
        <f t="shared" si="447"/>
        <v>0</v>
      </c>
      <c r="W1028" s="142">
        <f t="shared" ref="W1028:W1091" si="450">IF($G1028=0,0,D1028)</f>
        <v>0</v>
      </c>
      <c r="X1028" s="142">
        <f t="shared" si="441"/>
        <v>0</v>
      </c>
      <c r="Y1028" s="142">
        <f t="shared" si="442"/>
        <v>0</v>
      </c>
      <c r="Z1028" s="142">
        <f>Y1028+LOOKUP(V1028,Sheet2!A$3:A$24,Sheet2!J$3:J$24)</f>
        <v>0</v>
      </c>
      <c r="AA1028" s="142">
        <f t="shared" ref="AA1028:AA1091" si="451">IF($G1028=0,0,D1029)</f>
        <v>0</v>
      </c>
      <c r="AB1028" s="142">
        <f t="shared" si="443"/>
        <v>0</v>
      </c>
      <c r="AC1028" s="142">
        <f t="shared" si="444"/>
        <v>0</v>
      </c>
      <c r="AD1028" s="142">
        <f>AC1028+LOOKUP(V1028,Sheet2!A$3:A$24,Sheet2!J$3:J$24)</f>
        <v>0</v>
      </c>
      <c r="AE1028" s="142">
        <f t="shared" ref="AE1028:AE1091" si="452">X1028-Z1028</f>
        <v>0</v>
      </c>
      <c r="AF1028" s="142">
        <f t="shared" ref="AF1028:AF1091" si="453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39"/>
        <v>0</v>
      </c>
      <c r="AK1028" s="141">
        <f t="shared" si="440"/>
        <v>0</v>
      </c>
      <c r="AL1028" s="142">
        <f t="shared" ref="AL1028:AL1091" si="454">IF(G1028=0,0,IF(W1028=0,X1028-Y1028+AH1028+AI1028,W1028-Y1028+AH1028+AI1028))</f>
        <v>0</v>
      </c>
      <c r="AM1028" s="142">
        <f t="shared" ref="AM1028:AM1091" si="455">IF(G1028=0,0,IF(AA1028=0,AB1028-AC1028+AH1028+AI1028,AA1028-AC1028+AH1028+AI1028))</f>
        <v>0</v>
      </c>
      <c r="AN1028" s="142">
        <f t="shared" ref="AN1028:AN1091" si="456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57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58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59">IF(O1028=1,(AQ1028+AR1028)*(AN1028-P1028)/AN1028,AQ1028+AR1028)</f>
        <v>0</v>
      </c>
      <c r="BO1028" s="128">
        <f t="shared" ref="BO1028:BO1091" si="460">P1028*G1028*AO1028</f>
        <v>0</v>
      </c>
      <c r="BP1028" s="120"/>
      <c r="BQ1028" s="56">
        <f t="shared" si="446"/>
        <v>0</v>
      </c>
      <c r="BR1028" s="52">
        <f t="shared" ref="BR1028:BR1091" si="461">IF(OR(S1028="a",S1028="E",S1028="无"),BN1028,0)</f>
        <v>0</v>
      </c>
      <c r="BS1028" s="52">
        <f t="shared" ref="BS1028:BS1091" si="462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63">(MAX(AL1028,AM1028)+AJ1028)*2+AO1028*0.5</f>
        <v>0</v>
      </c>
      <c r="BV1028" s="52">
        <f t="shared" ref="BV1028:BV1091" si="464">MAX(AL1028,AM1028)+AJ1028+AO1028*0.5</f>
        <v>0</v>
      </c>
      <c r="BW1028" s="32">
        <f t="shared" ref="BW1028:BW1091" si="465">IF(N1028=1,G1028,0)</f>
        <v>0</v>
      </c>
    </row>
    <row r="1029" spans="4:75">
      <c r="D1029" s="103">
        <f t="shared" si="445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48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49"/>
        <v>0</v>
      </c>
      <c r="T1029" s="118">
        <v>0</v>
      </c>
      <c r="V1029" s="141">
        <f t="shared" si="447"/>
        <v>0</v>
      </c>
      <c r="W1029" s="142">
        <f t="shared" si="450"/>
        <v>0</v>
      </c>
      <c r="X1029" s="142">
        <f t="shared" si="441"/>
        <v>0</v>
      </c>
      <c r="Y1029" s="142">
        <f t="shared" si="442"/>
        <v>0</v>
      </c>
      <c r="Z1029" s="142">
        <f>Y1029+LOOKUP(V1029,Sheet2!A$3:A$24,Sheet2!J$3:J$24)</f>
        <v>0</v>
      </c>
      <c r="AA1029" s="142">
        <f t="shared" si="451"/>
        <v>0</v>
      </c>
      <c r="AB1029" s="142">
        <f t="shared" si="443"/>
        <v>0</v>
      </c>
      <c r="AC1029" s="142">
        <f t="shared" si="444"/>
        <v>0</v>
      </c>
      <c r="AD1029" s="142">
        <f>AC1029+LOOKUP(V1029,Sheet2!A$3:A$24,Sheet2!J$3:J$24)</f>
        <v>0</v>
      </c>
      <c r="AE1029" s="142">
        <f t="shared" si="452"/>
        <v>0</v>
      </c>
      <c r="AF1029" s="142">
        <f t="shared" si="453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66">IF(B1029=0,0,IF(NOT(I1029=0),I1029,AJ1028))</f>
        <v>0</v>
      </c>
      <c r="AK1029" s="141">
        <f t="shared" ref="AK1029:AK1092" si="467">IF(B1029=0,0,IF(NOT(J1029=0),J1029,AK1028))</f>
        <v>0</v>
      </c>
      <c r="AL1029" s="142">
        <f t="shared" si="454"/>
        <v>0</v>
      </c>
      <c r="AM1029" s="142">
        <f t="shared" si="455"/>
        <v>0</v>
      </c>
      <c r="AN1029" s="142">
        <f t="shared" si="456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57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58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59"/>
        <v>0</v>
      </c>
      <c r="BO1029" s="128">
        <f t="shared" si="460"/>
        <v>0</v>
      </c>
      <c r="BP1029" s="120"/>
      <c r="BQ1029" s="56">
        <f t="shared" si="446"/>
        <v>0</v>
      </c>
      <c r="BR1029" s="52">
        <f t="shared" si="461"/>
        <v>0</v>
      </c>
      <c r="BS1029" s="52">
        <f t="shared" si="462"/>
        <v>0</v>
      </c>
      <c r="BT1029" s="32">
        <f>IF(OR(LOOKUP(V1029,Sheet2!A$3:A$25,Sheet2!B$3:B$25)=1,G1029=0),0,AW1029-AO1029*0.2*G1029)</f>
        <v>0</v>
      </c>
      <c r="BU1029" s="52">
        <f t="shared" si="463"/>
        <v>0</v>
      </c>
      <c r="BV1029" s="52">
        <f t="shared" si="464"/>
        <v>0</v>
      </c>
      <c r="BW1029" s="32">
        <f t="shared" si="465"/>
        <v>0</v>
      </c>
    </row>
    <row r="1030" spans="4:75">
      <c r="D1030" s="103">
        <f t="shared" si="445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48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49"/>
        <v>0</v>
      </c>
      <c r="T1030" s="118">
        <v>0</v>
      </c>
      <c r="V1030" s="141">
        <f t="shared" si="447"/>
        <v>0</v>
      </c>
      <c r="W1030" s="142">
        <f t="shared" si="450"/>
        <v>0</v>
      </c>
      <c r="X1030" s="142">
        <f t="shared" si="441"/>
        <v>0</v>
      </c>
      <c r="Y1030" s="142">
        <f t="shared" si="442"/>
        <v>0</v>
      </c>
      <c r="Z1030" s="142">
        <f>Y1030+LOOKUP(V1030,Sheet2!A$3:A$24,Sheet2!J$3:J$24)</f>
        <v>0</v>
      </c>
      <c r="AA1030" s="142">
        <f t="shared" si="451"/>
        <v>0</v>
      </c>
      <c r="AB1030" s="142">
        <f t="shared" si="443"/>
        <v>0</v>
      </c>
      <c r="AC1030" s="142">
        <f t="shared" si="444"/>
        <v>0</v>
      </c>
      <c r="AD1030" s="142">
        <f>AC1030+LOOKUP(V1030,Sheet2!A$3:A$24,Sheet2!J$3:J$24)</f>
        <v>0</v>
      </c>
      <c r="AE1030" s="142">
        <f t="shared" si="452"/>
        <v>0</v>
      </c>
      <c r="AF1030" s="142">
        <f t="shared" si="453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66"/>
        <v>0</v>
      </c>
      <c r="AK1030" s="141">
        <f t="shared" si="467"/>
        <v>0</v>
      </c>
      <c r="AL1030" s="142">
        <f t="shared" si="454"/>
        <v>0</v>
      </c>
      <c r="AM1030" s="142">
        <f t="shared" si="455"/>
        <v>0</v>
      </c>
      <c r="AN1030" s="142">
        <f t="shared" si="456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57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58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59"/>
        <v>0</v>
      </c>
      <c r="BO1030" s="128">
        <f t="shared" si="460"/>
        <v>0</v>
      </c>
      <c r="BP1030" s="120"/>
      <c r="BQ1030" s="56">
        <f t="shared" si="446"/>
        <v>0</v>
      </c>
      <c r="BR1030" s="52">
        <f t="shared" si="461"/>
        <v>0</v>
      </c>
      <c r="BS1030" s="52">
        <f t="shared" si="462"/>
        <v>0</v>
      </c>
      <c r="BT1030" s="32">
        <f>IF(OR(LOOKUP(V1030,Sheet2!A$3:A$25,Sheet2!B$3:B$25)=1,G1030=0),0,AW1030-AO1030*0.2*G1030)</f>
        <v>0</v>
      </c>
      <c r="BU1030" s="52">
        <f t="shared" si="463"/>
        <v>0</v>
      </c>
      <c r="BV1030" s="52">
        <f t="shared" si="464"/>
        <v>0</v>
      </c>
      <c r="BW1030" s="32">
        <f t="shared" si="465"/>
        <v>0</v>
      </c>
    </row>
    <row r="1031" spans="4:75">
      <c r="D1031" s="103">
        <f t="shared" ref="D1031:D1074" si="468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48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49"/>
        <v>0</v>
      </c>
      <c r="T1031" s="118">
        <v>0</v>
      </c>
      <c r="V1031" s="141">
        <f t="shared" si="447"/>
        <v>0</v>
      </c>
      <c r="W1031" s="142">
        <f t="shared" si="450"/>
        <v>0</v>
      </c>
      <c r="X1031" s="142">
        <f t="shared" si="441"/>
        <v>0</v>
      </c>
      <c r="Y1031" s="142">
        <f t="shared" si="442"/>
        <v>0</v>
      </c>
      <c r="Z1031" s="142">
        <f>Y1031+LOOKUP(V1031,Sheet2!A$3:A$24,Sheet2!J$3:J$24)</f>
        <v>0</v>
      </c>
      <c r="AA1031" s="142">
        <f t="shared" si="451"/>
        <v>0</v>
      </c>
      <c r="AB1031" s="142">
        <f t="shared" si="443"/>
        <v>0</v>
      </c>
      <c r="AC1031" s="142">
        <f t="shared" si="444"/>
        <v>0</v>
      </c>
      <c r="AD1031" s="142">
        <f>AC1031+LOOKUP(V1031,Sheet2!A$3:A$24,Sheet2!J$3:J$24)</f>
        <v>0</v>
      </c>
      <c r="AE1031" s="142">
        <f t="shared" si="452"/>
        <v>0</v>
      </c>
      <c r="AF1031" s="142">
        <f t="shared" si="453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66"/>
        <v>0</v>
      </c>
      <c r="AK1031" s="141">
        <f t="shared" si="467"/>
        <v>0</v>
      </c>
      <c r="AL1031" s="142">
        <f t="shared" si="454"/>
        <v>0</v>
      </c>
      <c r="AM1031" s="142">
        <f t="shared" si="455"/>
        <v>0</v>
      </c>
      <c r="AN1031" s="142">
        <f t="shared" si="456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57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58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59"/>
        <v>0</v>
      </c>
      <c r="BO1031" s="128">
        <f t="shared" si="460"/>
        <v>0</v>
      </c>
      <c r="BP1031" s="120"/>
      <c r="BQ1031" s="56">
        <f t="shared" si="446"/>
        <v>0</v>
      </c>
      <c r="BR1031" s="52">
        <f t="shared" si="461"/>
        <v>0</v>
      </c>
      <c r="BS1031" s="52">
        <f t="shared" si="462"/>
        <v>0</v>
      </c>
      <c r="BT1031" s="32">
        <f>IF(OR(LOOKUP(V1031,Sheet2!A$3:A$25,Sheet2!B$3:B$25)=1,G1031=0),0,AW1031-AO1031*0.2*G1031)</f>
        <v>0</v>
      </c>
      <c r="BU1031" s="52">
        <f t="shared" si="463"/>
        <v>0</v>
      </c>
      <c r="BV1031" s="52">
        <f t="shared" si="464"/>
        <v>0</v>
      </c>
      <c r="BW1031" s="32">
        <f t="shared" si="465"/>
        <v>0</v>
      </c>
    </row>
    <row r="1032" spans="4:75">
      <c r="D1032" s="103">
        <f t="shared" si="468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48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49"/>
        <v>0</v>
      </c>
      <c r="T1032" s="118">
        <v>0</v>
      </c>
      <c r="V1032" s="141">
        <f t="shared" si="447"/>
        <v>0</v>
      </c>
      <c r="W1032" s="142">
        <f t="shared" si="450"/>
        <v>0</v>
      </c>
      <c r="X1032" s="142">
        <f t="shared" si="441"/>
        <v>0</v>
      </c>
      <c r="Y1032" s="142">
        <f t="shared" si="442"/>
        <v>0</v>
      </c>
      <c r="Z1032" s="142">
        <f>Y1032+LOOKUP(V1032,Sheet2!A$3:A$24,Sheet2!J$3:J$24)</f>
        <v>0</v>
      </c>
      <c r="AA1032" s="142">
        <f t="shared" si="451"/>
        <v>0</v>
      </c>
      <c r="AB1032" s="142">
        <f t="shared" si="443"/>
        <v>0</v>
      </c>
      <c r="AC1032" s="142">
        <f t="shared" si="444"/>
        <v>0</v>
      </c>
      <c r="AD1032" s="142">
        <f>AC1032+LOOKUP(V1032,Sheet2!A$3:A$24,Sheet2!J$3:J$24)</f>
        <v>0</v>
      </c>
      <c r="AE1032" s="142">
        <f t="shared" si="452"/>
        <v>0</v>
      </c>
      <c r="AF1032" s="142">
        <f t="shared" si="453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66"/>
        <v>0</v>
      </c>
      <c r="AK1032" s="141">
        <f t="shared" si="467"/>
        <v>0</v>
      </c>
      <c r="AL1032" s="142">
        <f t="shared" si="454"/>
        <v>0</v>
      </c>
      <c r="AM1032" s="142">
        <f t="shared" si="455"/>
        <v>0</v>
      </c>
      <c r="AN1032" s="142">
        <f t="shared" si="456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57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58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59"/>
        <v>0</v>
      </c>
      <c r="BO1032" s="128">
        <f t="shared" si="460"/>
        <v>0</v>
      </c>
      <c r="BP1032" s="120"/>
      <c r="BQ1032" s="56">
        <f t="shared" si="446"/>
        <v>0</v>
      </c>
      <c r="BR1032" s="52">
        <f t="shared" si="461"/>
        <v>0</v>
      </c>
      <c r="BS1032" s="52">
        <f t="shared" si="462"/>
        <v>0</v>
      </c>
      <c r="BT1032" s="32">
        <f>IF(OR(LOOKUP(V1032,Sheet2!A$3:A$25,Sheet2!B$3:B$25)=1,G1032=0),0,AW1032-AO1032*0.2*G1032)</f>
        <v>0</v>
      </c>
      <c r="BU1032" s="52">
        <f t="shared" si="463"/>
        <v>0</v>
      </c>
      <c r="BV1032" s="52">
        <f t="shared" si="464"/>
        <v>0</v>
      </c>
      <c r="BW1032" s="32">
        <f t="shared" si="465"/>
        <v>0</v>
      </c>
    </row>
    <row r="1033" spans="4:75">
      <c r="D1033" s="103">
        <f t="shared" si="468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48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49"/>
        <v>0</v>
      </c>
      <c r="T1033" s="118">
        <v>0</v>
      </c>
      <c r="V1033" s="141">
        <f t="shared" si="447"/>
        <v>0</v>
      </c>
      <c r="W1033" s="142">
        <f t="shared" si="450"/>
        <v>0</v>
      </c>
      <c r="X1033" s="142">
        <f t="shared" si="441"/>
        <v>0</v>
      </c>
      <c r="Y1033" s="142">
        <f t="shared" si="442"/>
        <v>0</v>
      </c>
      <c r="Z1033" s="142">
        <f>Y1033+LOOKUP(V1033,Sheet2!A$3:A$24,Sheet2!J$3:J$24)</f>
        <v>0</v>
      </c>
      <c r="AA1033" s="142">
        <f t="shared" si="451"/>
        <v>0</v>
      </c>
      <c r="AB1033" s="142">
        <f t="shared" si="443"/>
        <v>0</v>
      </c>
      <c r="AC1033" s="142">
        <f t="shared" si="444"/>
        <v>0</v>
      </c>
      <c r="AD1033" s="142">
        <f>AC1033+LOOKUP(V1033,Sheet2!A$3:A$24,Sheet2!J$3:J$24)</f>
        <v>0</v>
      </c>
      <c r="AE1033" s="142">
        <f t="shared" si="452"/>
        <v>0</v>
      </c>
      <c r="AF1033" s="142">
        <f t="shared" si="453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66"/>
        <v>0</v>
      </c>
      <c r="AK1033" s="141">
        <f t="shared" si="467"/>
        <v>0</v>
      </c>
      <c r="AL1033" s="142">
        <f t="shared" si="454"/>
        <v>0</v>
      </c>
      <c r="AM1033" s="142">
        <f t="shared" si="455"/>
        <v>0</v>
      </c>
      <c r="AN1033" s="142">
        <f t="shared" si="456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57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58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59"/>
        <v>0</v>
      </c>
      <c r="BO1033" s="128">
        <f t="shared" si="460"/>
        <v>0</v>
      </c>
      <c r="BP1033" s="120"/>
      <c r="BQ1033" s="56">
        <f t="shared" si="446"/>
        <v>0</v>
      </c>
      <c r="BR1033" s="52">
        <f t="shared" si="461"/>
        <v>0</v>
      </c>
      <c r="BS1033" s="52">
        <f t="shared" si="462"/>
        <v>0</v>
      </c>
      <c r="BT1033" s="32">
        <f>IF(OR(LOOKUP(V1033,Sheet2!A$3:A$25,Sheet2!B$3:B$25)=1,G1033=0),0,AW1033-AO1033*0.2*G1033)</f>
        <v>0</v>
      </c>
      <c r="BU1033" s="52">
        <f t="shared" si="463"/>
        <v>0</v>
      </c>
      <c r="BV1033" s="52">
        <f t="shared" si="464"/>
        <v>0</v>
      </c>
      <c r="BW1033" s="32">
        <f t="shared" si="465"/>
        <v>0</v>
      </c>
    </row>
    <row r="1034" spans="4:75">
      <c r="D1034" s="103">
        <f t="shared" si="468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48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49"/>
        <v>0</v>
      </c>
      <c r="T1034" s="118">
        <v>0</v>
      </c>
      <c r="V1034" s="141">
        <f t="shared" si="447"/>
        <v>0</v>
      </c>
      <c r="W1034" s="142">
        <f t="shared" si="450"/>
        <v>0</v>
      </c>
      <c r="X1034" s="142">
        <f t="shared" ref="X1034:X1049" si="469">IF($G1034=0,0,E1034)</f>
        <v>0</v>
      </c>
      <c r="Y1034" s="142">
        <f t="shared" ref="Y1034:Y1049" si="470">IF($G1034=0,0,F1034)</f>
        <v>0</v>
      </c>
      <c r="Z1034" s="142">
        <f>Y1034+LOOKUP(V1034,Sheet2!A$3:A$24,Sheet2!J$3:J$24)</f>
        <v>0</v>
      </c>
      <c r="AA1034" s="142">
        <f t="shared" si="451"/>
        <v>0</v>
      </c>
      <c r="AB1034" s="142">
        <f t="shared" ref="AB1034:AB1049" si="471">IF($G1034=0,0,E1035)</f>
        <v>0</v>
      </c>
      <c r="AC1034" s="142">
        <f t="shared" ref="AC1034:AC1049" si="472">IF($G1034=0,0,F1035)</f>
        <v>0</v>
      </c>
      <c r="AD1034" s="142">
        <f>AC1034+LOOKUP(V1034,Sheet2!A$3:A$24,Sheet2!J$3:J$24)</f>
        <v>0</v>
      </c>
      <c r="AE1034" s="142">
        <f t="shared" si="452"/>
        <v>0</v>
      </c>
      <c r="AF1034" s="142">
        <f t="shared" si="453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66"/>
        <v>0</v>
      </c>
      <c r="AK1034" s="141">
        <f t="shared" si="467"/>
        <v>0</v>
      </c>
      <c r="AL1034" s="142">
        <f t="shared" si="454"/>
        <v>0</v>
      </c>
      <c r="AM1034" s="142">
        <f t="shared" si="455"/>
        <v>0</v>
      </c>
      <c r="AN1034" s="142">
        <f t="shared" si="456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57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58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59"/>
        <v>0</v>
      </c>
      <c r="BO1034" s="128">
        <f t="shared" si="460"/>
        <v>0</v>
      </c>
      <c r="BP1034" s="120"/>
      <c r="BQ1034" s="56">
        <f t="shared" si="446"/>
        <v>0</v>
      </c>
      <c r="BR1034" s="52">
        <f t="shared" si="461"/>
        <v>0</v>
      </c>
      <c r="BS1034" s="52">
        <f t="shared" si="462"/>
        <v>0</v>
      </c>
      <c r="BT1034" s="32">
        <f>IF(OR(LOOKUP(V1034,Sheet2!A$3:A$25,Sheet2!B$3:B$25)=1,G1034=0),0,AW1034-AO1034*0.2*G1034)</f>
        <v>0</v>
      </c>
      <c r="BU1034" s="52">
        <f t="shared" si="463"/>
        <v>0</v>
      </c>
      <c r="BV1034" s="52">
        <f t="shared" si="464"/>
        <v>0</v>
      </c>
      <c r="BW1034" s="32">
        <f t="shared" si="465"/>
        <v>0</v>
      </c>
    </row>
    <row r="1035" spans="4:75">
      <c r="D1035" s="103">
        <f t="shared" si="468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48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49"/>
        <v>0</v>
      </c>
      <c r="T1035" s="118">
        <v>0</v>
      </c>
      <c r="V1035" s="141">
        <f t="shared" si="447"/>
        <v>0</v>
      </c>
      <c r="W1035" s="142">
        <f t="shared" si="450"/>
        <v>0</v>
      </c>
      <c r="X1035" s="142">
        <f t="shared" si="469"/>
        <v>0</v>
      </c>
      <c r="Y1035" s="142">
        <f t="shared" si="470"/>
        <v>0</v>
      </c>
      <c r="Z1035" s="142">
        <f>Y1035+LOOKUP(V1035,Sheet2!A$3:A$24,Sheet2!J$3:J$24)</f>
        <v>0</v>
      </c>
      <c r="AA1035" s="142">
        <f t="shared" si="451"/>
        <v>0</v>
      </c>
      <c r="AB1035" s="142">
        <f t="shared" si="471"/>
        <v>0</v>
      </c>
      <c r="AC1035" s="142">
        <f t="shared" si="472"/>
        <v>0</v>
      </c>
      <c r="AD1035" s="142">
        <f>AC1035+LOOKUP(V1035,Sheet2!A$3:A$24,Sheet2!J$3:J$24)</f>
        <v>0</v>
      </c>
      <c r="AE1035" s="142">
        <f t="shared" si="452"/>
        <v>0</v>
      </c>
      <c r="AF1035" s="142">
        <f t="shared" si="453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66"/>
        <v>0</v>
      </c>
      <c r="AK1035" s="141">
        <f t="shared" si="467"/>
        <v>0</v>
      </c>
      <c r="AL1035" s="142">
        <f t="shared" si="454"/>
        <v>0</v>
      </c>
      <c r="AM1035" s="142">
        <f t="shared" si="455"/>
        <v>0</v>
      </c>
      <c r="AN1035" s="142">
        <f t="shared" si="456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57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58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59"/>
        <v>0</v>
      </c>
      <c r="BO1035" s="128">
        <f t="shared" si="460"/>
        <v>0</v>
      </c>
      <c r="BP1035" s="120"/>
      <c r="BQ1035" s="56">
        <f t="shared" si="446"/>
        <v>0</v>
      </c>
      <c r="BR1035" s="52">
        <f t="shared" si="461"/>
        <v>0</v>
      </c>
      <c r="BS1035" s="52">
        <f t="shared" si="462"/>
        <v>0</v>
      </c>
      <c r="BT1035" s="32">
        <f>IF(OR(LOOKUP(V1035,Sheet2!A$3:A$25,Sheet2!B$3:B$25)=1,G1035=0),0,AW1035-AO1035*0.2*G1035)</f>
        <v>0</v>
      </c>
      <c r="BU1035" s="52">
        <f t="shared" si="463"/>
        <v>0</v>
      </c>
      <c r="BV1035" s="52">
        <f t="shared" si="464"/>
        <v>0</v>
      </c>
      <c r="BW1035" s="32">
        <f t="shared" si="465"/>
        <v>0</v>
      </c>
    </row>
    <row r="1036" spans="4:75">
      <c r="D1036" s="103">
        <f t="shared" si="468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48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49"/>
        <v>0</v>
      </c>
      <c r="T1036" s="118">
        <v>0</v>
      </c>
      <c r="V1036" s="141">
        <f t="shared" si="447"/>
        <v>0</v>
      </c>
      <c r="W1036" s="142">
        <f t="shared" si="450"/>
        <v>0</v>
      </c>
      <c r="X1036" s="142">
        <f t="shared" si="469"/>
        <v>0</v>
      </c>
      <c r="Y1036" s="142">
        <f t="shared" si="470"/>
        <v>0</v>
      </c>
      <c r="Z1036" s="142">
        <f>Y1036+LOOKUP(V1036,Sheet2!A$3:A$24,Sheet2!J$3:J$24)</f>
        <v>0</v>
      </c>
      <c r="AA1036" s="142">
        <f t="shared" si="451"/>
        <v>0</v>
      </c>
      <c r="AB1036" s="142">
        <f t="shared" si="471"/>
        <v>0</v>
      </c>
      <c r="AC1036" s="142">
        <f t="shared" si="472"/>
        <v>0</v>
      </c>
      <c r="AD1036" s="142">
        <f>AC1036+LOOKUP(V1036,Sheet2!A$3:A$24,Sheet2!J$3:J$24)</f>
        <v>0</v>
      </c>
      <c r="AE1036" s="142">
        <f t="shared" si="452"/>
        <v>0</v>
      </c>
      <c r="AF1036" s="142">
        <f t="shared" si="453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66"/>
        <v>0</v>
      </c>
      <c r="AK1036" s="141">
        <f t="shared" si="467"/>
        <v>0</v>
      </c>
      <c r="AL1036" s="142">
        <f t="shared" si="454"/>
        <v>0</v>
      </c>
      <c r="AM1036" s="142">
        <f t="shared" si="455"/>
        <v>0</v>
      </c>
      <c r="AN1036" s="142">
        <f t="shared" si="456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57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58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59"/>
        <v>0</v>
      </c>
      <c r="BO1036" s="128">
        <f t="shared" si="460"/>
        <v>0</v>
      </c>
      <c r="BP1036" s="120"/>
      <c r="BQ1036" s="56">
        <f t="shared" si="446"/>
        <v>0</v>
      </c>
      <c r="BR1036" s="52">
        <f t="shared" si="461"/>
        <v>0</v>
      </c>
      <c r="BS1036" s="52">
        <f t="shared" si="462"/>
        <v>0</v>
      </c>
      <c r="BT1036" s="32">
        <f>IF(OR(LOOKUP(V1036,Sheet2!A$3:A$25,Sheet2!B$3:B$25)=1,G1036=0),0,AW1036-AO1036*0.2*G1036)</f>
        <v>0</v>
      </c>
      <c r="BU1036" s="52">
        <f t="shared" si="463"/>
        <v>0</v>
      </c>
      <c r="BV1036" s="52">
        <f t="shared" si="464"/>
        <v>0</v>
      </c>
      <c r="BW1036" s="32">
        <f t="shared" si="465"/>
        <v>0</v>
      </c>
    </row>
    <row r="1037" spans="4:75">
      <c r="D1037" s="103">
        <f t="shared" si="468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48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49"/>
        <v>0</v>
      </c>
      <c r="T1037" s="118">
        <v>0</v>
      </c>
      <c r="V1037" s="141">
        <f t="shared" si="447"/>
        <v>0</v>
      </c>
      <c r="W1037" s="142">
        <f t="shared" si="450"/>
        <v>0</v>
      </c>
      <c r="X1037" s="142">
        <f t="shared" si="469"/>
        <v>0</v>
      </c>
      <c r="Y1037" s="142">
        <f t="shared" si="470"/>
        <v>0</v>
      </c>
      <c r="Z1037" s="142">
        <f>Y1037+LOOKUP(V1037,Sheet2!A$3:A$24,Sheet2!J$3:J$24)</f>
        <v>0</v>
      </c>
      <c r="AA1037" s="142">
        <f t="shared" si="451"/>
        <v>0</v>
      </c>
      <c r="AB1037" s="142">
        <f t="shared" si="471"/>
        <v>0</v>
      </c>
      <c r="AC1037" s="142">
        <f t="shared" si="472"/>
        <v>0</v>
      </c>
      <c r="AD1037" s="142">
        <f>AC1037+LOOKUP(V1037,Sheet2!A$3:A$24,Sheet2!J$3:J$24)</f>
        <v>0</v>
      </c>
      <c r="AE1037" s="142">
        <f t="shared" si="452"/>
        <v>0</v>
      </c>
      <c r="AF1037" s="142">
        <f t="shared" si="453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66"/>
        <v>0</v>
      </c>
      <c r="AK1037" s="141">
        <f t="shared" si="467"/>
        <v>0</v>
      </c>
      <c r="AL1037" s="142">
        <f t="shared" si="454"/>
        <v>0</v>
      </c>
      <c r="AM1037" s="142">
        <f t="shared" si="455"/>
        <v>0</v>
      </c>
      <c r="AN1037" s="142">
        <f t="shared" si="456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57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58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59"/>
        <v>0</v>
      </c>
      <c r="BO1037" s="128">
        <f t="shared" si="460"/>
        <v>0</v>
      </c>
      <c r="BP1037" s="120"/>
      <c r="BQ1037" s="56">
        <f t="shared" si="446"/>
        <v>0</v>
      </c>
      <c r="BR1037" s="52">
        <f t="shared" si="461"/>
        <v>0</v>
      </c>
      <c r="BS1037" s="52">
        <f t="shared" si="462"/>
        <v>0</v>
      </c>
      <c r="BT1037" s="32">
        <f>IF(OR(LOOKUP(V1037,Sheet2!A$3:A$25,Sheet2!B$3:B$25)=1,G1037=0),0,AW1037-AO1037*0.2*G1037)</f>
        <v>0</v>
      </c>
      <c r="BU1037" s="52">
        <f t="shared" si="463"/>
        <v>0</v>
      </c>
      <c r="BV1037" s="52">
        <f t="shared" si="464"/>
        <v>0</v>
      </c>
      <c r="BW1037" s="32">
        <f t="shared" si="465"/>
        <v>0</v>
      </c>
    </row>
    <row r="1038" spans="4:75">
      <c r="D1038" s="103">
        <f t="shared" si="468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48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49"/>
        <v>0</v>
      </c>
      <c r="T1038" s="118">
        <v>0</v>
      </c>
      <c r="V1038" s="141">
        <f t="shared" si="447"/>
        <v>0</v>
      </c>
      <c r="W1038" s="142">
        <f t="shared" si="450"/>
        <v>0</v>
      </c>
      <c r="X1038" s="142">
        <f t="shared" si="469"/>
        <v>0</v>
      </c>
      <c r="Y1038" s="142">
        <f t="shared" si="470"/>
        <v>0</v>
      </c>
      <c r="Z1038" s="142">
        <f>Y1038+LOOKUP(V1038,Sheet2!A$3:A$24,Sheet2!J$3:J$24)</f>
        <v>0</v>
      </c>
      <c r="AA1038" s="142">
        <f t="shared" si="451"/>
        <v>0</v>
      </c>
      <c r="AB1038" s="142">
        <f t="shared" si="471"/>
        <v>0</v>
      </c>
      <c r="AC1038" s="142">
        <f t="shared" si="472"/>
        <v>0</v>
      </c>
      <c r="AD1038" s="142">
        <f>AC1038+LOOKUP(V1038,Sheet2!A$3:A$24,Sheet2!J$3:J$24)</f>
        <v>0</v>
      </c>
      <c r="AE1038" s="142">
        <f t="shared" si="452"/>
        <v>0</v>
      </c>
      <c r="AF1038" s="142">
        <f t="shared" si="453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66"/>
        <v>0</v>
      </c>
      <c r="AK1038" s="141">
        <f t="shared" si="467"/>
        <v>0</v>
      </c>
      <c r="AL1038" s="142">
        <f t="shared" si="454"/>
        <v>0</v>
      </c>
      <c r="AM1038" s="142">
        <f t="shared" si="455"/>
        <v>0</v>
      </c>
      <c r="AN1038" s="142">
        <f t="shared" si="456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57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58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59"/>
        <v>0</v>
      </c>
      <c r="BO1038" s="128">
        <f t="shared" si="460"/>
        <v>0</v>
      </c>
      <c r="BP1038" s="120"/>
      <c r="BQ1038" s="56">
        <f t="shared" si="446"/>
        <v>0</v>
      </c>
      <c r="BR1038" s="52">
        <f t="shared" si="461"/>
        <v>0</v>
      </c>
      <c r="BS1038" s="52">
        <f t="shared" si="462"/>
        <v>0</v>
      </c>
      <c r="BT1038" s="32">
        <f>IF(OR(LOOKUP(V1038,Sheet2!A$3:A$25,Sheet2!B$3:B$25)=1,G1038=0),0,AW1038-AO1038*0.2*G1038)</f>
        <v>0</v>
      </c>
      <c r="BU1038" s="52">
        <f t="shared" si="463"/>
        <v>0</v>
      </c>
      <c r="BV1038" s="52">
        <f t="shared" si="464"/>
        <v>0</v>
      </c>
      <c r="BW1038" s="32">
        <f t="shared" si="465"/>
        <v>0</v>
      </c>
    </row>
    <row r="1039" spans="4:75">
      <c r="D1039" s="103">
        <f t="shared" si="468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48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49"/>
        <v>0</v>
      </c>
      <c r="T1039" s="118">
        <v>0</v>
      </c>
      <c r="V1039" s="141">
        <f t="shared" si="447"/>
        <v>0</v>
      </c>
      <c r="W1039" s="142">
        <f t="shared" si="450"/>
        <v>0</v>
      </c>
      <c r="X1039" s="142">
        <f t="shared" si="469"/>
        <v>0</v>
      </c>
      <c r="Y1039" s="142">
        <f t="shared" si="470"/>
        <v>0</v>
      </c>
      <c r="Z1039" s="142">
        <f>Y1039+LOOKUP(V1039,Sheet2!A$3:A$24,Sheet2!J$3:J$24)</f>
        <v>0</v>
      </c>
      <c r="AA1039" s="142">
        <f t="shared" si="451"/>
        <v>0</v>
      </c>
      <c r="AB1039" s="142">
        <f t="shared" si="471"/>
        <v>0</v>
      </c>
      <c r="AC1039" s="142">
        <f t="shared" si="472"/>
        <v>0</v>
      </c>
      <c r="AD1039" s="142">
        <f>AC1039+LOOKUP(V1039,Sheet2!A$3:A$24,Sheet2!J$3:J$24)</f>
        <v>0</v>
      </c>
      <c r="AE1039" s="142">
        <f t="shared" si="452"/>
        <v>0</v>
      </c>
      <c r="AF1039" s="142">
        <f t="shared" si="453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66"/>
        <v>0</v>
      </c>
      <c r="AK1039" s="141">
        <f t="shared" si="467"/>
        <v>0</v>
      </c>
      <c r="AL1039" s="142">
        <f t="shared" si="454"/>
        <v>0</v>
      </c>
      <c r="AM1039" s="142">
        <f t="shared" si="455"/>
        <v>0</v>
      </c>
      <c r="AN1039" s="142">
        <f t="shared" si="456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57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58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59"/>
        <v>0</v>
      </c>
      <c r="BO1039" s="128">
        <f t="shared" si="460"/>
        <v>0</v>
      </c>
      <c r="BP1039" s="120"/>
      <c r="BQ1039" s="56">
        <f t="shared" si="446"/>
        <v>0</v>
      </c>
      <c r="BR1039" s="52">
        <f t="shared" si="461"/>
        <v>0</v>
      </c>
      <c r="BS1039" s="52">
        <f t="shared" si="462"/>
        <v>0</v>
      </c>
      <c r="BT1039" s="32">
        <f>IF(OR(LOOKUP(V1039,Sheet2!A$3:A$25,Sheet2!B$3:B$25)=1,G1039=0),0,AW1039-AO1039*0.2*G1039)</f>
        <v>0</v>
      </c>
      <c r="BU1039" s="52">
        <f t="shared" si="463"/>
        <v>0</v>
      </c>
      <c r="BV1039" s="52">
        <f t="shared" si="464"/>
        <v>0</v>
      </c>
      <c r="BW1039" s="32">
        <f t="shared" si="465"/>
        <v>0</v>
      </c>
    </row>
    <row r="1040" spans="4:75">
      <c r="D1040" s="103">
        <f t="shared" si="468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48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49"/>
        <v>0</v>
      </c>
      <c r="T1040" s="118">
        <v>0</v>
      </c>
      <c r="V1040" s="141">
        <f t="shared" si="447"/>
        <v>0</v>
      </c>
      <c r="W1040" s="142">
        <f t="shared" si="450"/>
        <v>0</v>
      </c>
      <c r="X1040" s="142">
        <f t="shared" si="469"/>
        <v>0</v>
      </c>
      <c r="Y1040" s="142">
        <f t="shared" si="470"/>
        <v>0</v>
      </c>
      <c r="Z1040" s="142">
        <f>Y1040+LOOKUP(V1040,Sheet2!A$3:A$24,Sheet2!J$3:J$24)</f>
        <v>0</v>
      </c>
      <c r="AA1040" s="142">
        <f t="shared" si="451"/>
        <v>0</v>
      </c>
      <c r="AB1040" s="142">
        <f t="shared" si="471"/>
        <v>0</v>
      </c>
      <c r="AC1040" s="142">
        <f t="shared" si="472"/>
        <v>0</v>
      </c>
      <c r="AD1040" s="142">
        <f>AC1040+LOOKUP(V1040,Sheet2!A$3:A$24,Sheet2!J$3:J$24)</f>
        <v>0</v>
      </c>
      <c r="AE1040" s="142">
        <f t="shared" si="452"/>
        <v>0</v>
      </c>
      <c r="AF1040" s="142">
        <f t="shared" si="453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66"/>
        <v>0</v>
      </c>
      <c r="AK1040" s="141">
        <f t="shared" si="467"/>
        <v>0</v>
      </c>
      <c r="AL1040" s="142">
        <f t="shared" si="454"/>
        <v>0</v>
      </c>
      <c r="AM1040" s="142">
        <f t="shared" si="455"/>
        <v>0</v>
      </c>
      <c r="AN1040" s="142">
        <f t="shared" si="456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57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58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59"/>
        <v>0</v>
      </c>
      <c r="BO1040" s="128">
        <f t="shared" si="460"/>
        <v>0</v>
      </c>
      <c r="BP1040" s="120"/>
      <c r="BQ1040" s="56">
        <f t="shared" si="446"/>
        <v>0</v>
      </c>
      <c r="BR1040" s="52">
        <f t="shared" si="461"/>
        <v>0</v>
      </c>
      <c r="BS1040" s="52">
        <f t="shared" si="462"/>
        <v>0</v>
      </c>
      <c r="BT1040" s="32">
        <f>IF(OR(LOOKUP(V1040,Sheet2!A$3:A$25,Sheet2!B$3:B$25)=1,G1040=0),0,AW1040-AO1040*0.2*G1040)</f>
        <v>0</v>
      </c>
      <c r="BU1040" s="52">
        <f t="shared" si="463"/>
        <v>0</v>
      </c>
      <c r="BV1040" s="52">
        <f t="shared" si="464"/>
        <v>0</v>
      </c>
      <c r="BW1040" s="32">
        <f t="shared" si="465"/>
        <v>0</v>
      </c>
    </row>
    <row r="1041" spans="4:75">
      <c r="D1041" s="103">
        <f t="shared" si="468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48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49"/>
        <v>0</v>
      </c>
      <c r="T1041" s="118">
        <v>0</v>
      </c>
      <c r="V1041" s="141">
        <f t="shared" si="447"/>
        <v>0</v>
      </c>
      <c r="W1041" s="142">
        <f t="shared" si="450"/>
        <v>0</v>
      </c>
      <c r="X1041" s="142">
        <f t="shared" si="469"/>
        <v>0</v>
      </c>
      <c r="Y1041" s="142">
        <f t="shared" si="470"/>
        <v>0</v>
      </c>
      <c r="Z1041" s="142">
        <f>Y1041+LOOKUP(V1041,Sheet2!A$3:A$24,Sheet2!J$3:J$24)</f>
        <v>0</v>
      </c>
      <c r="AA1041" s="142">
        <f t="shared" si="451"/>
        <v>0</v>
      </c>
      <c r="AB1041" s="142">
        <f t="shared" si="471"/>
        <v>0</v>
      </c>
      <c r="AC1041" s="142">
        <f t="shared" si="472"/>
        <v>0</v>
      </c>
      <c r="AD1041" s="142">
        <f>AC1041+LOOKUP(V1041,Sheet2!A$3:A$24,Sheet2!J$3:J$24)</f>
        <v>0</v>
      </c>
      <c r="AE1041" s="142">
        <f t="shared" si="452"/>
        <v>0</v>
      </c>
      <c r="AF1041" s="142">
        <f t="shared" si="453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66"/>
        <v>0</v>
      </c>
      <c r="AK1041" s="141">
        <f t="shared" si="467"/>
        <v>0</v>
      </c>
      <c r="AL1041" s="142">
        <f t="shared" si="454"/>
        <v>0</v>
      </c>
      <c r="AM1041" s="142">
        <f t="shared" si="455"/>
        <v>0</v>
      </c>
      <c r="AN1041" s="142">
        <f t="shared" si="456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57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58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59"/>
        <v>0</v>
      </c>
      <c r="BO1041" s="128">
        <f t="shared" si="460"/>
        <v>0</v>
      </c>
      <c r="BP1041" s="120"/>
      <c r="BQ1041" s="56">
        <f t="shared" si="446"/>
        <v>0</v>
      </c>
      <c r="BR1041" s="52">
        <f t="shared" si="461"/>
        <v>0</v>
      </c>
      <c r="BS1041" s="52">
        <f t="shared" si="462"/>
        <v>0</v>
      </c>
      <c r="BT1041" s="32">
        <f>IF(OR(LOOKUP(V1041,Sheet2!A$3:A$25,Sheet2!B$3:B$25)=1,G1041=0),0,AW1041-AO1041*0.2*G1041)</f>
        <v>0</v>
      </c>
      <c r="BU1041" s="52">
        <f t="shared" si="463"/>
        <v>0</v>
      </c>
      <c r="BV1041" s="52">
        <f t="shared" si="464"/>
        <v>0</v>
      </c>
      <c r="BW1041" s="32">
        <f t="shared" si="465"/>
        <v>0</v>
      </c>
    </row>
    <row r="1042" spans="4:75">
      <c r="D1042" s="103">
        <f t="shared" si="468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48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49"/>
        <v>0</v>
      </c>
      <c r="T1042" s="118">
        <v>0</v>
      </c>
      <c r="V1042" s="141">
        <f t="shared" si="447"/>
        <v>0</v>
      </c>
      <c r="W1042" s="142">
        <f t="shared" si="450"/>
        <v>0</v>
      </c>
      <c r="X1042" s="142">
        <f t="shared" si="469"/>
        <v>0</v>
      </c>
      <c r="Y1042" s="142">
        <f t="shared" si="470"/>
        <v>0</v>
      </c>
      <c r="Z1042" s="142">
        <f>Y1042+LOOKUP(V1042,Sheet2!A$3:A$24,Sheet2!J$3:J$24)</f>
        <v>0</v>
      </c>
      <c r="AA1042" s="142">
        <f t="shared" si="451"/>
        <v>0</v>
      </c>
      <c r="AB1042" s="142">
        <f t="shared" si="471"/>
        <v>0</v>
      </c>
      <c r="AC1042" s="142">
        <f t="shared" si="472"/>
        <v>0</v>
      </c>
      <c r="AD1042" s="142">
        <f>AC1042+LOOKUP(V1042,Sheet2!A$3:A$24,Sheet2!J$3:J$24)</f>
        <v>0</v>
      </c>
      <c r="AE1042" s="142">
        <f t="shared" si="452"/>
        <v>0</v>
      </c>
      <c r="AF1042" s="142">
        <f t="shared" si="453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66"/>
        <v>0</v>
      </c>
      <c r="AK1042" s="141">
        <f t="shared" si="467"/>
        <v>0</v>
      </c>
      <c r="AL1042" s="142">
        <f t="shared" si="454"/>
        <v>0</v>
      </c>
      <c r="AM1042" s="142">
        <f t="shared" si="455"/>
        <v>0</v>
      </c>
      <c r="AN1042" s="142">
        <f t="shared" si="456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57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58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59"/>
        <v>0</v>
      </c>
      <c r="BO1042" s="128">
        <f t="shared" si="460"/>
        <v>0</v>
      </c>
      <c r="BP1042" s="120"/>
      <c r="BQ1042" s="56">
        <f t="shared" si="446"/>
        <v>0</v>
      </c>
      <c r="BR1042" s="52">
        <f t="shared" si="461"/>
        <v>0</v>
      </c>
      <c r="BS1042" s="52">
        <f t="shared" si="462"/>
        <v>0</v>
      </c>
      <c r="BT1042" s="32">
        <f>IF(OR(LOOKUP(V1042,Sheet2!A$3:A$25,Sheet2!B$3:B$25)=1,G1042=0),0,AW1042-AO1042*0.2*G1042)</f>
        <v>0</v>
      </c>
      <c r="BU1042" s="52">
        <f t="shared" si="463"/>
        <v>0</v>
      </c>
      <c r="BV1042" s="52">
        <f t="shared" si="464"/>
        <v>0</v>
      </c>
      <c r="BW1042" s="32">
        <f t="shared" si="465"/>
        <v>0</v>
      </c>
    </row>
    <row r="1043" spans="4:75">
      <c r="D1043" s="103">
        <f t="shared" si="468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48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49"/>
        <v>0</v>
      </c>
      <c r="T1043" s="118">
        <v>0</v>
      </c>
      <c r="V1043" s="141">
        <f t="shared" si="447"/>
        <v>0</v>
      </c>
      <c r="W1043" s="142">
        <f t="shared" si="450"/>
        <v>0</v>
      </c>
      <c r="X1043" s="142">
        <f t="shared" si="469"/>
        <v>0</v>
      </c>
      <c r="Y1043" s="142">
        <f t="shared" si="470"/>
        <v>0</v>
      </c>
      <c r="Z1043" s="142">
        <f>Y1043+LOOKUP(V1043,Sheet2!A$3:A$24,Sheet2!J$3:J$24)</f>
        <v>0</v>
      </c>
      <c r="AA1043" s="142">
        <f t="shared" si="451"/>
        <v>0</v>
      </c>
      <c r="AB1043" s="142">
        <f t="shared" si="471"/>
        <v>0</v>
      </c>
      <c r="AC1043" s="142">
        <f t="shared" si="472"/>
        <v>0</v>
      </c>
      <c r="AD1043" s="142">
        <f>AC1043+LOOKUP(V1043,Sheet2!A$3:A$24,Sheet2!J$3:J$24)</f>
        <v>0</v>
      </c>
      <c r="AE1043" s="142">
        <f t="shared" si="452"/>
        <v>0</v>
      </c>
      <c r="AF1043" s="142">
        <f t="shared" si="453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66"/>
        <v>0</v>
      </c>
      <c r="AK1043" s="141">
        <f t="shared" si="467"/>
        <v>0</v>
      </c>
      <c r="AL1043" s="142">
        <f t="shared" si="454"/>
        <v>0</v>
      </c>
      <c r="AM1043" s="142">
        <f t="shared" si="455"/>
        <v>0</v>
      </c>
      <c r="AN1043" s="142">
        <f t="shared" si="456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57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58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59"/>
        <v>0</v>
      </c>
      <c r="BO1043" s="128">
        <f t="shared" si="460"/>
        <v>0</v>
      </c>
      <c r="BP1043" s="120"/>
      <c r="BQ1043" s="56">
        <f t="shared" si="446"/>
        <v>0</v>
      </c>
      <c r="BR1043" s="52">
        <f t="shared" si="461"/>
        <v>0</v>
      </c>
      <c r="BS1043" s="52">
        <f t="shared" si="462"/>
        <v>0</v>
      </c>
      <c r="BT1043" s="32">
        <f>IF(OR(LOOKUP(V1043,Sheet2!A$3:A$25,Sheet2!B$3:B$25)=1,G1043=0),0,AW1043-AO1043*0.2*G1043)</f>
        <v>0</v>
      </c>
      <c r="BU1043" s="52">
        <f t="shared" si="463"/>
        <v>0</v>
      </c>
      <c r="BV1043" s="52">
        <f t="shared" si="464"/>
        <v>0</v>
      </c>
      <c r="BW1043" s="32">
        <f t="shared" si="465"/>
        <v>0</v>
      </c>
    </row>
    <row r="1044" spans="4:75">
      <c r="D1044" s="103">
        <f t="shared" si="468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48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49"/>
        <v>0</v>
      </c>
      <c r="T1044" s="118">
        <v>0</v>
      </c>
      <c r="V1044" s="141">
        <f t="shared" si="447"/>
        <v>0</v>
      </c>
      <c r="W1044" s="142">
        <f t="shared" si="450"/>
        <v>0</v>
      </c>
      <c r="X1044" s="142">
        <f t="shared" si="469"/>
        <v>0</v>
      </c>
      <c r="Y1044" s="142">
        <f t="shared" si="470"/>
        <v>0</v>
      </c>
      <c r="Z1044" s="142">
        <f>Y1044+LOOKUP(V1044,Sheet2!A$3:A$24,Sheet2!J$3:J$24)</f>
        <v>0</v>
      </c>
      <c r="AA1044" s="142">
        <f t="shared" si="451"/>
        <v>0</v>
      </c>
      <c r="AB1044" s="142">
        <f t="shared" si="471"/>
        <v>0</v>
      </c>
      <c r="AC1044" s="142">
        <f t="shared" si="472"/>
        <v>0</v>
      </c>
      <c r="AD1044" s="142">
        <f>AC1044+LOOKUP(V1044,Sheet2!A$3:A$24,Sheet2!J$3:J$24)</f>
        <v>0</v>
      </c>
      <c r="AE1044" s="142">
        <f t="shared" si="452"/>
        <v>0</v>
      </c>
      <c r="AF1044" s="142">
        <f t="shared" si="453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66"/>
        <v>0</v>
      </c>
      <c r="AK1044" s="141">
        <f t="shared" si="467"/>
        <v>0</v>
      </c>
      <c r="AL1044" s="142">
        <f t="shared" si="454"/>
        <v>0</v>
      </c>
      <c r="AM1044" s="142">
        <f t="shared" si="455"/>
        <v>0</v>
      </c>
      <c r="AN1044" s="142">
        <f t="shared" si="456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57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58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59"/>
        <v>0</v>
      </c>
      <c r="BO1044" s="128">
        <f t="shared" si="460"/>
        <v>0</v>
      </c>
      <c r="BP1044" s="120"/>
      <c r="BQ1044" s="56">
        <f t="shared" si="446"/>
        <v>0</v>
      </c>
      <c r="BR1044" s="52">
        <f t="shared" si="461"/>
        <v>0</v>
      </c>
      <c r="BS1044" s="52">
        <f t="shared" si="462"/>
        <v>0</v>
      </c>
      <c r="BT1044" s="32">
        <f>IF(OR(LOOKUP(V1044,Sheet2!A$3:A$25,Sheet2!B$3:B$25)=1,G1044=0),0,AW1044-AO1044*0.2*G1044)</f>
        <v>0</v>
      </c>
      <c r="BU1044" s="52">
        <f t="shared" si="463"/>
        <v>0</v>
      </c>
      <c r="BV1044" s="52">
        <f t="shared" si="464"/>
        <v>0</v>
      </c>
      <c r="BW1044" s="32">
        <f t="shared" si="465"/>
        <v>0</v>
      </c>
    </row>
    <row r="1045" spans="4:75">
      <c r="D1045" s="103">
        <f t="shared" si="468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48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49"/>
        <v>0</v>
      </c>
      <c r="T1045" s="118">
        <v>0</v>
      </c>
      <c r="V1045" s="141">
        <f t="shared" si="447"/>
        <v>0</v>
      </c>
      <c r="W1045" s="142">
        <f t="shared" si="450"/>
        <v>0</v>
      </c>
      <c r="X1045" s="142">
        <f t="shared" si="469"/>
        <v>0</v>
      </c>
      <c r="Y1045" s="142">
        <f t="shared" si="470"/>
        <v>0</v>
      </c>
      <c r="Z1045" s="142">
        <f>Y1045+LOOKUP(V1045,Sheet2!A$3:A$24,Sheet2!J$3:J$24)</f>
        <v>0</v>
      </c>
      <c r="AA1045" s="142">
        <f t="shared" si="451"/>
        <v>0</v>
      </c>
      <c r="AB1045" s="142">
        <f t="shared" si="471"/>
        <v>0</v>
      </c>
      <c r="AC1045" s="142">
        <f t="shared" si="472"/>
        <v>0</v>
      </c>
      <c r="AD1045" s="142">
        <f>AC1045+LOOKUP(V1045,Sheet2!A$3:A$24,Sheet2!J$3:J$24)</f>
        <v>0</v>
      </c>
      <c r="AE1045" s="142">
        <f t="shared" si="452"/>
        <v>0</v>
      </c>
      <c r="AF1045" s="142">
        <f t="shared" si="453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66"/>
        <v>0</v>
      </c>
      <c r="AK1045" s="141">
        <f t="shared" si="467"/>
        <v>0</v>
      </c>
      <c r="AL1045" s="142">
        <f t="shared" si="454"/>
        <v>0</v>
      </c>
      <c r="AM1045" s="142">
        <f t="shared" si="455"/>
        <v>0</v>
      </c>
      <c r="AN1045" s="142">
        <f t="shared" si="456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57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58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59"/>
        <v>0</v>
      </c>
      <c r="BO1045" s="128">
        <f t="shared" si="460"/>
        <v>0</v>
      </c>
      <c r="BP1045" s="120"/>
      <c r="BQ1045" s="56">
        <f t="shared" si="446"/>
        <v>0</v>
      </c>
      <c r="BR1045" s="52">
        <f t="shared" si="461"/>
        <v>0</v>
      </c>
      <c r="BS1045" s="52">
        <f t="shared" si="462"/>
        <v>0</v>
      </c>
      <c r="BT1045" s="32">
        <f>IF(OR(LOOKUP(V1045,Sheet2!A$3:A$25,Sheet2!B$3:B$25)=1,G1045=0),0,AW1045-AO1045*0.2*G1045)</f>
        <v>0</v>
      </c>
      <c r="BU1045" s="52">
        <f t="shared" si="463"/>
        <v>0</v>
      </c>
      <c r="BV1045" s="52">
        <f t="shared" si="464"/>
        <v>0</v>
      </c>
      <c r="BW1045" s="32">
        <f t="shared" si="465"/>
        <v>0</v>
      </c>
    </row>
    <row r="1046" spans="4:75">
      <c r="D1046" s="103">
        <f t="shared" si="468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48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49"/>
        <v>0</v>
      </c>
      <c r="T1046" s="118">
        <v>0</v>
      </c>
      <c r="V1046" s="141">
        <f t="shared" si="447"/>
        <v>0</v>
      </c>
      <c r="W1046" s="142">
        <f t="shared" si="450"/>
        <v>0</v>
      </c>
      <c r="X1046" s="142">
        <f t="shared" si="469"/>
        <v>0</v>
      </c>
      <c r="Y1046" s="142">
        <f t="shared" si="470"/>
        <v>0</v>
      </c>
      <c r="Z1046" s="142">
        <f>Y1046+LOOKUP(V1046,Sheet2!A$3:A$24,Sheet2!J$3:J$24)</f>
        <v>0</v>
      </c>
      <c r="AA1046" s="142">
        <f t="shared" si="451"/>
        <v>0</v>
      </c>
      <c r="AB1046" s="142">
        <f t="shared" si="471"/>
        <v>0</v>
      </c>
      <c r="AC1046" s="142">
        <f t="shared" si="472"/>
        <v>0</v>
      </c>
      <c r="AD1046" s="142">
        <f>AC1046+LOOKUP(V1046,Sheet2!A$3:A$24,Sheet2!J$3:J$24)</f>
        <v>0</v>
      </c>
      <c r="AE1046" s="142">
        <f t="shared" si="452"/>
        <v>0</v>
      </c>
      <c r="AF1046" s="142">
        <f t="shared" si="453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66"/>
        <v>0</v>
      </c>
      <c r="AK1046" s="141">
        <f t="shared" si="467"/>
        <v>0</v>
      </c>
      <c r="AL1046" s="142">
        <f t="shared" si="454"/>
        <v>0</v>
      </c>
      <c r="AM1046" s="142">
        <f t="shared" si="455"/>
        <v>0</v>
      </c>
      <c r="AN1046" s="142">
        <f t="shared" si="456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57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58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59"/>
        <v>0</v>
      </c>
      <c r="BO1046" s="128">
        <f t="shared" si="460"/>
        <v>0</v>
      </c>
      <c r="BP1046" s="120"/>
      <c r="BQ1046" s="56">
        <f t="shared" si="446"/>
        <v>0</v>
      </c>
      <c r="BR1046" s="52">
        <f t="shared" si="461"/>
        <v>0</v>
      </c>
      <c r="BS1046" s="52">
        <f t="shared" si="462"/>
        <v>0</v>
      </c>
      <c r="BT1046" s="32">
        <f>IF(OR(LOOKUP(V1046,Sheet2!A$3:A$25,Sheet2!B$3:B$25)=1,G1046=0),0,AW1046-AO1046*0.2*G1046)</f>
        <v>0</v>
      </c>
      <c r="BU1046" s="52">
        <f t="shared" si="463"/>
        <v>0</v>
      </c>
      <c r="BV1046" s="52">
        <f t="shared" si="464"/>
        <v>0</v>
      </c>
      <c r="BW1046" s="32">
        <f t="shared" si="465"/>
        <v>0</v>
      </c>
    </row>
    <row r="1047" spans="4:75">
      <c r="D1047" s="103">
        <f t="shared" si="468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48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49"/>
        <v>0</v>
      </c>
      <c r="T1047" s="118">
        <v>0</v>
      </c>
      <c r="V1047" s="141">
        <f t="shared" si="447"/>
        <v>0</v>
      </c>
      <c r="W1047" s="142">
        <f t="shared" si="450"/>
        <v>0</v>
      </c>
      <c r="X1047" s="142">
        <f t="shared" si="469"/>
        <v>0</v>
      </c>
      <c r="Y1047" s="142">
        <f t="shared" si="470"/>
        <v>0</v>
      </c>
      <c r="Z1047" s="142">
        <f>Y1047+LOOKUP(V1047,Sheet2!A$3:A$24,Sheet2!J$3:J$24)</f>
        <v>0</v>
      </c>
      <c r="AA1047" s="142">
        <f t="shared" si="451"/>
        <v>0</v>
      </c>
      <c r="AB1047" s="142">
        <f t="shared" si="471"/>
        <v>0</v>
      </c>
      <c r="AC1047" s="142">
        <f t="shared" si="472"/>
        <v>0</v>
      </c>
      <c r="AD1047" s="142">
        <f>AC1047+LOOKUP(V1047,Sheet2!A$3:A$24,Sheet2!J$3:J$24)</f>
        <v>0</v>
      </c>
      <c r="AE1047" s="142">
        <f t="shared" si="452"/>
        <v>0</v>
      </c>
      <c r="AF1047" s="142">
        <f t="shared" si="453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66"/>
        <v>0</v>
      </c>
      <c r="AK1047" s="141">
        <f t="shared" si="467"/>
        <v>0</v>
      </c>
      <c r="AL1047" s="142">
        <f t="shared" si="454"/>
        <v>0</v>
      </c>
      <c r="AM1047" s="142">
        <f t="shared" si="455"/>
        <v>0</v>
      </c>
      <c r="AN1047" s="142">
        <f t="shared" si="456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57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58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59"/>
        <v>0</v>
      </c>
      <c r="BO1047" s="128">
        <f t="shared" si="460"/>
        <v>0</v>
      </c>
      <c r="BP1047" s="120"/>
      <c r="BQ1047" s="56">
        <f t="shared" si="446"/>
        <v>0</v>
      </c>
      <c r="BR1047" s="52">
        <f t="shared" si="461"/>
        <v>0</v>
      </c>
      <c r="BS1047" s="52">
        <f t="shared" si="462"/>
        <v>0</v>
      </c>
      <c r="BT1047" s="32">
        <f>IF(OR(LOOKUP(V1047,Sheet2!A$3:A$25,Sheet2!B$3:B$25)=1,G1047=0),0,AW1047-AO1047*0.2*G1047)</f>
        <v>0</v>
      </c>
      <c r="BU1047" s="52">
        <f t="shared" si="463"/>
        <v>0</v>
      </c>
      <c r="BV1047" s="52">
        <f t="shared" si="464"/>
        <v>0</v>
      </c>
      <c r="BW1047" s="32">
        <f t="shared" si="465"/>
        <v>0</v>
      </c>
    </row>
    <row r="1048" spans="4:75">
      <c r="D1048" s="103">
        <f t="shared" si="468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48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49"/>
        <v>0</v>
      </c>
      <c r="T1048" s="118">
        <v>0</v>
      </c>
      <c r="V1048" s="141">
        <f t="shared" si="447"/>
        <v>0</v>
      </c>
      <c r="W1048" s="142">
        <f t="shared" si="450"/>
        <v>0</v>
      </c>
      <c r="X1048" s="142">
        <f t="shared" si="469"/>
        <v>0</v>
      </c>
      <c r="Y1048" s="142">
        <f t="shared" si="470"/>
        <v>0</v>
      </c>
      <c r="Z1048" s="142">
        <f>Y1048+LOOKUP(V1048,Sheet2!A$3:A$24,Sheet2!J$3:J$24)</f>
        <v>0</v>
      </c>
      <c r="AA1048" s="142">
        <f t="shared" si="451"/>
        <v>0</v>
      </c>
      <c r="AB1048" s="142">
        <f t="shared" si="471"/>
        <v>0</v>
      </c>
      <c r="AC1048" s="142">
        <f t="shared" si="472"/>
        <v>0</v>
      </c>
      <c r="AD1048" s="142">
        <f>AC1048+LOOKUP(V1048,Sheet2!A$3:A$24,Sheet2!J$3:J$24)</f>
        <v>0</v>
      </c>
      <c r="AE1048" s="142">
        <f t="shared" si="452"/>
        <v>0</v>
      </c>
      <c r="AF1048" s="142">
        <f t="shared" si="453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66"/>
        <v>0</v>
      </c>
      <c r="AK1048" s="141">
        <f t="shared" si="467"/>
        <v>0</v>
      </c>
      <c r="AL1048" s="142">
        <f t="shared" si="454"/>
        <v>0</v>
      </c>
      <c r="AM1048" s="142">
        <f t="shared" si="455"/>
        <v>0</v>
      </c>
      <c r="AN1048" s="142">
        <f t="shared" si="456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57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58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59"/>
        <v>0</v>
      </c>
      <c r="BO1048" s="128">
        <f t="shared" si="460"/>
        <v>0</v>
      </c>
      <c r="BP1048" s="120"/>
      <c r="BQ1048" s="56">
        <f t="shared" si="446"/>
        <v>0</v>
      </c>
      <c r="BR1048" s="52">
        <f t="shared" si="461"/>
        <v>0</v>
      </c>
      <c r="BS1048" s="52">
        <f t="shared" si="462"/>
        <v>0</v>
      </c>
      <c r="BT1048" s="32">
        <f>IF(OR(LOOKUP(V1048,Sheet2!A$3:A$25,Sheet2!B$3:B$25)=1,G1048=0),0,AW1048-AO1048*0.2*G1048)</f>
        <v>0</v>
      </c>
      <c r="BU1048" s="52">
        <f t="shared" si="463"/>
        <v>0</v>
      </c>
      <c r="BV1048" s="52">
        <f t="shared" si="464"/>
        <v>0</v>
      </c>
      <c r="BW1048" s="32">
        <f t="shared" si="465"/>
        <v>0</v>
      </c>
    </row>
    <row r="1049" spans="4:75">
      <c r="D1049" s="103">
        <f t="shared" si="468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48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49"/>
        <v>0</v>
      </c>
      <c r="T1049" s="118">
        <v>0</v>
      </c>
      <c r="V1049" s="141">
        <f t="shared" si="447"/>
        <v>0</v>
      </c>
      <c r="W1049" s="142">
        <f t="shared" si="450"/>
        <v>0</v>
      </c>
      <c r="X1049" s="142">
        <f t="shared" si="469"/>
        <v>0</v>
      </c>
      <c r="Y1049" s="142">
        <f t="shared" si="470"/>
        <v>0</v>
      </c>
      <c r="Z1049" s="142">
        <f>Y1049+LOOKUP(V1049,Sheet2!A$3:A$24,Sheet2!J$3:J$24)</f>
        <v>0</v>
      </c>
      <c r="AA1049" s="142">
        <f t="shared" si="451"/>
        <v>0</v>
      </c>
      <c r="AB1049" s="142">
        <f t="shared" si="471"/>
        <v>0</v>
      </c>
      <c r="AC1049" s="142">
        <f t="shared" si="472"/>
        <v>0</v>
      </c>
      <c r="AD1049" s="142">
        <f>AC1049+LOOKUP(V1049,Sheet2!A$3:A$24,Sheet2!J$3:J$24)</f>
        <v>0</v>
      </c>
      <c r="AE1049" s="142">
        <f t="shared" si="452"/>
        <v>0</v>
      </c>
      <c r="AF1049" s="142">
        <f t="shared" si="453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66"/>
        <v>0</v>
      </c>
      <c r="AK1049" s="141">
        <f t="shared" si="467"/>
        <v>0</v>
      </c>
      <c r="AL1049" s="142">
        <f t="shared" si="454"/>
        <v>0</v>
      </c>
      <c r="AM1049" s="142">
        <f t="shared" si="455"/>
        <v>0</v>
      </c>
      <c r="AN1049" s="142">
        <f t="shared" si="456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57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58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59"/>
        <v>0</v>
      </c>
      <c r="BO1049" s="128">
        <f t="shared" si="460"/>
        <v>0</v>
      </c>
      <c r="BP1049" s="120"/>
      <c r="BQ1049" s="56">
        <f t="shared" si="446"/>
        <v>0</v>
      </c>
      <c r="BR1049" s="52">
        <f t="shared" si="461"/>
        <v>0</v>
      </c>
      <c r="BS1049" s="52">
        <f t="shared" si="462"/>
        <v>0</v>
      </c>
      <c r="BT1049" s="32">
        <f>IF(OR(LOOKUP(V1049,Sheet2!A$3:A$25,Sheet2!B$3:B$25)=1,G1049=0),0,AW1049-AO1049*0.2*G1049)</f>
        <v>0</v>
      </c>
      <c r="BU1049" s="52">
        <f t="shared" si="463"/>
        <v>0</v>
      </c>
      <c r="BV1049" s="52">
        <f t="shared" si="464"/>
        <v>0</v>
      </c>
      <c r="BW1049" s="32">
        <f t="shared" si="465"/>
        <v>0</v>
      </c>
    </row>
    <row r="1050" spans="4:75">
      <c r="D1050" s="103">
        <f t="shared" si="468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48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49"/>
        <v>0</v>
      </c>
      <c r="T1050" s="118">
        <v>0</v>
      </c>
      <c r="V1050" s="141">
        <f t="shared" si="447"/>
        <v>0</v>
      </c>
      <c r="W1050" s="142">
        <f t="shared" si="450"/>
        <v>0</v>
      </c>
      <c r="X1050" s="142">
        <f t="shared" ref="X1050:X1059" si="473">IF($G1050=0,0,E1050)</f>
        <v>0</v>
      </c>
      <c r="Y1050" s="142">
        <f t="shared" ref="Y1050:Y1059" si="474">IF($G1050=0,0,F1050)</f>
        <v>0</v>
      </c>
      <c r="Z1050" s="142">
        <f>Y1050+LOOKUP(V1050,Sheet2!A$3:A$24,Sheet2!J$3:J$24)</f>
        <v>0</v>
      </c>
      <c r="AA1050" s="142">
        <f t="shared" si="451"/>
        <v>0</v>
      </c>
      <c r="AB1050" s="142">
        <f t="shared" ref="AB1050:AB1059" si="475">IF($G1050=0,0,E1051)</f>
        <v>0</v>
      </c>
      <c r="AC1050" s="142">
        <f t="shared" ref="AC1050:AC1059" si="476">IF($G1050=0,0,F1051)</f>
        <v>0</v>
      </c>
      <c r="AD1050" s="142">
        <f>AC1050+LOOKUP(V1050,Sheet2!A$3:A$24,Sheet2!J$3:J$24)</f>
        <v>0</v>
      </c>
      <c r="AE1050" s="142">
        <f t="shared" si="452"/>
        <v>0</v>
      </c>
      <c r="AF1050" s="142">
        <f t="shared" si="453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66"/>
        <v>0</v>
      </c>
      <c r="AK1050" s="141">
        <f t="shared" si="467"/>
        <v>0</v>
      </c>
      <c r="AL1050" s="142">
        <f t="shared" si="454"/>
        <v>0</v>
      </c>
      <c r="AM1050" s="142">
        <f t="shared" si="455"/>
        <v>0</v>
      </c>
      <c r="AN1050" s="142">
        <f t="shared" si="456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57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58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59"/>
        <v>0</v>
      </c>
      <c r="BO1050" s="128">
        <f t="shared" si="460"/>
        <v>0</v>
      </c>
      <c r="BP1050" s="120"/>
      <c r="BQ1050" s="56">
        <f t="shared" si="446"/>
        <v>0</v>
      </c>
      <c r="BR1050" s="52">
        <f t="shared" si="461"/>
        <v>0</v>
      </c>
      <c r="BS1050" s="52">
        <f t="shared" si="462"/>
        <v>0</v>
      </c>
      <c r="BT1050" s="32">
        <f>IF(OR(LOOKUP(V1050,Sheet2!A$3:A$25,Sheet2!B$3:B$25)=1,G1050=0),0,AW1050-AO1050*0.2*G1050)</f>
        <v>0</v>
      </c>
      <c r="BU1050" s="52">
        <f t="shared" si="463"/>
        <v>0</v>
      </c>
      <c r="BV1050" s="52">
        <f t="shared" si="464"/>
        <v>0</v>
      </c>
      <c r="BW1050" s="32">
        <f t="shared" si="465"/>
        <v>0</v>
      </c>
    </row>
    <row r="1051" spans="4:75">
      <c r="D1051" s="103">
        <f t="shared" si="468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48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49"/>
        <v>0</v>
      </c>
      <c r="T1051" s="118">
        <v>0</v>
      </c>
      <c r="V1051" s="141">
        <f t="shared" si="447"/>
        <v>0</v>
      </c>
      <c r="W1051" s="142">
        <f t="shared" si="450"/>
        <v>0</v>
      </c>
      <c r="X1051" s="142">
        <f t="shared" si="473"/>
        <v>0</v>
      </c>
      <c r="Y1051" s="142">
        <f t="shared" si="474"/>
        <v>0</v>
      </c>
      <c r="Z1051" s="142">
        <f>Y1051+LOOKUP(V1051,Sheet2!A$3:A$24,Sheet2!J$3:J$24)</f>
        <v>0</v>
      </c>
      <c r="AA1051" s="142">
        <f t="shared" si="451"/>
        <v>0</v>
      </c>
      <c r="AB1051" s="142">
        <f t="shared" si="475"/>
        <v>0</v>
      </c>
      <c r="AC1051" s="142">
        <f t="shared" si="476"/>
        <v>0</v>
      </c>
      <c r="AD1051" s="142">
        <f>AC1051+LOOKUP(V1051,Sheet2!A$3:A$24,Sheet2!J$3:J$24)</f>
        <v>0</v>
      </c>
      <c r="AE1051" s="142">
        <f t="shared" si="452"/>
        <v>0</v>
      </c>
      <c r="AF1051" s="142">
        <f t="shared" si="453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66"/>
        <v>0</v>
      </c>
      <c r="AK1051" s="141">
        <f t="shared" si="467"/>
        <v>0</v>
      </c>
      <c r="AL1051" s="142">
        <f t="shared" si="454"/>
        <v>0</v>
      </c>
      <c r="AM1051" s="142">
        <f t="shared" si="455"/>
        <v>0</v>
      </c>
      <c r="AN1051" s="142">
        <f t="shared" si="456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57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58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59"/>
        <v>0</v>
      </c>
      <c r="BO1051" s="128">
        <f t="shared" si="460"/>
        <v>0</v>
      </c>
      <c r="BP1051" s="120"/>
      <c r="BQ1051" s="56">
        <f t="shared" si="446"/>
        <v>0</v>
      </c>
      <c r="BR1051" s="52">
        <f t="shared" si="461"/>
        <v>0</v>
      </c>
      <c r="BS1051" s="52">
        <f t="shared" si="462"/>
        <v>0</v>
      </c>
      <c r="BT1051" s="32">
        <f>IF(OR(LOOKUP(V1051,Sheet2!A$3:A$25,Sheet2!B$3:B$25)=1,G1051=0),0,AW1051-AO1051*0.2*G1051)</f>
        <v>0</v>
      </c>
      <c r="BU1051" s="52">
        <f t="shared" si="463"/>
        <v>0</v>
      </c>
      <c r="BV1051" s="52">
        <f t="shared" si="464"/>
        <v>0</v>
      </c>
      <c r="BW1051" s="32">
        <f t="shared" si="465"/>
        <v>0</v>
      </c>
    </row>
    <row r="1052" spans="4:75">
      <c r="D1052" s="103">
        <f t="shared" si="468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48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49"/>
        <v>0</v>
      </c>
      <c r="T1052" s="118">
        <v>0</v>
      </c>
      <c r="V1052" s="141">
        <f t="shared" si="447"/>
        <v>0</v>
      </c>
      <c r="W1052" s="142">
        <f t="shared" si="450"/>
        <v>0</v>
      </c>
      <c r="X1052" s="142">
        <f t="shared" si="473"/>
        <v>0</v>
      </c>
      <c r="Y1052" s="142">
        <f t="shared" si="474"/>
        <v>0</v>
      </c>
      <c r="Z1052" s="142">
        <f>Y1052+LOOKUP(V1052,Sheet2!A$3:A$24,Sheet2!J$3:J$24)</f>
        <v>0</v>
      </c>
      <c r="AA1052" s="142">
        <f t="shared" si="451"/>
        <v>0</v>
      </c>
      <c r="AB1052" s="142">
        <f t="shared" si="475"/>
        <v>0</v>
      </c>
      <c r="AC1052" s="142">
        <f t="shared" si="476"/>
        <v>0</v>
      </c>
      <c r="AD1052" s="142">
        <f>AC1052+LOOKUP(V1052,Sheet2!A$3:A$24,Sheet2!J$3:J$24)</f>
        <v>0</v>
      </c>
      <c r="AE1052" s="142">
        <f t="shared" si="452"/>
        <v>0</v>
      </c>
      <c r="AF1052" s="142">
        <f t="shared" si="453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66"/>
        <v>0</v>
      </c>
      <c r="AK1052" s="141">
        <f t="shared" si="467"/>
        <v>0</v>
      </c>
      <c r="AL1052" s="142">
        <f t="shared" si="454"/>
        <v>0</v>
      </c>
      <c r="AM1052" s="142">
        <f t="shared" si="455"/>
        <v>0</v>
      </c>
      <c r="AN1052" s="142">
        <f t="shared" si="456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57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58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59"/>
        <v>0</v>
      </c>
      <c r="BO1052" s="128">
        <f t="shared" si="460"/>
        <v>0</v>
      </c>
      <c r="BP1052" s="120"/>
      <c r="BQ1052" s="56">
        <f t="shared" si="446"/>
        <v>0</v>
      </c>
      <c r="BR1052" s="52">
        <f t="shared" si="461"/>
        <v>0</v>
      </c>
      <c r="BS1052" s="52">
        <f t="shared" si="462"/>
        <v>0</v>
      </c>
      <c r="BT1052" s="32">
        <f>IF(OR(LOOKUP(V1052,Sheet2!A$3:A$25,Sheet2!B$3:B$25)=1,G1052=0),0,AW1052-AO1052*0.2*G1052)</f>
        <v>0</v>
      </c>
      <c r="BU1052" s="52">
        <f t="shared" si="463"/>
        <v>0</v>
      </c>
      <c r="BV1052" s="52">
        <f t="shared" si="464"/>
        <v>0</v>
      </c>
      <c r="BW1052" s="32">
        <f t="shared" si="465"/>
        <v>0</v>
      </c>
    </row>
    <row r="1053" spans="4:75">
      <c r="D1053" s="103">
        <f t="shared" si="468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48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49"/>
        <v>0</v>
      </c>
      <c r="T1053" s="118">
        <v>0</v>
      </c>
      <c r="V1053" s="141">
        <f t="shared" si="447"/>
        <v>0</v>
      </c>
      <c r="W1053" s="142">
        <f t="shared" si="450"/>
        <v>0</v>
      </c>
      <c r="X1053" s="142">
        <f t="shared" si="473"/>
        <v>0</v>
      </c>
      <c r="Y1053" s="142">
        <f t="shared" si="474"/>
        <v>0</v>
      </c>
      <c r="Z1053" s="142">
        <f>Y1053+LOOKUP(V1053,Sheet2!A$3:A$24,Sheet2!J$3:J$24)</f>
        <v>0</v>
      </c>
      <c r="AA1053" s="142">
        <f t="shared" si="451"/>
        <v>0</v>
      </c>
      <c r="AB1053" s="142">
        <f t="shared" si="475"/>
        <v>0</v>
      </c>
      <c r="AC1053" s="142">
        <f t="shared" si="476"/>
        <v>0</v>
      </c>
      <c r="AD1053" s="142">
        <f>AC1053+LOOKUP(V1053,Sheet2!A$3:A$24,Sheet2!J$3:J$24)</f>
        <v>0</v>
      </c>
      <c r="AE1053" s="142">
        <f t="shared" si="452"/>
        <v>0</v>
      </c>
      <c r="AF1053" s="142">
        <f t="shared" si="453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66"/>
        <v>0</v>
      </c>
      <c r="AK1053" s="141">
        <f t="shared" si="467"/>
        <v>0</v>
      </c>
      <c r="AL1053" s="142">
        <f t="shared" si="454"/>
        <v>0</v>
      </c>
      <c r="AM1053" s="142">
        <f t="shared" si="455"/>
        <v>0</v>
      </c>
      <c r="AN1053" s="142">
        <f t="shared" si="456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57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58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59"/>
        <v>0</v>
      </c>
      <c r="BO1053" s="128">
        <f t="shared" si="460"/>
        <v>0</v>
      </c>
      <c r="BP1053" s="120"/>
      <c r="BQ1053" s="56">
        <f t="shared" si="446"/>
        <v>0</v>
      </c>
      <c r="BR1053" s="52">
        <f t="shared" si="461"/>
        <v>0</v>
      </c>
      <c r="BS1053" s="52">
        <f t="shared" si="462"/>
        <v>0</v>
      </c>
      <c r="BT1053" s="32">
        <f>IF(OR(LOOKUP(V1053,Sheet2!A$3:A$25,Sheet2!B$3:B$25)=1,G1053=0),0,AW1053-AO1053*0.2*G1053)</f>
        <v>0</v>
      </c>
      <c r="BU1053" s="52">
        <f t="shared" si="463"/>
        <v>0</v>
      </c>
      <c r="BV1053" s="52">
        <f t="shared" si="464"/>
        <v>0</v>
      </c>
      <c r="BW1053" s="32">
        <f t="shared" si="465"/>
        <v>0</v>
      </c>
    </row>
    <row r="1054" spans="4:75">
      <c r="D1054" s="103">
        <f t="shared" si="468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48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49"/>
        <v>0</v>
      </c>
      <c r="T1054" s="118">
        <v>0</v>
      </c>
      <c r="V1054" s="141">
        <f t="shared" si="447"/>
        <v>0</v>
      </c>
      <c r="W1054" s="142">
        <f t="shared" si="450"/>
        <v>0</v>
      </c>
      <c r="X1054" s="142">
        <f t="shared" si="473"/>
        <v>0</v>
      </c>
      <c r="Y1054" s="142">
        <f t="shared" si="474"/>
        <v>0</v>
      </c>
      <c r="Z1054" s="142">
        <f>Y1054+LOOKUP(V1054,Sheet2!A$3:A$24,Sheet2!J$3:J$24)</f>
        <v>0</v>
      </c>
      <c r="AA1054" s="142">
        <f t="shared" si="451"/>
        <v>0</v>
      </c>
      <c r="AB1054" s="142">
        <f t="shared" si="475"/>
        <v>0</v>
      </c>
      <c r="AC1054" s="142">
        <f t="shared" si="476"/>
        <v>0</v>
      </c>
      <c r="AD1054" s="142">
        <f>AC1054+LOOKUP(V1054,Sheet2!A$3:A$24,Sheet2!J$3:J$24)</f>
        <v>0</v>
      </c>
      <c r="AE1054" s="142">
        <f t="shared" si="452"/>
        <v>0</v>
      </c>
      <c r="AF1054" s="142">
        <f t="shared" si="453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66"/>
        <v>0</v>
      </c>
      <c r="AK1054" s="141">
        <f t="shared" si="467"/>
        <v>0</v>
      </c>
      <c r="AL1054" s="142">
        <f t="shared" si="454"/>
        <v>0</v>
      </c>
      <c r="AM1054" s="142">
        <f t="shared" si="455"/>
        <v>0</v>
      </c>
      <c r="AN1054" s="142">
        <f t="shared" si="456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57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58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59"/>
        <v>0</v>
      </c>
      <c r="BO1054" s="128">
        <f t="shared" si="460"/>
        <v>0</v>
      </c>
      <c r="BP1054" s="120"/>
      <c r="BQ1054" s="56">
        <f t="shared" si="446"/>
        <v>0</v>
      </c>
      <c r="BR1054" s="52">
        <f t="shared" si="461"/>
        <v>0</v>
      </c>
      <c r="BS1054" s="52">
        <f t="shared" si="462"/>
        <v>0</v>
      </c>
      <c r="BT1054" s="32">
        <f>IF(OR(LOOKUP(V1054,Sheet2!A$3:A$25,Sheet2!B$3:B$25)=1,G1054=0),0,AW1054-AO1054*0.2*G1054)</f>
        <v>0</v>
      </c>
      <c r="BU1054" s="52">
        <f t="shared" si="463"/>
        <v>0</v>
      </c>
      <c r="BV1054" s="52">
        <f t="shared" si="464"/>
        <v>0</v>
      </c>
      <c r="BW1054" s="32">
        <f t="shared" si="465"/>
        <v>0</v>
      </c>
    </row>
    <row r="1055" spans="4:75">
      <c r="D1055" s="103">
        <f t="shared" si="468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48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49"/>
        <v>0</v>
      </c>
      <c r="T1055" s="118">
        <v>0</v>
      </c>
      <c r="V1055" s="141">
        <f t="shared" si="447"/>
        <v>0</v>
      </c>
      <c r="W1055" s="142">
        <f t="shared" si="450"/>
        <v>0</v>
      </c>
      <c r="X1055" s="142">
        <f t="shared" si="473"/>
        <v>0</v>
      </c>
      <c r="Y1055" s="142">
        <f t="shared" si="474"/>
        <v>0</v>
      </c>
      <c r="Z1055" s="142">
        <f>Y1055+LOOKUP(V1055,Sheet2!A$3:A$24,Sheet2!J$3:J$24)</f>
        <v>0</v>
      </c>
      <c r="AA1055" s="142">
        <f t="shared" si="451"/>
        <v>0</v>
      </c>
      <c r="AB1055" s="142">
        <f t="shared" si="475"/>
        <v>0</v>
      </c>
      <c r="AC1055" s="142">
        <f t="shared" si="476"/>
        <v>0</v>
      </c>
      <c r="AD1055" s="142">
        <f>AC1055+LOOKUP(V1055,Sheet2!A$3:A$24,Sheet2!J$3:J$24)</f>
        <v>0</v>
      </c>
      <c r="AE1055" s="142">
        <f t="shared" si="452"/>
        <v>0</v>
      </c>
      <c r="AF1055" s="142">
        <f t="shared" si="453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66"/>
        <v>0</v>
      </c>
      <c r="AK1055" s="141">
        <f t="shared" si="467"/>
        <v>0</v>
      </c>
      <c r="AL1055" s="142">
        <f t="shared" si="454"/>
        <v>0</v>
      </c>
      <c r="AM1055" s="142">
        <f t="shared" si="455"/>
        <v>0</v>
      </c>
      <c r="AN1055" s="142">
        <f t="shared" si="456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57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58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59"/>
        <v>0</v>
      </c>
      <c r="BO1055" s="128">
        <f t="shared" si="460"/>
        <v>0</v>
      </c>
      <c r="BP1055" s="120"/>
      <c r="BQ1055" s="56">
        <f t="shared" si="446"/>
        <v>0</v>
      </c>
      <c r="BR1055" s="52">
        <f t="shared" si="461"/>
        <v>0</v>
      </c>
      <c r="BS1055" s="52">
        <f t="shared" si="462"/>
        <v>0</v>
      </c>
      <c r="BT1055" s="32">
        <f>IF(OR(LOOKUP(V1055,Sheet2!A$3:A$25,Sheet2!B$3:B$25)=1,G1055=0),0,AW1055-AO1055*0.2*G1055)</f>
        <v>0</v>
      </c>
      <c r="BU1055" s="52">
        <f t="shared" si="463"/>
        <v>0</v>
      </c>
      <c r="BV1055" s="52">
        <f t="shared" si="464"/>
        <v>0</v>
      </c>
      <c r="BW1055" s="32">
        <f t="shared" si="465"/>
        <v>0</v>
      </c>
    </row>
    <row r="1056" spans="4:75">
      <c r="D1056" s="103">
        <f t="shared" si="468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48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49"/>
        <v>0</v>
      </c>
      <c r="T1056" s="118">
        <v>0</v>
      </c>
      <c r="V1056" s="141">
        <f t="shared" si="447"/>
        <v>0</v>
      </c>
      <c r="W1056" s="142">
        <f t="shared" si="450"/>
        <v>0</v>
      </c>
      <c r="X1056" s="142">
        <f t="shared" si="473"/>
        <v>0</v>
      </c>
      <c r="Y1056" s="142">
        <f t="shared" si="474"/>
        <v>0</v>
      </c>
      <c r="Z1056" s="142">
        <f>Y1056+LOOKUP(V1056,Sheet2!A$3:A$24,Sheet2!J$3:J$24)</f>
        <v>0</v>
      </c>
      <c r="AA1056" s="142">
        <f t="shared" si="451"/>
        <v>0</v>
      </c>
      <c r="AB1056" s="142">
        <f t="shared" si="475"/>
        <v>0</v>
      </c>
      <c r="AC1056" s="142">
        <f t="shared" si="476"/>
        <v>0</v>
      </c>
      <c r="AD1056" s="142">
        <f>AC1056+LOOKUP(V1056,Sheet2!A$3:A$24,Sheet2!J$3:J$24)</f>
        <v>0</v>
      </c>
      <c r="AE1056" s="142">
        <f t="shared" si="452"/>
        <v>0</v>
      </c>
      <c r="AF1056" s="142">
        <f t="shared" si="453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66"/>
        <v>0</v>
      </c>
      <c r="AK1056" s="141">
        <f t="shared" si="467"/>
        <v>0</v>
      </c>
      <c r="AL1056" s="142">
        <f t="shared" si="454"/>
        <v>0</v>
      </c>
      <c r="AM1056" s="142">
        <f t="shared" si="455"/>
        <v>0</v>
      </c>
      <c r="AN1056" s="142">
        <f t="shared" si="456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57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58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59"/>
        <v>0</v>
      </c>
      <c r="BO1056" s="128">
        <f t="shared" si="460"/>
        <v>0</v>
      </c>
      <c r="BP1056" s="120"/>
      <c r="BQ1056" s="56">
        <f t="shared" si="446"/>
        <v>0</v>
      </c>
      <c r="BR1056" s="52">
        <f t="shared" si="461"/>
        <v>0</v>
      </c>
      <c r="BS1056" s="52">
        <f t="shared" si="462"/>
        <v>0</v>
      </c>
      <c r="BT1056" s="32">
        <f>IF(OR(LOOKUP(V1056,Sheet2!A$3:A$25,Sheet2!B$3:B$25)=1,G1056=0),0,AW1056-AO1056*0.2*G1056)</f>
        <v>0</v>
      </c>
      <c r="BU1056" s="52">
        <f t="shared" si="463"/>
        <v>0</v>
      </c>
      <c r="BV1056" s="52">
        <f t="shared" si="464"/>
        <v>0</v>
      </c>
      <c r="BW1056" s="32">
        <f t="shared" si="465"/>
        <v>0</v>
      </c>
    </row>
    <row r="1057" spans="4:75">
      <c r="D1057" s="103">
        <f t="shared" si="468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48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49"/>
        <v>0</v>
      </c>
      <c r="T1057" s="118">
        <v>0</v>
      </c>
      <c r="V1057" s="141">
        <f t="shared" si="447"/>
        <v>0</v>
      </c>
      <c r="W1057" s="142">
        <f t="shared" si="450"/>
        <v>0</v>
      </c>
      <c r="X1057" s="142">
        <f t="shared" si="473"/>
        <v>0</v>
      </c>
      <c r="Y1057" s="142">
        <f t="shared" si="474"/>
        <v>0</v>
      </c>
      <c r="Z1057" s="142">
        <f>Y1057+LOOKUP(V1057,Sheet2!A$3:A$24,Sheet2!J$3:J$24)</f>
        <v>0</v>
      </c>
      <c r="AA1057" s="142">
        <f t="shared" si="451"/>
        <v>0</v>
      </c>
      <c r="AB1057" s="142">
        <f t="shared" si="475"/>
        <v>0</v>
      </c>
      <c r="AC1057" s="142">
        <f t="shared" si="476"/>
        <v>0</v>
      </c>
      <c r="AD1057" s="142">
        <f>AC1057+LOOKUP(V1057,Sheet2!A$3:A$24,Sheet2!J$3:J$24)</f>
        <v>0</v>
      </c>
      <c r="AE1057" s="142">
        <f t="shared" si="452"/>
        <v>0</v>
      </c>
      <c r="AF1057" s="142">
        <f t="shared" si="453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66"/>
        <v>0</v>
      </c>
      <c r="AK1057" s="141">
        <f t="shared" si="467"/>
        <v>0</v>
      </c>
      <c r="AL1057" s="142">
        <f t="shared" si="454"/>
        <v>0</v>
      </c>
      <c r="AM1057" s="142">
        <f t="shared" si="455"/>
        <v>0</v>
      </c>
      <c r="AN1057" s="142">
        <f t="shared" si="456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57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58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59"/>
        <v>0</v>
      </c>
      <c r="BO1057" s="128">
        <f t="shared" si="460"/>
        <v>0</v>
      </c>
      <c r="BP1057" s="120"/>
      <c r="BQ1057" s="56">
        <f t="shared" si="446"/>
        <v>0</v>
      </c>
      <c r="BR1057" s="52">
        <f t="shared" si="461"/>
        <v>0</v>
      </c>
      <c r="BS1057" s="52">
        <f t="shared" si="462"/>
        <v>0</v>
      </c>
      <c r="BT1057" s="32">
        <f>IF(OR(LOOKUP(V1057,Sheet2!A$3:A$25,Sheet2!B$3:B$25)=1,G1057=0),0,AW1057-AO1057*0.2*G1057)</f>
        <v>0</v>
      </c>
      <c r="BU1057" s="52">
        <f t="shared" si="463"/>
        <v>0</v>
      </c>
      <c r="BV1057" s="52">
        <f t="shared" si="464"/>
        <v>0</v>
      </c>
      <c r="BW1057" s="32">
        <f t="shared" si="465"/>
        <v>0</v>
      </c>
    </row>
    <row r="1058" spans="4:75">
      <c r="D1058" s="103">
        <f t="shared" si="468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48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49"/>
        <v>0</v>
      </c>
      <c r="T1058" s="118">
        <v>0</v>
      </c>
      <c r="V1058" s="141">
        <f t="shared" si="447"/>
        <v>0</v>
      </c>
      <c r="W1058" s="142">
        <f t="shared" si="450"/>
        <v>0</v>
      </c>
      <c r="X1058" s="142">
        <f t="shared" si="473"/>
        <v>0</v>
      </c>
      <c r="Y1058" s="142">
        <f t="shared" si="474"/>
        <v>0</v>
      </c>
      <c r="Z1058" s="142">
        <f>Y1058+LOOKUP(V1058,Sheet2!A$3:A$24,Sheet2!J$3:J$24)</f>
        <v>0</v>
      </c>
      <c r="AA1058" s="142">
        <f t="shared" si="451"/>
        <v>0</v>
      </c>
      <c r="AB1058" s="142">
        <f t="shared" si="475"/>
        <v>0</v>
      </c>
      <c r="AC1058" s="142">
        <f t="shared" si="476"/>
        <v>0</v>
      </c>
      <c r="AD1058" s="142">
        <f>AC1058+LOOKUP(V1058,Sheet2!A$3:A$24,Sheet2!J$3:J$24)</f>
        <v>0</v>
      </c>
      <c r="AE1058" s="142">
        <f t="shared" si="452"/>
        <v>0</v>
      </c>
      <c r="AF1058" s="142">
        <f t="shared" si="453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66"/>
        <v>0</v>
      </c>
      <c r="AK1058" s="141">
        <f t="shared" si="467"/>
        <v>0</v>
      </c>
      <c r="AL1058" s="142">
        <f t="shared" si="454"/>
        <v>0</v>
      </c>
      <c r="AM1058" s="142">
        <f t="shared" si="455"/>
        <v>0</v>
      </c>
      <c r="AN1058" s="142">
        <f t="shared" si="456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57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58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59"/>
        <v>0</v>
      </c>
      <c r="BO1058" s="128">
        <f t="shared" si="460"/>
        <v>0</v>
      </c>
      <c r="BP1058" s="120"/>
      <c r="BQ1058" s="56">
        <f t="shared" si="446"/>
        <v>0</v>
      </c>
      <c r="BR1058" s="52">
        <f t="shared" si="461"/>
        <v>0</v>
      </c>
      <c r="BS1058" s="52">
        <f t="shared" si="462"/>
        <v>0</v>
      </c>
      <c r="BT1058" s="32">
        <f>IF(OR(LOOKUP(V1058,Sheet2!A$3:A$25,Sheet2!B$3:B$25)=1,G1058=0),0,AW1058-AO1058*0.2*G1058)</f>
        <v>0</v>
      </c>
      <c r="BU1058" s="52">
        <f t="shared" si="463"/>
        <v>0</v>
      </c>
      <c r="BV1058" s="52">
        <f t="shared" si="464"/>
        <v>0</v>
      </c>
      <c r="BW1058" s="32">
        <f t="shared" si="465"/>
        <v>0</v>
      </c>
    </row>
    <row r="1059" spans="4:75">
      <c r="D1059" s="103">
        <f t="shared" si="468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48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49"/>
        <v>0</v>
      </c>
      <c r="T1059" s="118">
        <v>0</v>
      </c>
      <c r="V1059" s="141">
        <f t="shared" si="447"/>
        <v>0</v>
      </c>
      <c r="W1059" s="142">
        <f t="shared" si="450"/>
        <v>0</v>
      </c>
      <c r="X1059" s="142">
        <f t="shared" si="473"/>
        <v>0</v>
      </c>
      <c r="Y1059" s="142">
        <f t="shared" si="474"/>
        <v>0</v>
      </c>
      <c r="Z1059" s="142">
        <f>Y1059+LOOKUP(V1059,Sheet2!A$3:A$24,Sheet2!J$3:J$24)</f>
        <v>0</v>
      </c>
      <c r="AA1059" s="142">
        <f t="shared" si="451"/>
        <v>0</v>
      </c>
      <c r="AB1059" s="142">
        <f t="shared" si="475"/>
        <v>0</v>
      </c>
      <c r="AC1059" s="142">
        <f t="shared" si="476"/>
        <v>0</v>
      </c>
      <c r="AD1059" s="142">
        <f>AC1059+LOOKUP(V1059,Sheet2!A$3:A$24,Sheet2!J$3:J$24)</f>
        <v>0</v>
      </c>
      <c r="AE1059" s="142">
        <f t="shared" si="452"/>
        <v>0</v>
      </c>
      <c r="AF1059" s="142">
        <f t="shared" si="453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66"/>
        <v>0</v>
      </c>
      <c r="AK1059" s="141">
        <f t="shared" si="467"/>
        <v>0</v>
      </c>
      <c r="AL1059" s="142">
        <f t="shared" si="454"/>
        <v>0</v>
      </c>
      <c r="AM1059" s="142">
        <f t="shared" si="455"/>
        <v>0</v>
      </c>
      <c r="AN1059" s="142">
        <f t="shared" si="456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57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58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59"/>
        <v>0</v>
      </c>
      <c r="BO1059" s="128">
        <f t="shared" si="460"/>
        <v>0</v>
      </c>
      <c r="BP1059" s="120"/>
      <c r="BQ1059" s="56">
        <f t="shared" si="446"/>
        <v>0</v>
      </c>
      <c r="BR1059" s="52">
        <f t="shared" si="461"/>
        <v>0</v>
      </c>
      <c r="BS1059" s="52">
        <f t="shared" si="462"/>
        <v>0</v>
      </c>
      <c r="BT1059" s="32">
        <f>IF(OR(LOOKUP(V1059,Sheet2!A$3:A$25,Sheet2!B$3:B$25)=1,G1059=0),0,AW1059-AO1059*0.2*G1059)</f>
        <v>0</v>
      </c>
      <c r="BU1059" s="52">
        <f t="shared" si="463"/>
        <v>0</v>
      </c>
      <c r="BV1059" s="52">
        <f t="shared" si="464"/>
        <v>0</v>
      </c>
      <c r="BW1059" s="32">
        <f t="shared" si="465"/>
        <v>0</v>
      </c>
    </row>
    <row r="1060" spans="4:75">
      <c r="D1060" s="103">
        <f t="shared" si="468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48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49"/>
        <v>0</v>
      </c>
      <c r="T1060" s="118">
        <v>0</v>
      </c>
      <c r="V1060" s="141">
        <f t="shared" si="447"/>
        <v>0</v>
      </c>
      <c r="W1060" s="142">
        <f t="shared" si="450"/>
        <v>0</v>
      </c>
      <c r="X1060" s="142">
        <f t="shared" ref="X1060:X1122" si="477">IF($G1060=0,0,E1060)</f>
        <v>0</v>
      </c>
      <c r="Y1060" s="142">
        <f t="shared" ref="Y1060:Y1122" si="478">IF($G1060=0,0,F1060)</f>
        <v>0</v>
      </c>
      <c r="Z1060" s="142">
        <f>Y1060+LOOKUP(V1060,Sheet2!A$3:A$24,Sheet2!J$3:J$24)</f>
        <v>0</v>
      </c>
      <c r="AA1060" s="142">
        <f t="shared" si="451"/>
        <v>0</v>
      </c>
      <c r="AB1060" s="142">
        <f t="shared" ref="AB1060:AB1122" si="479">IF($G1060=0,0,E1061)</f>
        <v>0</v>
      </c>
      <c r="AC1060" s="142">
        <f t="shared" ref="AC1060:AC1122" si="480">IF($G1060=0,0,F1061)</f>
        <v>0</v>
      </c>
      <c r="AD1060" s="142">
        <f>AC1060+LOOKUP(V1060,Sheet2!A$3:A$24,Sheet2!J$3:J$24)</f>
        <v>0</v>
      </c>
      <c r="AE1060" s="142">
        <f t="shared" si="452"/>
        <v>0</v>
      </c>
      <c r="AF1060" s="142">
        <f t="shared" si="453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66"/>
        <v>0</v>
      </c>
      <c r="AK1060" s="141">
        <f t="shared" si="467"/>
        <v>0</v>
      </c>
      <c r="AL1060" s="142">
        <f t="shared" si="454"/>
        <v>0</v>
      </c>
      <c r="AM1060" s="142">
        <f t="shared" si="455"/>
        <v>0</v>
      </c>
      <c r="AN1060" s="142">
        <f t="shared" si="456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57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58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59"/>
        <v>0</v>
      </c>
      <c r="BO1060" s="128">
        <f t="shared" si="460"/>
        <v>0</v>
      </c>
      <c r="BP1060" s="120"/>
      <c r="BQ1060" s="56">
        <f t="shared" si="446"/>
        <v>0</v>
      </c>
      <c r="BR1060" s="52">
        <f t="shared" si="461"/>
        <v>0</v>
      </c>
      <c r="BS1060" s="52">
        <f t="shared" si="462"/>
        <v>0</v>
      </c>
      <c r="BT1060" s="32">
        <f>IF(OR(LOOKUP(V1060,Sheet2!A$3:A$25,Sheet2!B$3:B$25)=1,G1060=0),0,AW1060-AO1060*0.2*G1060)</f>
        <v>0</v>
      </c>
      <c r="BU1060" s="52">
        <f t="shared" si="463"/>
        <v>0</v>
      </c>
      <c r="BV1060" s="52">
        <f t="shared" si="464"/>
        <v>0</v>
      </c>
      <c r="BW1060" s="32">
        <f t="shared" si="465"/>
        <v>0</v>
      </c>
    </row>
    <row r="1061" spans="4:75">
      <c r="D1061" s="103">
        <f t="shared" si="468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48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49"/>
        <v>0</v>
      </c>
      <c r="T1061" s="118">
        <v>0</v>
      </c>
      <c r="V1061" s="141">
        <f t="shared" si="447"/>
        <v>0</v>
      </c>
      <c r="W1061" s="142">
        <f t="shared" si="450"/>
        <v>0</v>
      </c>
      <c r="X1061" s="142">
        <f t="shared" si="477"/>
        <v>0</v>
      </c>
      <c r="Y1061" s="142">
        <f t="shared" si="478"/>
        <v>0</v>
      </c>
      <c r="Z1061" s="142">
        <f>Y1061+LOOKUP(V1061,Sheet2!A$3:A$24,Sheet2!J$3:J$24)</f>
        <v>0</v>
      </c>
      <c r="AA1061" s="142">
        <f t="shared" si="451"/>
        <v>0</v>
      </c>
      <c r="AB1061" s="142">
        <f t="shared" si="479"/>
        <v>0</v>
      </c>
      <c r="AC1061" s="142">
        <f t="shared" si="480"/>
        <v>0</v>
      </c>
      <c r="AD1061" s="142">
        <f>AC1061+LOOKUP(V1061,Sheet2!A$3:A$24,Sheet2!J$3:J$24)</f>
        <v>0</v>
      </c>
      <c r="AE1061" s="142">
        <f t="shared" si="452"/>
        <v>0</v>
      </c>
      <c r="AF1061" s="142">
        <f t="shared" si="453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66"/>
        <v>0</v>
      </c>
      <c r="AK1061" s="141">
        <f t="shared" si="467"/>
        <v>0</v>
      </c>
      <c r="AL1061" s="142">
        <f t="shared" si="454"/>
        <v>0</v>
      </c>
      <c r="AM1061" s="142">
        <f t="shared" si="455"/>
        <v>0</v>
      </c>
      <c r="AN1061" s="142">
        <f t="shared" si="456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57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58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59"/>
        <v>0</v>
      </c>
      <c r="BO1061" s="128">
        <f t="shared" si="460"/>
        <v>0</v>
      </c>
      <c r="BP1061" s="120"/>
      <c r="BQ1061" s="56">
        <f t="shared" si="446"/>
        <v>0</v>
      </c>
      <c r="BR1061" s="52">
        <f t="shared" si="461"/>
        <v>0</v>
      </c>
      <c r="BS1061" s="52">
        <f t="shared" si="462"/>
        <v>0</v>
      </c>
      <c r="BT1061" s="32">
        <f>IF(OR(LOOKUP(V1061,Sheet2!A$3:A$25,Sheet2!B$3:B$25)=1,G1061=0),0,AW1061-AO1061*0.2*G1061)</f>
        <v>0</v>
      </c>
      <c r="BU1061" s="52">
        <f t="shared" si="463"/>
        <v>0</v>
      </c>
      <c r="BV1061" s="52">
        <f t="shared" si="464"/>
        <v>0</v>
      </c>
      <c r="BW1061" s="32">
        <f t="shared" si="465"/>
        <v>0</v>
      </c>
    </row>
    <row r="1062" spans="4:75">
      <c r="D1062" s="103">
        <f t="shared" si="468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48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49"/>
        <v>0</v>
      </c>
      <c r="T1062" s="118">
        <v>0</v>
      </c>
      <c r="V1062" s="141">
        <f t="shared" si="447"/>
        <v>0</v>
      </c>
      <c r="W1062" s="142">
        <f t="shared" si="450"/>
        <v>0</v>
      </c>
      <c r="X1062" s="142">
        <f t="shared" si="477"/>
        <v>0</v>
      </c>
      <c r="Y1062" s="142">
        <f t="shared" si="478"/>
        <v>0</v>
      </c>
      <c r="Z1062" s="142">
        <f>Y1062+LOOKUP(V1062,Sheet2!A$3:A$24,Sheet2!J$3:J$24)</f>
        <v>0</v>
      </c>
      <c r="AA1062" s="142">
        <f t="shared" si="451"/>
        <v>0</v>
      </c>
      <c r="AB1062" s="142">
        <f t="shared" si="479"/>
        <v>0</v>
      </c>
      <c r="AC1062" s="142">
        <f t="shared" si="480"/>
        <v>0</v>
      </c>
      <c r="AD1062" s="142">
        <f>AC1062+LOOKUP(V1062,Sheet2!A$3:A$24,Sheet2!J$3:J$24)</f>
        <v>0</v>
      </c>
      <c r="AE1062" s="142">
        <f t="shared" si="452"/>
        <v>0</v>
      </c>
      <c r="AF1062" s="142">
        <f t="shared" si="453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66"/>
        <v>0</v>
      </c>
      <c r="AK1062" s="141">
        <f t="shared" si="467"/>
        <v>0</v>
      </c>
      <c r="AL1062" s="142">
        <f t="shared" si="454"/>
        <v>0</v>
      </c>
      <c r="AM1062" s="142">
        <f t="shared" si="455"/>
        <v>0</v>
      </c>
      <c r="AN1062" s="142">
        <f t="shared" si="456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57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58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59"/>
        <v>0</v>
      </c>
      <c r="BO1062" s="128">
        <f t="shared" si="460"/>
        <v>0</v>
      </c>
      <c r="BP1062" s="120"/>
      <c r="BQ1062" s="56">
        <f t="shared" si="446"/>
        <v>0</v>
      </c>
      <c r="BR1062" s="52">
        <f t="shared" si="461"/>
        <v>0</v>
      </c>
      <c r="BS1062" s="52">
        <f t="shared" si="462"/>
        <v>0</v>
      </c>
      <c r="BT1062" s="32">
        <f>IF(OR(LOOKUP(V1062,Sheet2!A$3:A$25,Sheet2!B$3:B$25)=1,G1062=0),0,AW1062-AO1062*0.2*G1062)</f>
        <v>0</v>
      </c>
      <c r="BU1062" s="52">
        <f t="shared" si="463"/>
        <v>0</v>
      </c>
      <c r="BV1062" s="52">
        <f t="shared" si="464"/>
        <v>0</v>
      </c>
      <c r="BW1062" s="32">
        <f t="shared" si="465"/>
        <v>0</v>
      </c>
    </row>
    <row r="1063" spans="4:75">
      <c r="D1063" s="103">
        <f t="shared" si="468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48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49"/>
        <v>0</v>
      </c>
      <c r="T1063" s="118">
        <v>0</v>
      </c>
      <c r="V1063" s="141">
        <f t="shared" si="447"/>
        <v>0</v>
      </c>
      <c r="W1063" s="142">
        <f t="shared" si="450"/>
        <v>0</v>
      </c>
      <c r="X1063" s="142">
        <f t="shared" si="477"/>
        <v>0</v>
      </c>
      <c r="Y1063" s="142">
        <f t="shared" si="478"/>
        <v>0</v>
      </c>
      <c r="Z1063" s="142">
        <f>Y1063+LOOKUP(V1063,Sheet2!A$3:A$24,Sheet2!J$3:J$24)</f>
        <v>0</v>
      </c>
      <c r="AA1063" s="142">
        <f t="shared" si="451"/>
        <v>0</v>
      </c>
      <c r="AB1063" s="142">
        <f t="shared" si="479"/>
        <v>0</v>
      </c>
      <c r="AC1063" s="142">
        <f t="shared" si="480"/>
        <v>0</v>
      </c>
      <c r="AD1063" s="142">
        <f>AC1063+LOOKUP(V1063,Sheet2!A$3:A$24,Sheet2!J$3:J$24)</f>
        <v>0</v>
      </c>
      <c r="AE1063" s="142">
        <f t="shared" si="452"/>
        <v>0</v>
      </c>
      <c r="AF1063" s="142">
        <f t="shared" si="453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66"/>
        <v>0</v>
      </c>
      <c r="AK1063" s="141">
        <f t="shared" si="467"/>
        <v>0</v>
      </c>
      <c r="AL1063" s="142">
        <f t="shared" si="454"/>
        <v>0</v>
      </c>
      <c r="AM1063" s="142">
        <f t="shared" si="455"/>
        <v>0</v>
      </c>
      <c r="AN1063" s="142">
        <f t="shared" si="456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57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58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59"/>
        <v>0</v>
      </c>
      <c r="BO1063" s="128">
        <f t="shared" si="460"/>
        <v>0</v>
      </c>
      <c r="BP1063" s="120"/>
      <c r="BQ1063" s="56">
        <f t="shared" si="446"/>
        <v>0</v>
      </c>
      <c r="BR1063" s="52">
        <f t="shared" si="461"/>
        <v>0</v>
      </c>
      <c r="BS1063" s="52">
        <f t="shared" si="462"/>
        <v>0</v>
      </c>
      <c r="BT1063" s="32">
        <f>IF(OR(LOOKUP(V1063,Sheet2!A$3:A$25,Sheet2!B$3:B$25)=1,G1063=0),0,AW1063-AO1063*0.2*G1063)</f>
        <v>0</v>
      </c>
      <c r="BU1063" s="52">
        <f t="shared" si="463"/>
        <v>0</v>
      </c>
      <c r="BV1063" s="52">
        <f t="shared" si="464"/>
        <v>0</v>
      </c>
      <c r="BW1063" s="32">
        <f t="shared" si="465"/>
        <v>0</v>
      </c>
    </row>
    <row r="1064" spans="4:75">
      <c r="D1064" s="103">
        <f t="shared" si="468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48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49"/>
        <v>0</v>
      </c>
      <c r="T1064" s="118">
        <v>0</v>
      </c>
      <c r="V1064" s="141">
        <f t="shared" si="447"/>
        <v>0</v>
      </c>
      <c r="W1064" s="142">
        <f t="shared" si="450"/>
        <v>0</v>
      </c>
      <c r="X1064" s="142">
        <f t="shared" si="477"/>
        <v>0</v>
      </c>
      <c r="Y1064" s="142">
        <f t="shared" si="478"/>
        <v>0</v>
      </c>
      <c r="Z1064" s="142">
        <f>Y1064+LOOKUP(V1064,Sheet2!A$3:A$24,Sheet2!J$3:J$24)</f>
        <v>0</v>
      </c>
      <c r="AA1064" s="142">
        <f t="shared" si="451"/>
        <v>0</v>
      </c>
      <c r="AB1064" s="142">
        <f t="shared" si="479"/>
        <v>0</v>
      </c>
      <c r="AC1064" s="142">
        <f t="shared" si="480"/>
        <v>0</v>
      </c>
      <c r="AD1064" s="142">
        <f>AC1064+LOOKUP(V1064,Sheet2!A$3:A$24,Sheet2!J$3:J$24)</f>
        <v>0</v>
      </c>
      <c r="AE1064" s="142">
        <f t="shared" si="452"/>
        <v>0</v>
      </c>
      <c r="AF1064" s="142">
        <f t="shared" si="453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66"/>
        <v>0</v>
      </c>
      <c r="AK1064" s="141">
        <f t="shared" si="467"/>
        <v>0</v>
      </c>
      <c r="AL1064" s="142">
        <f t="shared" si="454"/>
        <v>0</v>
      </c>
      <c r="AM1064" s="142">
        <f t="shared" si="455"/>
        <v>0</v>
      </c>
      <c r="AN1064" s="142">
        <f t="shared" si="456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57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58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59"/>
        <v>0</v>
      </c>
      <c r="BO1064" s="128">
        <f t="shared" si="460"/>
        <v>0</v>
      </c>
      <c r="BP1064" s="120"/>
      <c r="BQ1064" s="56">
        <f t="shared" si="446"/>
        <v>0</v>
      </c>
      <c r="BR1064" s="52">
        <f t="shared" si="461"/>
        <v>0</v>
      </c>
      <c r="BS1064" s="52">
        <f t="shared" si="462"/>
        <v>0</v>
      </c>
      <c r="BT1064" s="32">
        <f>IF(OR(LOOKUP(V1064,Sheet2!A$3:A$25,Sheet2!B$3:B$25)=1,G1064=0),0,AW1064-AO1064*0.2*G1064)</f>
        <v>0</v>
      </c>
      <c r="BU1064" s="52">
        <f t="shared" si="463"/>
        <v>0</v>
      </c>
      <c r="BV1064" s="52">
        <f t="shared" si="464"/>
        <v>0</v>
      </c>
      <c r="BW1064" s="32">
        <f t="shared" si="465"/>
        <v>0</v>
      </c>
    </row>
    <row r="1065" spans="4:75">
      <c r="D1065" s="103">
        <f t="shared" si="468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48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49"/>
        <v>0</v>
      </c>
      <c r="T1065" s="118">
        <v>0</v>
      </c>
      <c r="V1065" s="141">
        <f t="shared" si="447"/>
        <v>0</v>
      </c>
      <c r="W1065" s="142">
        <f t="shared" si="450"/>
        <v>0</v>
      </c>
      <c r="X1065" s="142">
        <f t="shared" si="477"/>
        <v>0</v>
      </c>
      <c r="Y1065" s="142">
        <f t="shared" si="478"/>
        <v>0</v>
      </c>
      <c r="Z1065" s="142">
        <f>Y1065+LOOKUP(V1065,Sheet2!A$3:A$24,Sheet2!J$3:J$24)</f>
        <v>0</v>
      </c>
      <c r="AA1065" s="142">
        <f t="shared" si="451"/>
        <v>0</v>
      </c>
      <c r="AB1065" s="142">
        <f t="shared" si="479"/>
        <v>0</v>
      </c>
      <c r="AC1065" s="142">
        <f t="shared" si="480"/>
        <v>0</v>
      </c>
      <c r="AD1065" s="142">
        <f>AC1065+LOOKUP(V1065,Sheet2!A$3:A$24,Sheet2!J$3:J$24)</f>
        <v>0</v>
      </c>
      <c r="AE1065" s="142">
        <f t="shared" si="452"/>
        <v>0</v>
      </c>
      <c r="AF1065" s="142">
        <f t="shared" si="453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66"/>
        <v>0</v>
      </c>
      <c r="AK1065" s="141">
        <f t="shared" si="467"/>
        <v>0</v>
      </c>
      <c r="AL1065" s="142">
        <f t="shared" si="454"/>
        <v>0</v>
      </c>
      <c r="AM1065" s="142">
        <f t="shared" si="455"/>
        <v>0</v>
      </c>
      <c r="AN1065" s="142">
        <f t="shared" si="456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57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58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59"/>
        <v>0</v>
      </c>
      <c r="BO1065" s="128">
        <f t="shared" si="460"/>
        <v>0</v>
      </c>
      <c r="BP1065" s="120"/>
      <c r="BQ1065" s="56">
        <f t="shared" si="446"/>
        <v>0</v>
      </c>
      <c r="BR1065" s="52">
        <f t="shared" si="461"/>
        <v>0</v>
      </c>
      <c r="BS1065" s="52">
        <f t="shared" si="462"/>
        <v>0</v>
      </c>
      <c r="BT1065" s="32">
        <f>IF(OR(LOOKUP(V1065,Sheet2!A$3:A$25,Sheet2!B$3:B$25)=1,G1065=0),0,AW1065-AO1065*0.2*G1065)</f>
        <v>0</v>
      </c>
      <c r="BU1065" s="52">
        <f t="shared" si="463"/>
        <v>0</v>
      </c>
      <c r="BV1065" s="52">
        <f t="shared" si="464"/>
        <v>0</v>
      </c>
      <c r="BW1065" s="32">
        <f t="shared" si="465"/>
        <v>0</v>
      </c>
    </row>
    <row r="1066" spans="4:75">
      <c r="D1066" s="103">
        <f t="shared" si="468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48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49"/>
        <v>0</v>
      </c>
      <c r="T1066" s="118">
        <v>0</v>
      </c>
      <c r="V1066" s="141">
        <f t="shared" si="447"/>
        <v>0</v>
      </c>
      <c r="W1066" s="142">
        <f t="shared" si="450"/>
        <v>0</v>
      </c>
      <c r="X1066" s="142">
        <f t="shared" si="477"/>
        <v>0</v>
      </c>
      <c r="Y1066" s="142">
        <f t="shared" si="478"/>
        <v>0</v>
      </c>
      <c r="Z1066" s="142">
        <f>Y1066+LOOKUP(V1066,Sheet2!A$3:A$24,Sheet2!J$3:J$24)</f>
        <v>0</v>
      </c>
      <c r="AA1066" s="142">
        <f t="shared" si="451"/>
        <v>0</v>
      </c>
      <c r="AB1066" s="142">
        <f t="shared" si="479"/>
        <v>0</v>
      </c>
      <c r="AC1066" s="142">
        <f t="shared" si="480"/>
        <v>0</v>
      </c>
      <c r="AD1066" s="142">
        <f>AC1066+LOOKUP(V1066,Sheet2!A$3:A$24,Sheet2!J$3:J$24)</f>
        <v>0</v>
      </c>
      <c r="AE1066" s="142">
        <f t="shared" si="452"/>
        <v>0</v>
      </c>
      <c r="AF1066" s="142">
        <f t="shared" si="453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66"/>
        <v>0</v>
      </c>
      <c r="AK1066" s="141">
        <f t="shared" si="467"/>
        <v>0</v>
      </c>
      <c r="AL1066" s="142">
        <f t="shared" si="454"/>
        <v>0</v>
      </c>
      <c r="AM1066" s="142">
        <f t="shared" si="455"/>
        <v>0</v>
      </c>
      <c r="AN1066" s="142">
        <f t="shared" si="456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57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58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59"/>
        <v>0</v>
      </c>
      <c r="BO1066" s="128">
        <f t="shared" si="460"/>
        <v>0</v>
      </c>
      <c r="BP1066" s="120"/>
      <c r="BQ1066" s="56">
        <f t="shared" si="446"/>
        <v>0</v>
      </c>
      <c r="BR1066" s="52">
        <f t="shared" si="461"/>
        <v>0</v>
      </c>
      <c r="BS1066" s="52">
        <f t="shared" si="462"/>
        <v>0</v>
      </c>
      <c r="BT1066" s="32">
        <f>IF(OR(LOOKUP(V1066,Sheet2!A$3:A$25,Sheet2!B$3:B$25)=1,G1066=0),0,AW1066-AO1066*0.2*G1066)</f>
        <v>0</v>
      </c>
      <c r="BU1066" s="52">
        <f t="shared" si="463"/>
        <v>0</v>
      </c>
      <c r="BV1066" s="52">
        <f t="shared" si="464"/>
        <v>0</v>
      </c>
      <c r="BW1066" s="32">
        <f t="shared" si="465"/>
        <v>0</v>
      </c>
    </row>
    <row r="1067" spans="4:75">
      <c r="D1067" s="103">
        <f t="shared" si="468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48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49"/>
        <v>0</v>
      </c>
      <c r="T1067" s="118">
        <v>0</v>
      </c>
      <c r="V1067" s="141">
        <f t="shared" si="447"/>
        <v>0</v>
      </c>
      <c r="W1067" s="142">
        <f t="shared" si="450"/>
        <v>0</v>
      </c>
      <c r="X1067" s="142">
        <f t="shared" si="477"/>
        <v>0</v>
      </c>
      <c r="Y1067" s="142">
        <f t="shared" si="478"/>
        <v>0</v>
      </c>
      <c r="Z1067" s="142">
        <f>Y1067+LOOKUP(V1067,Sheet2!A$3:A$24,Sheet2!J$3:J$24)</f>
        <v>0</v>
      </c>
      <c r="AA1067" s="142">
        <f t="shared" si="451"/>
        <v>0</v>
      </c>
      <c r="AB1067" s="142">
        <f t="shared" si="479"/>
        <v>0</v>
      </c>
      <c r="AC1067" s="142">
        <f t="shared" si="480"/>
        <v>0</v>
      </c>
      <c r="AD1067" s="142">
        <f>AC1067+LOOKUP(V1067,Sheet2!A$3:A$24,Sheet2!J$3:J$24)</f>
        <v>0</v>
      </c>
      <c r="AE1067" s="142">
        <f t="shared" si="452"/>
        <v>0</v>
      </c>
      <c r="AF1067" s="142">
        <f t="shared" si="453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66"/>
        <v>0</v>
      </c>
      <c r="AK1067" s="141">
        <f t="shared" si="467"/>
        <v>0</v>
      </c>
      <c r="AL1067" s="142">
        <f t="shared" si="454"/>
        <v>0</v>
      </c>
      <c r="AM1067" s="142">
        <f t="shared" si="455"/>
        <v>0</v>
      </c>
      <c r="AN1067" s="142">
        <f t="shared" si="456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57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58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59"/>
        <v>0</v>
      </c>
      <c r="BO1067" s="128">
        <f t="shared" si="460"/>
        <v>0</v>
      </c>
      <c r="BP1067" s="120"/>
      <c r="BQ1067" s="56">
        <f t="shared" si="446"/>
        <v>0</v>
      </c>
      <c r="BR1067" s="52">
        <f t="shared" si="461"/>
        <v>0</v>
      </c>
      <c r="BS1067" s="52">
        <f t="shared" si="462"/>
        <v>0</v>
      </c>
      <c r="BT1067" s="32">
        <f>IF(OR(LOOKUP(V1067,Sheet2!A$3:A$25,Sheet2!B$3:B$25)=1,G1067=0),0,AW1067-AO1067*0.2*G1067)</f>
        <v>0</v>
      </c>
      <c r="BU1067" s="52">
        <f t="shared" si="463"/>
        <v>0</v>
      </c>
      <c r="BV1067" s="52">
        <f t="shared" si="464"/>
        <v>0</v>
      </c>
      <c r="BW1067" s="32">
        <f t="shared" si="465"/>
        <v>0</v>
      </c>
    </row>
    <row r="1068" spans="4:75">
      <c r="D1068" s="103">
        <f t="shared" si="468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48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49"/>
        <v>0</v>
      </c>
      <c r="T1068" s="118">
        <v>0</v>
      </c>
      <c r="V1068" s="141">
        <f t="shared" si="447"/>
        <v>0</v>
      </c>
      <c r="W1068" s="142">
        <f t="shared" si="450"/>
        <v>0</v>
      </c>
      <c r="X1068" s="142">
        <f t="shared" si="477"/>
        <v>0</v>
      </c>
      <c r="Y1068" s="142">
        <f t="shared" si="478"/>
        <v>0</v>
      </c>
      <c r="Z1068" s="142">
        <f>Y1068+LOOKUP(V1068,Sheet2!A$3:A$24,Sheet2!J$3:J$24)</f>
        <v>0</v>
      </c>
      <c r="AA1068" s="142">
        <f t="shared" si="451"/>
        <v>0</v>
      </c>
      <c r="AB1068" s="142">
        <f t="shared" si="479"/>
        <v>0</v>
      </c>
      <c r="AC1068" s="142">
        <f t="shared" si="480"/>
        <v>0</v>
      </c>
      <c r="AD1068" s="142">
        <f>AC1068+LOOKUP(V1068,Sheet2!A$3:A$24,Sheet2!J$3:J$24)</f>
        <v>0</v>
      </c>
      <c r="AE1068" s="142">
        <f t="shared" si="452"/>
        <v>0</v>
      </c>
      <c r="AF1068" s="142">
        <f t="shared" si="453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66"/>
        <v>0</v>
      </c>
      <c r="AK1068" s="141">
        <f t="shared" si="467"/>
        <v>0</v>
      </c>
      <c r="AL1068" s="142">
        <f t="shared" si="454"/>
        <v>0</v>
      </c>
      <c r="AM1068" s="142">
        <f t="shared" si="455"/>
        <v>0</v>
      </c>
      <c r="AN1068" s="142">
        <f t="shared" si="456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57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58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59"/>
        <v>0</v>
      </c>
      <c r="BO1068" s="128">
        <f t="shared" si="460"/>
        <v>0</v>
      </c>
      <c r="BP1068" s="120"/>
      <c r="BQ1068" s="56">
        <f t="shared" si="446"/>
        <v>0</v>
      </c>
      <c r="BR1068" s="52">
        <f t="shared" si="461"/>
        <v>0</v>
      </c>
      <c r="BS1068" s="52">
        <f t="shared" si="462"/>
        <v>0</v>
      </c>
      <c r="BT1068" s="32">
        <f>IF(OR(LOOKUP(V1068,Sheet2!A$3:A$25,Sheet2!B$3:B$25)=1,G1068=0),0,AW1068-AO1068*0.2*G1068)</f>
        <v>0</v>
      </c>
      <c r="BU1068" s="52">
        <f t="shared" si="463"/>
        <v>0</v>
      </c>
      <c r="BV1068" s="52">
        <f t="shared" si="464"/>
        <v>0</v>
      </c>
      <c r="BW1068" s="32">
        <f t="shared" si="465"/>
        <v>0</v>
      </c>
    </row>
    <row r="1069" spans="4:75">
      <c r="D1069" s="103">
        <f t="shared" si="468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48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49"/>
        <v>0</v>
      </c>
      <c r="T1069" s="118">
        <v>0</v>
      </c>
      <c r="V1069" s="141">
        <f t="shared" si="447"/>
        <v>0</v>
      </c>
      <c r="W1069" s="142">
        <f t="shared" si="450"/>
        <v>0</v>
      </c>
      <c r="X1069" s="142">
        <f t="shared" si="477"/>
        <v>0</v>
      </c>
      <c r="Y1069" s="142">
        <f t="shared" si="478"/>
        <v>0</v>
      </c>
      <c r="Z1069" s="142">
        <f>Y1069+LOOKUP(V1069,Sheet2!A$3:A$24,Sheet2!J$3:J$24)</f>
        <v>0</v>
      </c>
      <c r="AA1069" s="142">
        <f t="shared" si="451"/>
        <v>0</v>
      </c>
      <c r="AB1069" s="142">
        <f t="shared" si="479"/>
        <v>0</v>
      </c>
      <c r="AC1069" s="142">
        <f t="shared" si="480"/>
        <v>0</v>
      </c>
      <c r="AD1069" s="142">
        <f>AC1069+LOOKUP(V1069,Sheet2!A$3:A$24,Sheet2!J$3:J$24)</f>
        <v>0</v>
      </c>
      <c r="AE1069" s="142">
        <f t="shared" si="452"/>
        <v>0</v>
      </c>
      <c r="AF1069" s="142">
        <f t="shared" si="453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66"/>
        <v>0</v>
      </c>
      <c r="AK1069" s="141">
        <f t="shared" si="467"/>
        <v>0</v>
      </c>
      <c r="AL1069" s="142">
        <f t="shared" si="454"/>
        <v>0</v>
      </c>
      <c r="AM1069" s="142">
        <f t="shared" si="455"/>
        <v>0</v>
      </c>
      <c r="AN1069" s="142">
        <f t="shared" si="456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57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58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59"/>
        <v>0</v>
      </c>
      <c r="BO1069" s="128">
        <f t="shared" si="460"/>
        <v>0</v>
      </c>
      <c r="BP1069" s="120"/>
      <c r="BQ1069" s="56">
        <f t="shared" si="446"/>
        <v>0</v>
      </c>
      <c r="BR1069" s="52">
        <f t="shared" si="461"/>
        <v>0</v>
      </c>
      <c r="BS1069" s="52">
        <f t="shared" si="462"/>
        <v>0</v>
      </c>
      <c r="BT1069" s="32">
        <f>IF(OR(LOOKUP(V1069,Sheet2!A$3:A$25,Sheet2!B$3:B$25)=1,G1069=0),0,AW1069-AO1069*0.2*G1069)</f>
        <v>0</v>
      </c>
      <c r="BU1069" s="52">
        <f t="shared" si="463"/>
        <v>0</v>
      </c>
      <c r="BV1069" s="52">
        <f t="shared" si="464"/>
        <v>0</v>
      </c>
      <c r="BW1069" s="32">
        <f t="shared" si="465"/>
        <v>0</v>
      </c>
    </row>
    <row r="1070" spans="4:75">
      <c r="D1070" s="103">
        <f t="shared" si="468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48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49"/>
        <v>0</v>
      </c>
      <c r="T1070" s="118">
        <v>0</v>
      </c>
      <c r="V1070" s="141">
        <f t="shared" si="447"/>
        <v>0</v>
      </c>
      <c r="W1070" s="142">
        <f t="shared" si="450"/>
        <v>0</v>
      </c>
      <c r="X1070" s="142">
        <f t="shared" si="477"/>
        <v>0</v>
      </c>
      <c r="Y1070" s="142">
        <f t="shared" si="478"/>
        <v>0</v>
      </c>
      <c r="Z1070" s="142">
        <f>Y1070+LOOKUP(V1070,Sheet2!A$3:A$24,Sheet2!J$3:J$24)</f>
        <v>0</v>
      </c>
      <c r="AA1070" s="142">
        <f t="shared" si="451"/>
        <v>0</v>
      </c>
      <c r="AB1070" s="142">
        <f t="shared" si="479"/>
        <v>0</v>
      </c>
      <c r="AC1070" s="142">
        <f t="shared" si="480"/>
        <v>0</v>
      </c>
      <c r="AD1070" s="142">
        <f>AC1070+LOOKUP(V1070,Sheet2!A$3:A$24,Sheet2!J$3:J$24)</f>
        <v>0</v>
      </c>
      <c r="AE1070" s="142">
        <f t="shared" si="452"/>
        <v>0</v>
      </c>
      <c r="AF1070" s="142">
        <f t="shared" si="453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66"/>
        <v>0</v>
      </c>
      <c r="AK1070" s="141">
        <f t="shared" si="467"/>
        <v>0</v>
      </c>
      <c r="AL1070" s="142">
        <f t="shared" si="454"/>
        <v>0</v>
      </c>
      <c r="AM1070" s="142">
        <f t="shared" si="455"/>
        <v>0</v>
      </c>
      <c r="AN1070" s="142">
        <f t="shared" si="456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57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58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59"/>
        <v>0</v>
      </c>
      <c r="BO1070" s="128">
        <f t="shared" si="460"/>
        <v>0</v>
      </c>
      <c r="BP1070" s="120"/>
      <c r="BQ1070" s="56">
        <f t="shared" si="446"/>
        <v>0</v>
      </c>
      <c r="BR1070" s="52">
        <f t="shared" si="461"/>
        <v>0</v>
      </c>
      <c r="BS1070" s="52">
        <f t="shared" si="462"/>
        <v>0</v>
      </c>
      <c r="BT1070" s="32">
        <f>IF(OR(LOOKUP(V1070,Sheet2!A$3:A$25,Sheet2!B$3:B$25)=1,G1070=0),0,AW1070-AO1070*0.2*G1070)</f>
        <v>0</v>
      </c>
      <c r="BU1070" s="52">
        <f t="shared" si="463"/>
        <v>0</v>
      </c>
      <c r="BV1070" s="52">
        <f t="shared" si="464"/>
        <v>0</v>
      </c>
      <c r="BW1070" s="32">
        <f t="shared" si="465"/>
        <v>0</v>
      </c>
    </row>
    <row r="1071" spans="4:75">
      <c r="D1071" s="103">
        <f t="shared" si="468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48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49"/>
        <v>0</v>
      </c>
      <c r="T1071" s="118">
        <v>0</v>
      </c>
      <c r="V1071" s="141">
        <f t="shared" si="447"/>
        <v>0</v>
      </c>
      <c r="W1071" s="142">
        <f t="shared" si="450"/>
        <v>0</v>
      </c>
      <c r="X1071" s="142">
        <f t="shared" si="477"/>
        <v>0</v>
      </c>
      <c r="Y1071" s="142">
        <f t="shared" si="478"/>
        <v>0</v>
      </c>
      <c r="Z1071" s="142">
        <f>Y1071+LOOKUP(V1071,Sheet2!A$3:A$24,Sheet2!J$3:J$24)</f>
        <v>0</v>
      </c>
      <c r="AA1071" s="142">
        <f t="shared" si="451"/>
        <v>0</v>
      </c>
      <c r="AB1071" s="142">
        <f t="shared" si="479"/>
        <v>0</v>
      </c>
      <c r="AC1071" s="142">
        <f t="shared" si="480"/>
        <v>0</v>
      </c>
      <c r="AD1071" s="142">
        <f>AC1071+LOOKUP(V1071,Sheet2!A$3:A$24,Sheet2!J$3:J$24)</f>
        <v>0</v>
      </c>
      <c r="AE1071" s="142">
        <f t="shared" si="452"/>
        <v>0</v>
      </c>
      <c r="AF1071" s="142">
        <f t="shared" si="453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66"/>
        <v>0</v>
      </c>
      <c r="AK1071" s="141">
        <f t="shared" si="467"/>
        <v>0</v>
      </c>
      <c r="AL1071" s="142">
        <f t="shared" si="454"/>
        <v>0</v>
      </c>
      <c r="AM1071" s="142">
        <f t="shared" si="455"/>
        <v>0</v>
      </c>
      <c r="AN1071" s="142">
        <f t="shared" si="456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57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58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59"/>
        <v>0</v>
      </c>
      <c r="BO1071" s="128">
        <f t="shared" si="460"/>
        <v>0</v>
      </c>
      <c r="BP1071" s="120"/>
      <c r="BQ1071" s="56">
        <f t="shared" si="446"/>
        <v>0</v>
      </c>
      <c r="BR1071" s="52">
        <f t="shared" si="461"/>
        <v>0</v>
      </c>
      <c r="BS1071" s="52">
        <f t="shared" si="462"/>
        <v>0</v>
      </c>
      <c r="BT1071" s="32">
        <f>IF(OR(LOOKUP(V1071,Sheet2!A$3:A$25,Sheet2!B$3:B$25)=1,G1071=0),0,AW1071-AO1071*0.2*G1071)</f>
        <v>0</v>
      </c>
      <c r="BU1071" s="52">
        <f t="shared" si="463"/>
        <v>0</v>
      </c>
      <c r="BV1071" s="52">
        <f t="shared" si="464"/>
        <v>0</v>
      </c>
      <c r="BW1071" s="32">
        <f t="shared" si="465"/>
        <v>0</v>
      </c>
    </row>
    <row r="1072" spans="4:75">
      <c r="D1072" s="103">
        <f t="shared" si="468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48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49"/>
        <v>0</v>
      </c>
      <c r="T1072" s="118">
        <v>0</v>
      </c>
      <c r="V1072" s="141">
        <f t="shared" si="447"/>
        <v>0</v>
      </c>
      <c r="W1072" s="142">
        <f t="shared" si="450"/>
        <v>0</v>
      </c>
      <c r="X1072" s="142">
        <f t="shared" si="477"/>
        <v>0</v>
      </c>
      <c r="Y1072" s="142">
        <f t="shared" si="478"/>
        <v>0</v>
      </c>
      <c r="Z1072" s="142">
        <f>Y1072+LOOKUP(V1072,Sheet2!A$3:A$24,Sheet2!J$3:J$24)</f>
        <v>0</v>
      </c>
      <c r="AA1072" s="142">
        <f t="shared" si="451"/>
        <v>0</v>
      </c>
      <c r="AB1072" s="142">
        <f t="shared" si="479"/>
        <v>0</v>
      </c>
      <c r="AC1072" s="142">
        <f t="shared" si="480"/>
        <v>0</v>
      </c>
      <c r="AD1072" s="142">
        <f>AC1072+LOOKUP(V1072,Sheet2!A$3:A$24,Sheet2!J$3:J$24)</f>
        <v>0</v>
      </c>
      <c r="AE1072" s="142">
        <f t="shared" si="452"/>
        <v>0</v>
      </c>
      <c r="AF1072" s="142">
        <f t="shared" si="453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66"/>
        <v>0</v>
      </c>
      <c r="AK1072" s="141">
        <f t="shared" si="467"/>
        <v>0</v>
      </c>
      <c r="AL1072" s="142">
        <f t="shared" si="454"/>
        <v>0</v>
      </c>
      <c r="AM1072" s="142">
        <f t="shared" si="455"/>
        <v>0</v>
      </c>
      <c r="AN1072" s="142">
        <f t="shared" si="456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57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58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59"/>
        <v>0</v>
      </c>
      <c r="BO1072" s="128">
        <f t="shared" si="460"/>
        <v>0</v>
      </c>
      <c r="BP1072" s="120"/>
      <c r="BQ1072" s="56">
        <f t="shared" si="446"/>
        <v>0</v>
      </c>
      <c r="BR1072" s="52">
        <f t="shared" si="461"/>
        <v>0</v>
      </c>
      <c r="BS1072" s="52">
        <f t="shared" si="462"/>
        <v>0</v>
      </c>
      <c r="BT1072" s="32">
        <f>IF(OR(LOOKUP(V1072,Sheet2!A$3:A$25,Sheet2!B$3:B$25)=1,G1072=0),0,AW1072-AO1072*0.2*G1072)</f>
        <v>0</v>
      </c>
      <c r="BU1072" s="52">
        <f t="shared" si="463"/>
        <v>0</v>
      </c>
      <c r="BV1072" s="52">
        <f t="shared" si="464"/>
        <v>0</v>
      </c>
      <c r="BW1072" s="32">
        <f t="shared" si="465"/>
        <v>0</v>
      </c>
    </row>
    <row r="1073" spans="4:75">
      <c r="D1073" s="103">
        <f t="shared" si="468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48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49"/>
        <v>0</v>
      </c>
      <c r="T1073" s="118">
        <v>0</v>
      </c>
      <c r="V1073" s="141">
        <f t="shared" si="447"/>
        <v>0</v>
      </c>
      <c r="W1073" s="142">
        <f t="shared" si="450"/>
        <v>0</v>
      </c>
      <c r="X1073" s="142">
        <f t="shared" si="477"/>
        <v>0</v>
      </c>
      <c r="Y1073" s="142">
        <f t="shared" si="478"/>
        <v>0</v>
      </c>
      <c r="Z1073" s="142">
        <f>Y1073+LOOKUP(V1073,Sheet2!A$3:A$24,Sheet2!J$3:J$24)</f>
        <v>0</v>
      </c>
      <c r="AA1073" s="142">
        <f t="shared" si="451"/>
        <v>0</v>
      </c>
      <c r="AB1073" s="142">
        <f t="shared" si="479"/>
        <v>0</v>
      </c>
      <c r="AC1073" s="142">
        <f t="shared" si="480"/>
        <v>0</v>
      </c>
      <c r="AD1073" s="142">
        <f>AC1073+LOOKUP(V1073,Sheet2!A$3:A$24,Sheet2!J$3:J$24)</f>
        <v>0</v>
      </c>
      <c r="AE1073" s="142">
        <f t="shared" si="452"/>
        <v>0</v>
      </c>
      <c r="AF1073" s="142">
        <f t="shared" si="453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66"/>
        <v>0</v>
      </c>
      <c r="AK1073" s="141">
        <f t="shared" si="467"/>
        <v>0</v>
      </c>
      <c r="AL1073" s="142">
        <f t="shared" si="454"/>
        <v>0</v>
      </c>
      <c r="AM1073" s="142">
        <f t="shared" si="455"/>
        <v>0</v>
      </c>
      <c r="AN1073" s="142">
        <f t="shared" si="456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57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58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59"/>
        <v>0</v>
      </c>
      <c r="BO1073" s="128">
        <f t="shared" si="460"/>
        <v>0</v>
      </c>
      <c r="BP1073" s="120"/>
      <c r="BQ1073" s="56">
        <f t="shared" si="446"/>
        <v>0</v>
      </c>
      <c r="BR1073" s="52">
        <f t="shared" si="461"/>
        <v>0</v>
      </c>
      <c r="BS1073" s="52">
        <f t="shared" si="462"/>
        <v>0</v>
      </c>
      <c r="BT1073" s="32">
        <f>IF(OR(LOOKUP(V1073,Sheet2!A$3:A$25,Sheet2!B$3:B$25)=1,G1073=0),0,AW1073-AO1073*0.2*G1073)</f>
        <v>0</v>
      </c>
      <c r="BU1073" s="52">
        <f t="shared" si="463"/>
        <v>0</v>
      </c>
      <c r="BV1073" s="52">
        <f t="shared" si="464"/>
        <v>0</v>
      </c>
      <c r="BW1073" s="32">
        <f t="shared" si="465"/>
        <v>0</v>
      </c>
    </row>
    <row r="1074" spans="4:75">
      <c r="D1074" s="103">
        <f t="shared" si="468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48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49"/>
        <v>0</v>
      </c>
      <c r="T1074" s="118">
        <v>0</v>
      </c>
      <c r="V1074" s="141">
        <f t="shared" si="447"/>
        <v>0</v>
      </c>
      <c r="W1074" s="142">
        <f t="shared" si="450"/>
        <v>0</v>
      </c>
      <c r="X1074" s="142">
        <f t="shared" si="477"/>
        <v>0</v>
      </c>
      <c r="Y1074" s="142">
        <f t="shared" si="478"/>
        <v>0</v>
      </c>
      <c r="Z1074" s="142">
        <f>Y1074+LOOKUP(V1074,Sheet2!A$3:A$24,Sheet2!J$3:J$24)</f>
        <v>0</v>
      </c>
      <c r="AA1074" s="142">
        <f t="shared" si="451"/>
        <v>0</v>
      </c>
      <c r="AB1074" s="142">
        <f t="shared" si="479"/>
        <v>0</v>
      </c>
      <c r="AC1074" s="142">
        <f t="shared" si="480"/>
        <v>0</v>
      </c>
      <c r="AD1074" s="142">
        <f>AC1074+LOOKUP(V1074,Sheet2!A$3:A$24,Sheet2!J$3:J$24)</f>
        <v>0</v>
      </c>
      <c r="AE1074" s="142">
        <f t="shared" si="452"/>
        <v>0</v>
      </c>
      <c r="AF1074" s="142">
        <f t="shared" si="453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66"/>
        <v>0</v>
      </c>
      <c r="AK1074" s="141">
        <f t="shared" si="467"/>
        <v>0</v>
      </c>
      <c r="AL1074" s="142">
        <f t="shared" si="454"/>
        <v>0</v>
      </c>
      <c r="AM1074" s="142">
        <f t="shared" si="455"/>
        <v>0</v>
      </c>
      <c r="AN1074" s="142">
        <f t="shared" si="456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57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58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59"/>
        <v>0</v>
      </c>
      <c r="BO1074" s="128">
        <f t="shared" si="460"/>
        <v>0</v>
      </c>
      <c r="BP1074" s="120"/>
      <c r="BQ1074" s="56">
        <f t="shared" si="446"/>
        <v>0</v>
      </c>
      <c r="BR1074" s="52">
        <f t="shared" si="461"/>
        <v>0</v>
      </c>
      <c r="BS1074" s="52">
        <f t="shared" si="462"/>
        <v>0</v>
      </c>
      <c r="BT1074" s="32">
        <f>IF(OR(LOOKUP(V1074,Sheet2!A$3:A$25,Sheet2!B$3:B$25)=1,G1074=0),0,AW1074-AO1074*0.2*G1074)</f>
        <v>0</v>
      </c>
      <c r="BU1074" s="52">
        <f t="shared" si="463"/>
        <v>0</v>
      </c>
      <c r="BV1074" s="52">
        <f t="shared" si="464"/>
        <v>0</v>
      </c>
      <c r="BW1074" s="32">
        <f t="shared" si="465"/>
        <v>0</v>
      </c>
    </row>
    <row r="1075" spans="4:75">
      <c r="D1075" s="103">
        <f t="shared" ref="D1075:D1121" si="481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48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49"/>
        <v>0</v>
      </c>
      <c r="T1075" s="118">
        <v>0</v>
      </c>
      <c r="V1075" s="141">
        <f t="shared" si="447"/>
        <v>0</v>
      </c>
      <c r="W1075" s="142">
        <f t="shared" si="450"/>
        <v>0</v>
      </c>
      <c r="X1075" s="142">
        <f t="shared" si="477"/>
        <v>0</v>
      </c>
      <c r="Y1075" s="142">
        <f t="shared" si="478"/>
        <v>0</v>
      </c>
      <c r="Z1075" s="142">
        <f>Y1075+LOOKUP(V1075,Sheet2!A$3:A$24,Sheet2!J$3:J$24)</f>
        <v>0</v>
      </c>
      <c r="AA1075" s="142">
        <f t="shared" si="451"/>
        <v>0</v>
      </c>
      <c r="AB1075" s="142">
        <f t="shared" si="479"/>
        <v>0</v>
      </c>
      <c r="AC1075" s="142">
        <f t="shared" si="480"/>
        <v>0</v>
      </c>
      <c r="AD1075" s="142">
        <f>AC1075+LOOKUP(V1075,Sheet2!A$3:A$24,Sheet2!J$3:J$24)</f>
        <v>0</v>
      </c>
      <c r="AE1075" s="142">
        <f t="shared" si="452"/>
        <v>0</v>
      </c>
      <c r="AF1075" s="142">
        <f t="shared" si="453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66"/>
        <v>0</v>
      </c>
      <c r="AK1075" s="141">
        <f t="shared" si="467"/>
        <v>0</v>
      </c>
      <c r="AL1075" s="142">
        <f t="shared" si="454"/>
        <v>0</v>
      </c>
      <c r="AM1075" s="142">
        <f t="shared" si="455"/>
        <v>0</v>
      </c>
      <c r="AN1075" s="142">
        <f t="shared" si="456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57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58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59"/>
        <v>0</v>
      </c>
      <c r="BO1075" s="128">
        <f t="shared" si="460"/>
        <v>0</v>
      </c>
      <c r="BP1075" s="120"/>
      <c r="BQ1075" s="56">
        <f t="shared" si="446"/>
        <v>0</v>
      </c>
      <c r="BR1075" s="52">
        <f t="shared" si="461"/>
        <v>0</v>
      </c>
      <c r="BS1075" s="52">
        <f t="shared" si="462"/>
        <v>0</v>
      </c>
      <c r="BT1075" s="32">
        <f>IF(OR(LOOKUP(V1075,Sheet2!A$3:A$25,Sheet2!B$3:B$25)=1,G1075=0),0,AW1075-AO1075*0.2*G1075)</f>
        <v>0</v>
      </c>
      <c r="BU1075" s="52">
        <f t="shared" si="463"/>
        <v>0</v>
      </c>
      <c r="BV1075" s="52">
        <f t="shared" si="464"/>
        <v>0</v>
      </c>
      <c r="BW1075" s="32">
        <f t="shared" si="465"/>
        <v>0</v>
      </c>
    </row>
    <row r="1076" spans="4:75">
      <c r="D1076" s="103">
        <f t="shared" si="481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48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49"/>
        <v>0</v>
      </c>
      <c r="T1076" s="118">
        <v>0</v>
      </c>
      <c r="V1076" s="141">
        <f t="shared" si="447"/>
        <v>0</v>
      </c>
      <c r="W1076" s="142">
        <f t="shared" si="450"/>
        <v>0</v>
      </c>
      <c r="X1076" s="142">
        <f t="shared" si="477"/>
        <v>0</v>
      </c>
      <c r="Y1076" s="142">
        <f t="shared" si="478"/>
        <v>0</v>
      </c>
      <c r="Z1076" s="142">
        <f>Y1076+LOOKUP(V1076,Sheet2!A$3:A$24,Sheet2!J$3:J$24)</f>
        <v>0</v>
      </c>
      <c r="AA1076" s="142">
        <f t="shared" si="451"/>
        <v>0</v>
      </c>
      <c r="AB1076" s="142">
        <f t="shared" si="479"/>
        <v>0</v>
      </c>
      <c r="AC1076" s="142">
        <f t="shared" si="480"/>
        <v>0</v>
      </c>
      <c r="AD1076" s="142">
        <f>AC1076+LOOKUP(V1076,Sheet2!A$3:A$24,Sheet2!J$3:J$24)</f>
        <v>0</v>
      </c>
      <c r="AE1076" s="142">
        <f t="shared" si="452"/>
        <v>0</v>
      </c>
      <c r="AF1076" s="142">
        <f t="shared" si="453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66"/>
        <v>0</v>
      </c>
      <c r="AK1076" s="141">
        <f t="shared" si="467"/>
        <v>0</v>
      </c>
      <c r="AL1076" s="142">
        <f t="shared" si="454"/>
        <v>0</v>
      </c>
      <c r="AM1076" s="142">
        <f t="shared" si="455"/>
        <v>0</v>
      </c>
      <c r="AN1076" s="142">
        <f t="shared" si="456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57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58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59"/>
        <v>0</v>
      </c>
      <c r="BO1076" s="128">
        <f t="shared" si="460"/>
        <v>0</v>
      </c>
      <c r="BP1076" s="120"/>
      <c r="BQ1076" s="56">
        <f t="shared" si="446"/>
        <v>0</v>
      </c>
      <c r="BR1076" s="52">
        <f t="shared" si="461"/>
        <v>0</v>
      </c>
      <c r="BS1076" s="52">
        <f t="shared" si="462"/>
        <v>0</v>
      </c>
      <c r="BT1076" s="32">
        <f>IF(OR(LOOKUP(V1076,Sheet2!A$3:A$25,Sheet2!B$3:B$25)=1,G1076=0),0,AW1076-AO1076*0.2*G1076)</f>
        <v>0</v>
      </c>
      <c r="BU1076" s="52">
        <f t="shared" si="463"/>
        <v>0</v>
      </c>
      <c r="BV1076" s="52">
        <f t="shared" si="464"/>
        <v>0</v>
      </c>
      <c r="BW1076" s="32">
        <f t="shared" si="465"/>
        <v>0</v>
      </c>
    </row>
    <row r="1077" spans="4:75">
      <c r="D1077" s="103">
        <f t="shared" si="481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48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49"/>
        <v>0</v>
      </c>
      <c r="T1077" s="118">
        <v>0</v>
      </c>
      <c r="V1077" s="141">
        <f t="shared" si="447"/>
        <v>0</v>
      </c>
      <c r="W1077" s="142">
        <f t="shared" si="450"/>
        <v>0</v>
      </c>
      <c r="X1077" s="142">
        <f t="shared" si="477"/>
        <v>0</v>
      </c>
      <c r="Y1077" s="142">
        <f t="shared" si="478"/>
        <v>0</v>
      </c>
      <c r="Z1077" s="142">
        <f>Y1077+LOOKUP(V1077,Sheet2!A$3:A$24,Sheet2!J$3:J$24)</f>
        <v>0</v>
      </c>
      <c r="AA1077" s="142">
        <f t="shared" si="451"/>
        <v>0</v>
      </c>
      <c r="AB1077" s="142">
        <f t="shared" si="479"/>
        <v>0</v>
      </c>
      <c r="AC1077" s="142">
        <f t="shared" si="480"/>
        <v>0</v>
      </c>
      <c r="AD1077" s="142">
        <f>AC1077+LOOKUP(V1077,Sheet2!A$3:A$24,Sheet2!J$3:J$24)</f>
        <v>0</v>
      </c>
      <c r="AE1077" s="142">
        <f t="shared" si="452"/>
        <v>0</v>
      </c>
      <c r="AF1077" s="142">
        <f t="shared" si="453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66"/>
        <v>0</v>
      </c>
      <c r="AK1077" s="141">
        <f t="shared" si="467"/>
        <v>0</v>
      </c>
      <c r="AL1077" s="142">
        <f t="shared" si="454"/>
        <v>0</v>
      </c>
      <c r="AM1077" s="142">
        <f t="shared" si="455"/>
        <v>0</v>
      </c>
      <c r="AN1077" s="142">
        <f t="shared" si="456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57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58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59"/>
        <v>0</v>
      </c>
      <c r="BO1077" s="128">
        <f t="shared" si="460"/>
        <v>0</v>
      </c>
      <c r="BP1077" s="120"/>
      <c r="BQ1077" s="56">
        <f t="shared" si="446"/>
        <v>0</v>
      </c>
      <c r="BR1077" s="52">
        <f t="shared" si="461"/>
        <v>0</v>
      </c>
      <c r="BS1077" s="52">
        <f t="shared" si="462"/>
        <v>0</v>
      </c>
      <c r="BT1077" s="32">
        <f>IF(OR(LOOKUP(V1077,Sheet2!A$3:A$25,Sheet2!B$3:B$25)=1,G1077=0),0,AW1077-AO1077*0.2*G1077)</f>
        <v>0</v>
      </c>
      <c r="BU1077" s="52">
        <f t="shared" si="463"/>
        <v>0</v>
      </c>
      <c r="BV1077" s="52">
        <f t="shared" si="464"/>
        <v>0</v>
      </c>
      <c r="BW1077" s="32">
        <f t="shared" si="465"/>
        <v>0</v>
      </c>
    </row>
    <row r="1078" spans="4:75">
      <c r="D1078" s="103">
        <f t="shared" si="481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48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49"/>
        <v>0</v>
      </c>
      <c r="T1078" s="118">
        <v>0</v>
      </c>
      <c r="V1078" s="141">
        <f t="shared" si="447"/>
        <v>0</v>
      </c>
      <c r="W1078" s="142">
        <f t="shared" si="450"/>
        <v>0</v>
      </c>
      <c r="X1078" s="142">
        <f t="shared" si="477"/>
        <v>0</v>
      </c>
      <c r="Y1078" s="142">
        <f t="shared" si="478"/>
        <v>0</v>
      </c>
      <c r="Z1078" s="142">
        <f>Y1078+LOOKUP(V1078,Sheet2!A$3:A$24,Sheet2!J$3:J$24)</f>
        <v>0</v>
      </c>
      <c r="AA1078" s="142">
        <f t="shared" si="451"/>
        <v>0</v>
      </c>
      <c r="AB1078" s="142">
        <f t="shared" si="479"/>
        <v>0</v>
      </c>
      <c r="AC1078" s="142">
        <f t="shared" si="480"/>
        <v>0</v>
      </c>
      <c r="AD1078" s="142">
        <f>AC1078+LOOKUP(V1078,Sheet2!A$3:A$24,Sheet2!J$3:J$24)</f>
        <v>0</v>
      </c>
      <c r="AE1078" s="142">
        <f t="shared" si="452"/>
        <v>0</v>
      </c>
      <c r="AF1078" s="142">
        <f t="shared" si="453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66"/>
        <v>0</v>
      </c>
      <c r="AK1078" s="141">
        <f t="shared" si="467"/>
        <v>0</v>
      </c>
      <c r="AL1078" s="142">
        <f t="shared" si="454"/>
        <v>0</v>
      </c>
      <c r="AM1078" s="142">
        <f t="shared" si="455"/>
        <v>0</v>
      </c>
      <c r="AN1078" s="142">
        <f t="shared" si="456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57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58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59"/>
        <v>0</v>
      </c>
      <c r="BO1078" s="128">
        <f t="shared" si="460"/>
        <v>0</v>
      </c>
      <c r="BP1078" s="120"/>
      <c r="BQ1078" s="56">
        <f t="shared" ref="BQ1078:BQ1141" si="482">BP1078/0.35*(AN1078+2+AJ1078)</f>
        <v>0</v>
      </c>
      <c r="BR1078" s="52">
        <f t="shared" si="461"/>
        <v>0</v>
      </c>
      <c r="BS1078" s="52">
        <f t="shared" si="462"/>
        <v>0</v>
      </c>
      <c r="BT1078" s="32">
        <f>IF(OR(LOOKUP(V1078,Sheet2!A$3:A$25,Sheet2!B$3:B$25)=1,G1078=0),0,AW1078-AO1078*0.2*G1078)</f>
        <v>0</v>
      </c>
      <c r="BU1078" s="52">
        <f t="shared" si="463"/>
        <v>0</v>
      </c>
      <c r="BV1078" s="52">
        <f t="shared" si="464"/>
        <v>0</v>
      </c>
      <c r="BW1078" s="32">
        <f t="shared" si="465"/>
        <v>0</v>
      </c>
    </row>
    <row r="1079" spans="4:75">
      <c r="D1079" s="103">
        <f t="shared" si="481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48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49"/>
        <v>0</v>
      </c>
      <c r="T1079" s="118">
        <v>0</v>
      </c>
      <c r="V1079" s="141">
        <f t="shared" si="447"/>
        <v>0</v>
      </c>
      <c r="W1079" s="142">
        <f t="shared" si="450"/>
        <v>0</v>
      </c>
      <c r="X1079" s="142">
        <f t="shared" si="477"/>
        <v>0</v>
      </c>
      <c r="Y1079" s="142">
        <f t="shared" si="478"/>
        <v>0</v>
      </c>
      <c r="Z1079" s="142">
        <f>Y1079+LOOKUP(V1079,Sheet2!A$3:A$24,Sheet2!J$3:J$24)</f>
        <v>0</v>
      </c>
      <c r="AA1079" s="142">
        <f t="shared" si="451"/>
        <v>0</v>
      </c>
      <c r="AB1079" s="142">
        <f t="shared" si="479"/>
        <v>0</v>
      </c>
      <c r="AC1079" s="142">
        <f t="shared" si="480"/>
        <v>0</v>
      </c>
      <c r="AD1079" s="142">
        <f>AC1079+LOOKUP(V1079,Sheet2!A$3:A$24,Sheet2!J$3:J$24)</f>
        <v>0</v>
      </c>
      <c r="AE1079" s="142">
        <f t="shared" si="452"/>
        <v>0</v>
      </c>
      <c r="AF1079" s="142">
        <f t="shared" si="453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66"/>
        <v>0</v>
      </c>
      <c r="AK1079" s="141">
        <f t="shared" si="467"/>
        <v>0</v>
      </c>
      <c r="AL1079" s="142">
        <f t="shared" si="454"/>
        <v>0</v>
      </c>
      <c r="AM1079" s="142">
        <f t="shared" si="455"/>
        <v>0</v>
      </c>
      <c r="AN1079" s="142">
        <f t="shared" si="456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57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58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59"/>
        <v>0</v>
      </c>
      <c r="BO1079" s="128">
        <f t="shared" si="460"/>
        <v>0</v>
      </c>
      <c r="BP1079" s="120"/>
      <c r="BQ1079" s="56">
        <f t="shared" si="482"/>
        <v>0</v>
      </c>
      <c r="BR1079" s="52">
        <f t="shared" si="461"/>
        <v>0</v>
      </c>
      <c r="BS1079" s="52">
        <f t="shared" si="462"/>
        <v>0</v>
      </c>
      <c r="BT1079" s="32">
        <f>IF(OR(LOOKUP(V1079,Sheet2!A$3:A$25,Sheet2!B$3:B$25)=1,G1079=0),0,AW1079-AO1079*0.2*G1079)</f>
        <v>0</v>
      </c>
      <c r="BU1079" s="52">
        <f t="shared" si="463"/>
        <v>0</v>
      </c>
      <c r="BV1079" s="52">
        <f t="shared" si="464"/>
        <v>0</v>
      </c>
      <c r="BW1079" s="32">
        <f t="shared" si="465"/>
        <v>0</v>
      </c>
    </row>
    <row r="1080" spans="4:75">
      <c r="D1080" s="103">
        <f t="shared" si="481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48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49"/>
        <v>0</v>
      </c>
      <c r="T1080" s="118">
        <v>0</v>
      </c>
      <c r="V1080" s="141">
        <f t="shared" si="447"/>
        <v>0</v>
      </c>
      <c r="W1080" s="142">
        <f t="shared" si="450"/>
        <v>0</v>
      </c>
      <c r="X1080" s="142">
        <f t="shared" si="477"/>
        <v>0</v>
      </c>
      <c r="Y1080" s="142">
        <f t="shared" si="478"/>
        <v>0</v>
      </c>
      <c r="Z1080" s="142">
        <f>Y1080+LOOKUP(V1080,Sheet2!A$3:A$24,Sheet2!J$3:J$24)</f>
        <v>0</v>
      </c>
      <c r="AA1080" s="142">
        <f t="shared" si="451"/>
        <v>0</v>
      </c>
      <c r="AB1080" s="142">
        <f t="shared" si="479"/>
        <v>0</v>
      </c>
      <c r="AC1080" s="142">
        <f t="shared" si="480"/>
        <v>0</v>
      </c>
      <c r="AD1080" s="142">
        <f>AC1080+LOOKUP(V1080,Sheet2!A$3:A$24,Sheet2!J$3:J$24)</f>
        <v>0</v>
      </c>
      <c r="AE1080" s="142">
        <f t="shared" si="452"/>
        <v>0</v>
      </c>
      <c r="AF1080" s="142">
        <f t="shared" si="453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66"/>
        <v>0</v>
      </c>
      <c r="AK1080" s="141">
        <f t="shared" si="467"/>
        <v>0</v>
      </c>
      <c r="AL1080" s="142">
        <f t="shared" si="454"/>
        <v>0</v>
      </c>
      <c r="AM1080" s="142">
        <f t="shared" si="455"/>
        <v>0</v>
      </c>
      <c r="AN1080" s="142">
        <f t="shared" si="456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57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58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59"/>
        <v>0</v>
      </c>
      <c r="BO1080" s="128">
        <f t="shared" si="460"/>
        <v>0</v>
      </c>
      <c r="BP1080" s="120"/>
      <c r="BQ1080" s="56">
        <f t="shared" si="482"/>
        <v>0</v>
      </c>
      <c r="BR1080" s="52">
        <f t="shared" si="461"/>
        <v>0</v>
      </c>
      <c r="BS1080" s="52">
        <f t="shared" si="462"/>
        <v>0</v>
      </c>
      <c r="BT1080" s="32">
        <f>IF(OR(LOOKUP(V1080,Sheet2!A$3:A$25,Sheet2!B$3:B$25)=1,G1080=0),0,AW1080-AO1080*0.2*G1080)</f>
        <v>0</v>
      </c>
      <c r="BU1080" s="52">
        <f t="shared" si="463"/>
        <v>0</v>
      </c>
      <c r="BV1080" s="52">
        <f t="shared" si="464"/>
        <v>0</v>
      </c>
      <c r="BW1080" s="32">
        <f t="shared" si="465"/>
        <v>0</v>
      </c>
    </row>
    <row r="1081" spans="4:75">
      <c r="D1081" s="103">
        <f t="shared" si="481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48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49"/>
        <v>0</v>
      </c>
      <c r="T1081" s="118">
        <v>0</v>
      </c>
      <c r="V1081" s="141">
        <f t="shared" si="447"/>
        <v>0</v>
      </c>
      <c r="W1081" s="142">
        <f t="shared" si="450"/>
        <v>0</v>
      </c>
      <c r="X1081" s="142">
        <f t="shared" si="477"/>
        <v>0</v>
      </c>
      <c r="Y1081" s="142">
        <f t="shared" si="478"/>
        <v>0</v>
      </c>
      <c r="Z1081" s="142">
        <f>Y1081+LOOKUP(V1081,Sheet2!A$3:A$24,Sheet2!J$3:J$24)</f>
        <v>0</v>
      </c>
      <c r="AA1081" s="142">
        <f t="shared" si="451"/>
        <v>0</v>
      </c>
      <c r="AB1081" s="142">
        <f t="shared" si="479"/>
        <v>0</v>
      </c>
      <c r="AC1081" s="142">
        <f t="shared" si="480"/>
        <v>0</v>
      </c>
      <c r="AD1081" s="142">
        <f>AC1081+LOOKUP(V1081,Sheet2!A$3:A$24,Sheet2!J$3:J$24)</f>
        <v>0</v>
      </c>
      <c r="AE1081" s="142">
        <f t="shared" si="452"/>
        <v>0</v>
      </c>
      <c r="AF1081" s="142">
        <f t="shared" si="453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66"/>
        <v>0</v>
      </c>
      <c r="AK1081" s="141">
        <f t="shared" si="467"/>
        <v>0</v>
      </c>
      <c r="AL1081" s="142">
        <f t="shared" si="454"/>
        <v>0</v>
      </c>
      <c r="AM1081" s="142">
        <f t="shared" si="455"/>
        <v>0</v>
      </c>
      <c r="AN1081" s="142">
        <f t="shared" si="456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57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58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59"/>
        <v>0</v>
      </c>
      <c r="BO1081" s="128">
        <f t="shared" si="460"/>
        <v>0</v>
      </c>
      <c r="BP1081" s="120"/>
      <c r="BQ1081" s="56">
        <f t="shared" si="482"/>
        <v>0</v>
      </c>
      <c r="BR1081" s="52">
        <f t="shared" si="461"/>
        <v>0</v>
      </c>
      <c r="BS1081" s="52">
        <f t="shared" si="462"/>
        <v>0</v>
      </c>
      <c r="BT1081" s="32">
        <f>IF(OR(LOOKUP(V1081,Sheet2!A$3:A$25,Sheet2!B$3:B$25)=1,G1081=0),0,AW1081-AO1081*0.2*G1081)</f>
        <v>0</v>
      </c>
      <c r="BU1081" s="52">
        <f t="shared" si="463"/>
        <v>0</v>
      </c>
      <c r="BV1081" s="52">
        <f t="shared" si="464"/>
        <v>0</v>
      </c>
      <c r="BW1081" s="32">
        <f t="shared" si="465"/>
        <v>0</v>
      </c>
    </row>
    <row r="1082" spans="4:75">
      <c r="D1082" s="103">
        <f t="shared" si="481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48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49"/>
        <v>0</v>
      </c>
      <c r="T1082" s="118">
        <v>0</v>
      </c>
      <c r="V1082" s="141">
        <f t="shared" si="447"/>
        <v>0</v>
      </c>
      <c r="W1082" s="142">
        <f t="shared" si="450"/>
        <v>0</v>
      </c>
      <c r="X1082" s="142">
        <f t="shared" si="477"/>
        <v>0</v>
      </c>
      <c r="Y1082" s="142">
        <f t="shared" si="478"/>
        <v>0</v>
      </c>
      <c r="Z1082" s="142">
        <f>Y1082+LOOKUP(V1082,Sheet2!A$3:A$24,Sheet2!J$3:J$24)</f>
        <v>0</v>
      </c>
      <c r="AA1082" s="142">
        <f t="shared" si="451"/>
        <v>0</v>
      </c>
      <c r="AB1082" s="142">
        <f t="shared" si="479"/>
        <v>0</v>
      </c>
      <c r="AC1082" s="142">
        <f t="shared" si="480"/>
        <v>0</v>
      </c>
      <c r="AD1082" s="142">
        <f>AC1082+LOOKUP(V1082,Sheet2!A$3:A$24,Sheet2!J$3:J$24)</f>
        <v>0</v>
      </c>
      <c r="AE1082" s="142">
        <f t="shared" si="452"/>
        <v>0</v>
      </c>
      <c r="AF1082" s="142">
        <f t="shared" si="453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66"/>
        <v>0</v>
      </c>
      <c r="AK1082" s="141">
        <f t="shared" si="467"/>
        <v>0</v>
      </c>
      <c r="AL1082" s="142">
        <f t="shared" si="454"/>
        <v>0</v>
      </c>
      <c r="AM1082" s="142">
        <f t="shared" si="455"/>
        <v>0</v>
      </c>
      <c r="AN1082" s="142">
        <f t="shared" si="456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57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58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59"/>
        <v>0</v>
      </c>
      <c r="BO1082" s="128">
        <f t="shared" si="460"/>
        <v>0</v>
      </c>
      <c r="BP1082" s="120"/>
      <c r="BQ1082" s="56">
        <f t="shared" si="482"/>
        <v>0</v>
      </c>
      <c r="BR1082" s="52">
        <f t="shared" si="461"/>
        <v>0</v>
      </c>
      <c r="BS1082" s="52">
        <f t="shared" si="462"/>
        <v>0</v>
      </c>
      <c r="BT1082" s="32">
        <f>IF(OR(LOOKUP(V1082,Sheet2!A$3:A$25,Sheet2!B$3:B$25)=1,G1082=0),0,AW1082-AO1082*0.2*G1082)</f>
        <v>0</v>
      </c>
      <c r="BU1082" s="52">
        <f t="shared" si="463"/>
        <v>0</v>
      </c>
      <c r="BV1082" s="52">
        <f t="shared" si="464"/>
        <v>0</v>
      </c>
      <c r="BW1082" s="32">
        <f t="shared" si="465"/>
        <v>0</v>
      </c>
    </row>
    <row r="1083" spans="4:75">
      <c r="D1083" s="103">
        <f t="shared" si="481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48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49"/>
        <v>0</v>
      </c>
      <c r="T1083" s="118">
        <v>0</v>
      </c>
      <c r="V1083" s="141">
        <f t="shared" si="447"/>
        <v>0</v>
      </c>
      <c r="W1083" s="142">
        <f t="shared" si="450"/>
        <v>0</v>
      </c>
      <c r="X1083" s="142">
        <f t="shared" si="477"/>
        <v>0</v>
      </c>
      <c r="Y1083" s="142">
        <f t="shared" si="478"/>
        <v>0</v>
      </c>
      <c r="Z1083" s="142">
        <f>Y1083+LOOKUP(V1083,Sheet2!A$3:A$24,Sheet2!J$3:J$24)</f>
        <v>0</v>
      </c>
      <c r="AA1083" s="142">
        <f t="shared" si="451"/>
        <v>0</v>
      </c>
      <c r="AB1083" s="142">
        <f t="shared" si="479"/>
        <v>0</v>
      </c>
      <c r="AC1083" s="142">
        <f t="shared" si="480"/>
        <v>0</v>
      </c>
      <c r="AD1083" s="142">
        <f>AC1083+LOOKUP(V1083,Sheet2!A$3:A$24,Sheet2!J$3:J$24)</f>
        <v>0</v>
      </c>
      <c r="AE1083" s="142">
        <f t="shared" si="452"/>
        <v>0</v>
      </c>
      <c r="AF1083" s="142">
        <f t="shared" si="453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66"/>
        <v>0</v>
      </c>
      <c r="AK1083" s="141">
        <f t="shared" si="467"/>
        <v>0</v>
      </c>
      <c r="AL1083" s="142">
        <f t="shared" si="454"/>
        <v>0</v>
      </c>
      <c r="AM1083" s="142">
        <f t="shared" si="455"/>
        <v>0</v>
      </c>
      <c r="AN1083" s="142">
        <f t="shared" si="456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57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58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59"/>
        <v>0</v>
      </c>
      <c r="BO1083" s="128">
        <f t="shared" si="460"/>
        <v>0</v>
      </c>
      <c r="BP1083" s="120"/>
      <c r="BQ1083" s="56">
        <f t="shared" si="482"/>
        <v>0</v>
      </c>
      <c r="BR1083" s="52">
        <f t="shared" si="461"/>
        <v>0</v>
      </c>
      <c r="BS1083" s="52">
        <f t="shared" si="462"/>
        <v>0</v>
      </c>
      <c r="BT1083" s="32">
        <f>IF(OR(LOOKUP(V1083,Sheet2!A$3:A$25,Sheet2!B$3:B$25)=1,G1083=0),0,AW1083-AO1083*0.2*G1083)</f>
        <v>0</v>
      </c>
      <c r="BU1083" s="52">
        <f t="shared" si="463"/>
        <v>0</v>
      </c>
      <c r="BV1083" s="52">
        <f t="shared" si="464"/>
        <v>0</v>
      </c>
      <c r="BW1083" s="32">
        <f t="shared" si="465"/>
        <v>0</v>
      </c>
    </row>
    <row r="1084" spans="4:75">
      <c r="D1084" s="103">
        <f t="shared" si="481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48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49"/>
        <v>0</v>
      </c>
      <c r="T1084" s="118">
        <v>0</v>
      </c>
      <c r="V1084" s="141">
        <f t="shared" si="447"/>
        <v>0</v>
      </c>
      <c r="W1084" s="142">
        <f t="shared" si="450"/>
        <v>0</v>
      </c>
      <c r="X1084" s="142">
        <f t="shared" si="477"/>
        <v>0</v>
      </c>
      <c r="Y1084" s="142">
        <f t="shared" si="478"/>
        <v>0</v>
      </c>
      <c r="Z1084" s="142">
        <f>Y1084+LOOKUP(V1084,Sheet2!A$3:A$24,Sheet2!J$3:J$24)</f>
        <v>0</v>
      </c>
      <c r="AA1084" s="142">
        <f t="shared" si="451"/>
        <v>0</v>
      </c>
      <c r="AB1084" s="142">
        <f t="shared" si="479"/>
        <v>0</v>
      </c>
      <c r="AC1084" s="142">
        <f t="shared" si="480"/>
        <v>0</v>
      </c>
      <c r="AD1084" s="142">
        <f>AC1084+LOOKUP(V1084,Sheet2!A$3:A$24,Sheet2!J$3:J$24)</f>
        <v>0</v>
      </c>
      <c r="AE1084" s="142">
        <f t="shared" si="452"/>
        <v>0</v>
      </c>
      <c r="AF1084" s="142">
        <f t="shared" si="453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66"/>
        <v>0</v>
      </c>
      <c r="AK1084" s="141">
        <f t="shared" si="467"/>
        <v>0</v>
      </c>
      <c r="AL1084" s="142">
        <f t="shared" si="454"/>
        <v>0</v>
      </c>
      <c r="AM1084" s="142">
        <f t="shared" si="455"/>
        <v>0</v>
      </c>
      <c r="AN1084" s="142">
        <f t="shared" si="456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57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58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59"/>
        <v>0</v>
      </c>
      <c r="BO1084" s="128">
        <f t="shared" si="460"/>
        <v>0</v>
      </c>
      <c r="BP1084" s="120"/>
      <c r="BQ1084" s="56">
        <f t="shared" si="482"/>
        <v>0</v>
      </c>
      <c r="BR1084" s="52">
        <f t="shared" si="461"/>
        <v>0</v>
      </c>
      <c r="BS1084" s="52">
        <f t="shared" si="462"/>
        <v>0</v>
      </c>
      <c r="BT1084" s="32">
        <f>IF(OR(LOOKUP(V1084,Sheet2!A$3:A$25,Sheet2!B$3:B$25)=1,G1084=0),0,AW1084-AO1084*0.2*G1084)</f>
        <v>0</v>
      </c>
      <c r="BU1084" s="52">
        <f t="shared" si="463"/>
        <v>0</v>
      </c>
      <c r="BV1084" s="52">
        <f t="shared" si="464"/>
        <v>0</v>
      </c>
      <c r="BW1084" s="32">
        <f t="shared" si="465"/>
        <v>0</v>
      </c>
    </row>
    <row r="1085" spans="4:75">
      <c r="D1085" s="103">
        <f t="shared" si="481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48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49"/>
        <v>0</v>
      </c>
      <c r="T1085" s="118">
        <v>0</v>
      </c>
      <c r="V1085" s="141">
        <f t="shared" si="447"/>
        <v>0</v>
      </c>
      <c r="W1085" s="142">
        <f t="shared" si="450"/>
        <v>0</v>
      </c>
      <c r="X1085" s="142">
        <f t="shared" si="477"/>
        <v>0</v>
      </c>
      <c r="Y1085" s="142">
        <f t="shared" si="478"/>
        <v>0</v>
      </c>
      <c r="Z1085" s="142">
        <f>Y1085+LOOKUP(V1085,Sheet2!A$3:A$24,Sheet2!J$3:J$24)</f>
        <v>0</v>
      </c>
      <c r="AA1085" s="142">
        <f t="shared" si="451"/>
        <v>0</v>
      </c>
      <c r="AB1085" s="142">
        <f t="shared" si="479"/>
        <v>0</v>
      </c>
      <c r="AC1085" s="142">
        <f t="shared" si="480"/>
        <v>0</v>
      </c>
      <c r="AD1085" s="142">
        <f>AC1085+LOOKUP(V1085,Sheet2!A$3:A$24,Sheet2!J$3:J$24)</f>
        <v>0</v>
      </c>
      <c r="AE1085" s="142">
        <f t="shared" si="452"/>
        <v>0</v>
      </c>
      <c r="AF1085" s="142">
        <f t="shared" si="453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66"/>
        <v>0</v>
      </c>
      <c r="AK1085" s="141">
        <f t="shared" si="467"/>
        <v>0</v>
      </c>
      <c r="AL1085" s="142">
        <f t="shared" si="454"/>
        <v>0</v>
      </c>
      <c r="AM1085" s="142">
        <f t="shared" si="455"/>
        <v>0</v>
      </c>
      <c r="AN1085" s="142">
        <f t="shared" si="456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57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58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59"/>
        <v>0</v>
      </c>
      <c r="BO1085" s="128">
        <f t="shared" si="460"/>
        <v>0</v>
      </c>
      <c r="BP1085" s="120"/>
      <c r="BQ1085" s="56">
        <f t="shared" si="482"/>
        <v>0</v>
      </c>
      <c r="BR1085" s="52">
        <f t="shared" si="461"/>
        <v>0</v>
      </c>
      <c r="BS1085" s="52">
        <f t="shared" si="462"/>
        <v>0</v>
      </c>
      <c r="BT1085" s="32">
        <f>IF(OR(LOOKUP(V1085,Sheet2!A$3:A$25,Sheet2!B$3:B$25)=1,G1085=0),0,AW1085-AO1085*0.2*G1085)</f>
        <v>0</v>
      </c>
      <c r="BU1085" s="52">
        <f t="shared" si="463"/>
        <v>0</v>
      </c>
      <c r="BV1085" s="52">
        <f t="shared" si="464"/>
        <v>0</v>
      </c>
      <c r="BW1085" s="32">
        <f t="shared" si="465"/>
        <v>0</v>
      </c>
    </row>
    <row r="1086" spans="4:75">
      <c r="D1086" s="103">
        <f t="shared" si="481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48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49"/>
        <v>0</v>
      </c>
      <c r="T1086" s="118">
        <v>0</v>
      </c>
      <c r="V1086" s="141">
        <f t="shared" si="447"/>
        <v>0</v>
      </c>
      <c r="W1086" s="142">
        <f t="shared" si="450"/>
        <v>0</v>
      </c>
      <c r="X1086" s="142">
        <f t="shared" si="477"/>
        <v>0</v>
      </c>
      <c r="Y1086" s="142">
        <f t="shared" si="478"/>
        <v>0</v>
      </c>
      <c r="Z1086" s="142">
        <f>Y1086+LOOKUP(V1086,Sheet2!A$3:A$24,Sheet2!J$3:J$24)</f>
        <v>0</v>
      </c>
      <c r="AA1086" s="142">
        <f t="shared" si="451"/>
        <v>0</v>
      </c>
      <c r="AB1086" s="142">
        <f t="shared" si="479"/>
        <v>0</v>
      </c>
      <c r="AC1086" s="142">
        <f t="shared" si="480"/>
        <v>0</v>
      </c>
      <c r="AD1086" s="142">
        <f>AC1086+LOOKUP(V1086,Sheet2!A$3:A$24,Sheet2!J$3:J$24)</f>
        <v>0</v>
      </c>
      <c r="AE1086" s="142">
        <f t="shared" si="452"/>
        <v>0</v>
      </c>
      <c r="AF1086" s="142">
        <f t="shared" si="453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66"/>
        <v>0</v>
      </c>
      <c r="AK1086" s="141">
        <f t="shared" si="467"/>
        <v>0</v>
      </c>
      <c r="AL1086" s="142">
        <f t="shared" si="454"/>
        <v>0</v>
      </c>
      <c r="AM1086" s="142">
        <f t="shared" si="455"/>
        <v>0</v>
      </c>
      <c r="AN1086" s="142">
        <f t="shared" si="456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57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58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59"/>
        <v>0</v>
      </c>
      <c r="BO1086" s="128">
        <f t="shared" si="460"/>
        <v>0</v>
      </c>
      <c r="BP1086" s="120"/>
      <c r="BQ1086" s="56">
        <f t="shared" si="482"/>
        <v>0</v>
      </c>
      <c r="BR1086" s="52">
        <f t="shared" si="461"/>
        <v>0</v>
      </c>
      <c r="BS1086" s="52">
        <f t="shared" si="462"/>
        <v>0</v>
      </c>
      <c r="BT1086" s="32">
        <f>IF(OR(LOOKUP(V1086,Sheet2!A$3:A$25,Sheet2!B$3:B$25)=1,G1086=0),0,AW1086-AO1086*0.2*G1086)</f>
        <v>0</v>
      </c>
      <c r="BU1086" s="52">
        <f t="shared" si="463"/>
        <v>0</v>
      </c>
      <c r="BV1086" s="52">
        <f t="shared" si="464"/>
        <v>0</v>
      </c>
      <c r="BW1086" s="32">
        <f t="shared" si="465"/>
        <v>0</v>
      </c>
    </row>
    <row r="1087" spans="4:75">
      <c r="D1087" s="103">
        <f t="shared" si="481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48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49"/>
        <v>0</v>
      </c>
      <c r="T1087" s="118">
        <v>0</v>
      </c>
      <c r="V1087" s="141">
        <f t="shared" si="447"/>
        <v>0</v>
      </c>
      <c r="W1087" s="142">
        <f t="shared" si="450"/>
        <v>0</v>
      </c>
      <c r="X1087" s="142">
        <f t="shared" si="477"/>
        <v>0</v>
      </c>
      <c r="Y1087" s="142">
        <f t="shared" si="478"/>
        <v>0</v>
      </c>
      <c r="Z1087" s="142">
        <f>Y1087+LOOKUP(V1087,Sheet2!A$3:A$24,Sheet2!J$3:J$24)</f>
        <v>0</v>
      </c>
      <c r="AA1087" s="142">
        <f t="shared" si="451"/>
        <v>0</v>
      </c>
      <c r="AB1087" s="142">
        <f t="shared" si="479"/>
        <v>0</v>
      </c>
      <c r="AC1087" s="142">
        <f t="shared" si="480"/>
        <v>0</v>
      </c>
      <c r="AD1087" s="142">
        <f>AC1087+LOOKUP(V1087,Sheet2!A$3:A$24,Sheet2!J$3:J$24)</f>
        <v>0</v>
      </c>
      <c r="AE1087" s="142">
        <f t="shared" si="452"/>
        <v>0</v>
      </c>
      <c r="AF1087" s="142">
        <f t="shared" si="453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66"/>
        <v>0</v>
      </c>
      <c r="AK1087" s="141">
        <f t="shared" si="467"/>
        <v>0</v>
      </c>
      <c r="AL1087" s="142">
        <f t="shared" si="454"/>
        <v>0</v>
      </c>
      <c r="AM1087" s="142">
        <f t="shared" si="455"/>
        <v>0</v>
      </c>
      <c r="AN1087" s="142">
        <f t="shared" si="456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57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58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59"/>
        <v>0</v>
      </c>
      <c r="BO1087" s="128">
        <f t="shared" si="460"/>
        <v>0</v>
      </c>
      <c r="BP1087" s="120"/>
      <c r="BQ1087" s="56">
        <f t="shared" si="482"/>
        <v>0</v>
      </c>
      <c r="BR1087" s="52">
        <f t="shared" si="461"/>
        <v>0</v>
      </c>
      <c r="BS1087" s="52">
        <f t="shared" si="462"/>
        <v>0</v>
      </c>
      <c r="BT1087" s="32">
        <f>IF(OR(LOOKUP(V1087,Sheet2!A$3:A$25,Sheet2!B$3:B$25)=1,G1087=0),0,AW1087-AO1087*0.2*G1087)</f>
        <v>0</v>
      </c>
      <c r="BU1087" s="52">
        <f t="shared" si="463"/>
        <v>0</v>
      </c>
      <c r="BV1087" s="52">
        <f t="shared" si="464"/>
        <v>0</v>
      </c>
      <c r="BW1087" s="32">
        <f t="shared" si="465"/>
        <v>0</v>
      </c>
    </row>
    <row r="1088" spans="4:75">
      <c r="D1088" s="103">
        <f t="shared" si="481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48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49"/>
        <v>0</v>
      </c>
      <c r="T1088" s="118">
        <v>0</v>
      </c>
      <c r="V1088" s="141">
        <f t="shared" si="447"/>
        <v>0</v>
      </c>
      <c r="W1088" s="142">
        <f t="shared" si="450"/>
        <v>0</v>
      </c>
      <c r="X1088" s="142">
        <f t="shared" si="477"/>
        <v>0</v>
      </c>
      <c r="Y1088" s="142">
        <f t="shared" si="478"/>
        <v>0</v>
      </c>
      <c r="Z1088" s="142">
        <f>Y1088+LOOKUP(V1088,Sheet2!A$3:A$24,Sheet2!J$3:J$24)</f>
        <v>0</v>
      </c>
      <c r="AA1088" s="142">
        <f t="shared" si="451"/>
        <v>0</v>
      </c>
      <c r="AB1088" s="142">
        <f t="shared" si="479"/>
        <v>0</v>
      </c>
      <c r="AC1088" s="142">
        <f t="shared" si="480"/>
        <v>0</v>
      </c>
      <c r="AD1088" s="142">
        <f>AC1088+LOOKUP(V1088,Sheet2!A$3:A$24,Sheet2!J$3:J$24)</f>
        <v>0</v>
      </c>
      <c r="AE1088" s="142">
        <f t="shared" si="452"/>
        <v>0</v>
      </c>
      <c r="AF1088" s="142">
        <f t="shared" si="453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66"/>
        <v>0</v>
      </c>
      <c r="AK1088" s="141">
        <f t="shared" si="467"/>
        <v>0</v>
      </c>
      <c r="AL1088" s="142">
        <f t="shared" si="454"/>
        <v>0</v>
      </c>
      <c r="AM1088" s="142">
        <f t="shared" si="455"/>
        <v>0</v>
      </c>
      <c r="AN1088" s="142">
        <f t="shared" si="456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57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58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59"/>
        <v>0</v>
      </c>
      <c r="BO1088" s="128">
        <f t="shared" si="460"/>
        <v>0</v>
      </c>
      <c r="BP1088" s="120"/>
      <c r="BQ1088" s="56">
        <f t="shared" si="482"/>
        <v>0</v>
      </c>
      <c r="BR1088" s="52">
        <f t="shared" si="461"/>
        <v>0</v>
      </c>
      <c r="BS1088" s="52">
        <f t="shared" si="462"/>
        <v>0</v>
      </c>
      <c r="BT1088" s="32">
        <f>IF(OR(LOOKUP(V1088,Sheet2!A$3:A$25,Sheet2!B$3:B$25)=1,G1088=0),0,AW1088-AO1088*0.2*G1088)</f>
        <v>0</v>
      </c>
      <c r="BU1088" s="52">
        <f t="shared" si="463"/>
        <v>0</v>
      </c>
      <c r="BV1088" s="52">
        <f t="shared" si="464"/>
        <v>0</v>
      </c>
      <c r="BW1088" s="32">
        <f t="shared" si="465"/>
        <v>0</v>
      </c>
    </row>
    <row r="1089" spans="4:75">
      <c r="D1089" s="103">
        <f t="shared" si="481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48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49"/>
        <v>0</v>
      </c>
      <c r="T1089" s="118">
        <v>0</v>
      </c>
      <c r="V1089" s="141">
        <f t="shared" si="447"/>
        <v>0</v>
      </c>
      <c r="W1089" s="142">
        <f t="shared" si="450"/>
        <v>0</v>
      </c>
      <c r="X1089" s="142">
        <f t="shared" si="477"/>
        <v>0</v>
      </c>
      <c r="Y1089" s="142">
        <f t="shared" si="478"/>
        <v>0</v>
      </c>
      <c r="Z1089" s="142">
        <f>Y1089+LOOKUP(V1089,Sheet2!A$3:A$24,Sheet2!J$3:J$24)</f>
        <v>0</v>
      </c>
      <c r="AA1089" s="142">
        <f t="shared" si="451"/>
        <v>0</v>
      </c>
      <c r="AB1089" s="142">
        <f t="shared" si="479"/>
        <v>0</v>
      </c>
      <c r="AC1089" s="142">
        <f t="shared" si="480"/>
        <v>0</v>
      </c>
      <c r="AD1089" s="142">
        <f>AC1089+LOOKUP(V1089,Sheet2!A$3:A$24,Sheet2!J$3:J$24)</f>
        <v>0</v>
      </c>
      <c r="AE1089" s="142">
        <f t="shared" si="452"/>
        <v>0</v>
      </c>
      <c r="AF1089" s="142">
        <f t="shared" si="453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66"/>
        <v>0</v>
      </c>
      <c r="AK1089" s="141">
        <f t="shared" si="467"/>
        <v>0</v>
      </c>
      <c r="AL1089" s="142">
        <f t="shared" si="454"/>
        <v>0</v>
      </c>
      <c r="AM1089" s="142">
        <f t="shared" si="455"/>
        <v>0</v>
      </c>
      <c r="AN1089" s="142">
        <f t="shared" si="456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57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58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59"/>
        <v>0</v>
      </c>
      <c r="BO1089" s="128">
        <f t="shared" si="460"/>
        <v>0</v>
      </c>
      <c r="BP1089" s="120"/>
      <c r="BQ1089" s="56">
        <f t="shared" si="482"/>
        <v>0</v>
      </c>
      <c r="BR1089" s="52">
        <f t="shared" si="461"/>
        <v>0</v>
      </c>
      <c r="BS1089" s="52">
        <f t="shared" si="462"/>
        <v>0</v>
      </c>
      <c r="BT1089" s="32">
        <f>IF(OR(LOOKUP(V1089,Sheet2!A$3:A$25,Sheet2!B$3:B$25)=1,G1089=0),0,AW1089-AO1089*0.2*G1089)</f>
        <v>0</v>
      </c>
      <c r="BU1089" s="52">
        <f t="shared" si="463"/>
        <v>0</v>
      </c>
      <c r="BV1089" s="52">
        <f t="shared" si="464"/>
        <v>0</v>
      </c>
      <c r="BW1089" s="32">
        <f t="shared" si="465"/>
        <v>0</v>
      </c>
    </row>
    <row r="1090" spans="4:75">
      <c r="D1090" s="103">
        <f t="shared" si="481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48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49"/>
        <v>0</v>
      </c>
      <c r="T1090" s="118">
        <v>0</v>
      </c>
      <c r="V1090" s="141">
        <f t="shared" si="447"/>
        <v>0</v>
      </c>
      <c r="W1090" s="142">
        <f t="shared" si="450"/>
        <v>0</v>
      </c>
      <c r="X1090" s="142">
        <f t="shared" si="477"/>
        <v>0</v>
      </c>
      <c r="Y1090" s="142">
        <f t="shared" si="478"/>
        <v>0</v>
      </c>
      <c r="Z1090" s="142">
        <f>Y1090+LOOKUP(V1090,Sheet2!A$3:A$24,Sheet2!J$3:J$24)</f>
        <v>0</v>
      </c>
      <c r="AA1090" s="142">
        <f t="shared" si="451"/>
        <v>0</v>
      </c>
      <c r="AB1090" s="142">
        <f t="shared" si="479"/>
        <v>0</v>
      </c>
      <c r="AC1090" s="142">
        <f t="shared" si="480"/>
        <v>0</v>
      </c>
      <c r="AD1090" s="142">
        <f>AC1090+LOOKUP(V1090,Sheet2!A$3:A$24,Sheet2!J$3:J$24)</f>
        <v>0</v>
      </c>
      <c r="AE1090" s="142">
        <f t="shared" si="452"/>
        <v>0</v>
      </c>
      <c r="AF1090" s="142">
        <f t="shared" si="453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66"/>
        <v>0</v>
      </c>
      <c r="AK1090" s="141">
        <f t="shared" si="467"/>
        <v>0</v>
      </c>
      <c r="AL1090" s="142">
        <f t="shared" si="454"/>
        <v>0</v>
      </c>
      <c r="AM1090" s="142">
        <f t="shared" si="455"/>
        <v>0</v>
      </c>
      <c r="AN1090" s="142">
        <f t="shared" si="456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57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58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59"/>
        <v>0</v>
      </c>
      <c r="BO1090" s="128">
        <f t="shared" si="460"/>
        <v>0</v>
      </c>
      <c r="BP1090" s="120"/>
      <c r="BQ1090" s="56">
        <f t="shared" si="482"/>
        <v>0</v>
      </c>
      <c r="BR1090" s="52">
        <f t="shared" si="461"/>
        <v>0</v>
      </c>
      <c r="BS1090" s="52">
        <f t="shared" si="462"/>
        <v>0</v>
      </c>
      <c r="BT1090" s="32">
        <f>IF(OR(LOOKUP(V1090,Sheet2!A$3:A$25,Sheet2!B$3:B$25)=1,G1090=0),0,AW1090-AO1090*0.2*G1090)</f>
        <v>0</v>
      </c>
      <c r="BU1090" s="52">
        <f t="shared" si="463"/>
        <v>0</v>
      </c>
      <c r="BV1090" s="52">
        <f t="shared" si="464"/>
        <v>0</v>
      </c>
      <c r="BW1090" s="32">
        <f t="shared" si="465"/>
        <v>0</v>
      </c>
    </row>
    <row r="1091" spans="4:75">
      <c r="D1091" s="103">
        <f t="shared" si="481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48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49"/>
        <v>0</v>
      </c>
      <c r="T1091" s="118">
        <v>0</v>
      </c>
      <c r="V1091" s="141">
        <f t="shared" ref="V1091:V1154" si="483">IF(G1091=0,0,IF(NOT(H1091=0),H1091,V1090))</f>
        <v>0</v>
      </c>
      <c r="W1091" s="142">
        <f t="shared" si="450"/>
        <v>0</v>
      </c>
      <c r="X1091" s="142">
        <f t="shared" si="477"/>
        <v>0</v>
      </c>
      <c r="Y1091" s="142">
        <f t="shared" si="478"/>
        <v>0</v>
      </c>
      <c r="Z1091" s="142">
        <f>Y1091+LOOKUP(V1091,Sheet2!A$3:A$24,Sheet2!J$3:J$24)</f>
        <v>0</v>
      </c>
      <c r="AA1091" s="142">
        <f t="shared" si="451"/>
        <v>0</v>
      </c>
      <c r="AB1091" s="142">
        <f t="shared" si="479"/>
        <v>0</v>
      </c>
      <c r="AC1091" s="142">
        <f t="shared" si="480"/>
        <v>0</v>
      </c>
      <c r="AD1091" s="142">
        <f>AC1091+LOOKUP(V1091,Sheet2!A$3:A$24,Sheet2!J$3:J$24)</f>
        <v>0</v>
      </c>
      <c r="AE1091" s="142">
        <f t="shared" si="452"/>
        <v>0</v>
      </c>
      <c r="AF1091" s="142">
        <f t="shared" si="453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66"/>
        <v>0</v>
      </c>
      <c r="AK1091" s="141">
        <f t="shared" si="467"/>
        <v>0</v>
      </c>
      <c r="AL1091" s="142">
        <f t="shared" si="454"/>
        <v>0</v>
      </c>
      <c r="AM1091" s="142">
        <f t="shared" si="455"/>
        <v>0</v>
      </c>
      <c r="AN1091" s="142">
        <f t="shared" si="456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57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58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59"/>
        <v>0</v>
      </c>
      <c r="BO1091" s="128">
        <f t="shared" si="460"/>
        <v>0</v>
      </c>
      <c r="BP1091" s="120"/>
      <c r="BQ1091" s="56">
        <f t="shared" si="482"/>
        <v>0</v>
      </c>
      <c r="BR1091" s="52">
        <f t="shared" si="461"/>
        <v>0</v>
      </c>
      <c r="BS1091" s="52">
        <f t="shared" si="462"/>
        <v>0</v>
      </c>
      <c r="BT1091" s="32">
        <f>IF(OR(LOOKUP(V1091,Sheet2!A$3:A$25,Sheet2!B$3:B$25)=1,G1091=0),0,AW1091-AO1091*0.2*G1091)</f>
        <v>0</v>
      </c>
      <c r="BU1091" s="52">
        <f t="shared" si="463"/>
        <v>0</v>
      </c>
      <c r="BV1091" s="52">
        <f t="shared" si="464"/>
        <v>0</v>
      </c>
      <c r="BW1091" s="32">
        <f t="shared" si="465"/>
        <v>0</v>
      </c>
    </row>
    <row r="1092" spans="4:75">
      <c r="D1092" s="103">
        <f t="shared" si="481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484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485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v>0</v>
      </c>
      <c r="V1092" s="141">
        <f t="shared" si="483"/>
        <v>0</v>
      </c>
      <c r="W1092" s="142">
        <f t="shared" ref="W1092:W1155" si="486">IF($G1092=0,0,D1092)</f>
        <v>0</v>
      </c>
      <c r="X1092" s="142">
        <f t="shared" si="477"/>
        <v>0</v>
      </c>
      <c r="Y1092" s="142">
        <f t="shared" si="478"/>
        <v>0</v>
      </c>
      <c r="Z1092" s="142">
        <f>Y1092+LOOKUP(V1092,Sheet2!A$3:A$24,Sheet2!J$3:J$24)</f>
        <v>0</v>
      </c>
      <c r="AA1092" s="142">
        <f t="shared" ref="AA1092:AA1155" si="487">IF($G1092=0,0,D1093)</f>
        <v>0</v>
      </c>
      <c r="AB1092" s="142">
        <f t="shared" si="479"/>
        <v>0</v>
      </c>
      <c r="AC1092" s="142">
        <f t="shared" si="480"/>
        <v>0</v>
      </c>
      <c r="AD1092" s="142">
        <f>AC1092+LOOKUP(V1092,Sheet2!A$3:A$24,Sheet2!J$3:J$24)</f>
        <v>0</v>
      </c>
      <c r="AE1092" s="142">
        <f t="shared" ref="AE1092:AE1155" si="488">X1092-Z1092</f>
        <v>0</v>
      </c>
      <c r="AF1092" s="142">
        <f t="shared" ref="AF1092:AF1155" si="489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66"/>
        <v>0</v>
      </c>
      <c r="AK1092" s="141">
        <f t="shared" si="467"/>
        <v>0</v>
      </c>
      <c r="AL1092" s="142">
        <f t="shared" ref="AL1092:AL1155" si="490">IF(G1092=0,0,IF(W1092=0,X1092-Y1092+AH1092+AI1092,W1092-Y1092+AH1092+AI1092))</f>
        <v>0</v>
      </c>
      <c r="AM1092" s="142">
        <f t="shared" ref="AM1092:AM1155" si="491">IF(G1092=0,0,IF(AA1092=0,AB1092-AC1092+AH1092+AI1092,AA1092-AC1092+AH1092+AI1092))</f>
        <v>0</v>
      </c>
      <c r="AN1092" s="142">
        <f t="shared" ref="AN1092:AN1155" si="492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493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494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495">IF(O1092=1,(AQ1092+AR1092)*(AN1092-P1092)/AN1092,AQ1092+AR1092)</f>
        <v>0</v>
      </c>
      <c r="BO1092" s="128">
        <f t="shared" ref="BO1092:BO1155" si="496">P1092*G1092*AO1092</f>
        <v>0</v>
      </c>
      <c r="BP1092" s="120"/>
      <c r="BQ1092" s="56">
        <f t="shared" si="482"/>
        <v>0</v>
      </c>
      <c r="BR1092" s="52">
        <f t="shared" ref="BR1092:BR1155" si="497">IF(OR(S1092="a",S1092="E",S1092="无"),BN1092,0)</f>
        <v>0</v>
      </c>
      <c r="BS1092" s="52">
        <f t="shared" ref="BS1092:BS1155" si="498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499">(MAX(AL1092,AM1092)+AJ1092)*2+AO1092*0.5</f>
        <v>0</v>
      </c>
      <c r="BV1092" s="52">
        <f t="shared" ref="BV1092:BV1155" si="500">MAX(AL1092,AM1092)+AJ1092+AO1092*0.5</f>
        <v>0</v>
      </c>
      <c r="BW1092" s="32">
        <f t="shared" ref="BW1092:BW1155" si="501">IF(N1092=1,G1092,0)</f>
        <v>0</v>
      </c>
    </row>
    <row r="1093" spans="4:75">
      <c r="D1093" s="103">
        <f t="shared" si="481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484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485"/>
        <v>0</v>
      </c>
      <c r="T1093" s="118">
        <v>0</v>
      </c>
      <c r="V1093" s="141">
        <f t="shared" si="483"/>
        <v>0</v>
      </c>
      <c r="W1093" s="142">
        <f t="shared" si="486"/>
        <v>0</v>
      </c>
      <c r="X1093" s="142">
        <f t="shared" si="477"/>
        <v>0</v>
      </c>
      <c r="Y1093" s="142">
        <f t="shared" si="478"/>
        <v>0</v>
      </c>
      <c r="Z1093" s="142">
        <f>Y1093+LOOKUP(V1093,Sheet2!A$3:A$24,Sheet2!J$3:J$24)</f>
        <v>0</v>
      </c>
      <c r="AA1093" s="142">
        <f t="shared" si="487"/>
        <v>0</v>
      </c>
      <c r="AB1093" s="142">
        <f t="shared" si="479"/>
        <v>0</v>
      </c>
      <c r="AC1093" s="142">
        <f t="shared" si="480"/>
        <v>0</v>
      </c>
      <c r="AD1093" s="142">
        <f>AC1093+LOOKUP(V1093,Sheet2!A$3:A$24,Sheet2!J$3:J$24)</f>
        <v>0</v>
      </c>
      <c r="AE1093" s="142">
        <f t="shared" si="488"/>
        <v>0</v>
      </c>
      <c r="AF1093" s="142">
        <f t="shared" si="489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02">IF(B1093=0,0,IF(NOT(I1093=0),I1093,AJ1092))</f>
        <v>0</v>
      </c>
      <c r="AK1093" s="141">
        <f t="shared" ref="AK1093:AK1156" si="503">IF(B1093=0,0,IF(NOT(J1093=0),J1093,AK1092))</f>
        <v>0</v>
      </c>
      <c r="AL1093" s="142">
        <f t="shared" si="490"/>
        <v>0</v>
      </c>
      <c r="AM1093" s="142">
        <f t="shared" si="491"/>
        <v>0</v>
      </c>
      <c r="AN1093" s="142">
        <f t="shared" si="492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493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494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495"/>
        <v>0</v>
      </c>
      <c r="BO1093" s="128">
        <f t="shared" si="496"/>
        <v>0</v>
      </c>
      <c r="BP1093" s="120"/>
      <c r="BQ1093" s="56">
        <f t="shared" si="482"/>
        <v>0</v>
      </c>
      <c r="BR1093" s="52">
        <f t="shared" si="497"/>
        <v>0</v>
      </c>
      <c r="BS1093" s="52">
        <f t="shared" si="498"/>
        <v>0</v>
      </c>
      <c r="BT1093" s="32">
        <f>IF(OR(LOOKUP(V1093,Sheet2!A$3:A$25,Sheet2!B$3:B$25)=1,G1093=0),0,AW1093-AO1093*0.2*G1093)</f>
        <v>0</v>
      </c>
      <c r="BU1093" s="52">
        <f t="shared" si="499"/>
        <v>0</v>
      </c>
      <c r="BV1093" s="52">
        <f t="shared" si="500"/>
        <v>0</v>
      </c>
      <c r="BW1093" s="32">
        <f t="shared" si="501"/>
        <v>0</v>
      </c>
    </row>
    <row r="1094" spans="4:75">
      <c r="D1094" s="103">
        <f t="shared" si="481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484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485"/>
        <v>0</v>
      </c>
      <c r="T1094" s="118">
        <v>0</v>
      </c>
      <c r="V1094" s="141">
        <f t="shared" si="483"/>
        <v>0</v>
      </c>
      <c r="W1094" s="142">
        <f t="shared" si="486"/>
        <v>0</v>
      </c>
      <c r="X1094" s="142">
        <f t="shared" si="477"/>
        <v>0</v>
      </c>
      <c r="Y1094" s="142">
        <f t="shared" si="478"/>
        <v>0</v>
      </c>
      <c r="Z1094" s="142">
        <f>Y1094+LOOKUP(V1094,Sheet2!A$3:A$24,Sheet2!J$3:J$24)</f>
        <v>0</v>
      </c>
      <c r="AA1094" s="142">
        <f t="shared" si="487"/>
        <v>0</v>
      </c>
      <c r="AB1094" s="142">
        <f t="shared" si="479"/>
        <v>0</v>
      </c>
      <c r="AC1094" s="142">
        <f t="shared" si="480"/>
        <v>0</v>
      </c>
      <c r="AD1094" s="142">
        <f>AC1094+LOOKUP(V1094,Sheet2!A$3:A$24,Sheet2!J$3:J$24)</f>
        <v>0</v>
      </c>
      <c r="AE1094" s="142">
        <f t="shared" si="488"/>
        <v>0</v>
      </c>
      <c r="AF1094" s="142">
        <f t="shared" si="489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02"/>
        <v>0</v>
      </c>
      <c r="AK1094" s="141">
        <f t="shared" si="503"/>
        <v>0</v>
      </c>
      <c r="AL1094" s="142">
        <f t="shared" si="490"/>
        <v>0</v>
      </c>
      <c r="AM1094" s="142">
        <f t="shared" si="491"/>
        <v>0</v>
      </c>
      <c r="AN1094" s="142">
        <f t="shared" si="492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493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494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495"/>
        <v>0</v>
      </c>
      <c r="BO1094" s="128">
        <f t="shared" si="496"/>
        <v>0</v>
      </c>
      <c r="BP1094" s="120"/>
      <c r="BQ1094" s="56">
        <f t="shared" si="482"/>
        <v>0</v>
      </c>
      <c r="BR1094" s="52">
        <f t="shared" si="497"/>
        <v>0</v>
      </c>
      <c r="BS1094" s="52">
        <f t="shared" si="498"/>
        <v>0</v>
      </c>
      <c r="BT1094" s="32">
        <f>IF(OR(LOOKUP(V1094,Sheet2!A$3:A$25,Sheet2!B$3:B$25)=1,G1094=0),0,AW1094-AO1094*0.2*G1094)</f>
        <v>0</v>
      </c>
      <c r="BU1094" s="52">
        <f t="shared" si="499"/>
        <v>0</v>
      </c>
      <c r="BV1094" s="52">
        <f t="shared" si="500"/>
        <v>0</v>
      </c>
      <c r="BW1094" s="32">
        <f t="shared" si="501"/>
        <v>0</v>
      </c>
    </row>
    <row r="1095" spans="4:75">
      <c r="D1095" s="103">
        <f t="shared" si="481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484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485"/>
        <v>0</v>
      </c>
      <c r="T1095" s="118">
        <v>0</v>
      </c>
      <c r="V1095" s="141">
        <f t="shared" si="483"/>
        <v>0</v>
      </c>
      <c r="W1095" s="142">
        <f t="shared" si="486"/>
        <v>0</v>
      </c>
      <c r="X1095" s="142">
        <f t="shared" si="477"/>
        <v>0</v>
      </c>
      <c r="Y1095" s="142">
        <f t="shared" si="478"/>
        <v>0</v>
      </c>
      <c r="Z1095" s="142">
        <f>Y1095+LOOKUP(V1095,Sheet2!A$3:A$24,Sheet2!J$3:J$24)</f>
        <v>0</v>
      </c>
      <c r="AA1095" s="142">
        <f t="shared" si="487"/>
        <v>0</v>
      </c>
      <c r="AB1095" s="142">
        <f t="shared" si="479"/>
        <v>0</v>
      </c>
      <c r="AC1095" s="142">
        <f t="shared" si="480"/>
        <v>0</v>
      </c>
      <c r="AD1095" s="142">
        <f>AC1095+LOOKUP(V1095,Sheet2!A$3:A$24,Sheet2!J$3:J$24)</f>
        <v>0</v>
      </c>
      <c r="AE1095" s="142">
        <f t="shared" si="488"/>
        <v>0</v>
      </c>
      <c r="AF1095" s="142">
        <f t="shared" si="489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02"/>
        <v>0</v>
      </c>
      <c r="AK1095" s="141">
        <f t="shared" si="503"/>
        <v>0</v>
      </c>
      <c r="AL1095" s="142">
        <f t="shared" si="490"/>
        <v>0</v>
      </c>
      <c r="AM1095" s="142">
        <f t="shared" si="491"/>
        <v>0</v>
      </c>
      <c r="AN1095" s="142">
        <f t="shared" si="492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493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494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495"/>
        <v>0</v>
      </c>
      <c r="BO1095" s="128">
        <f t="shared" si="496"/>
        <v>0</v>
      </c>
      <c r="BP1095" s="120"/>
      <c r="BQ1095" s="56">
        <f t="shared" si="482"/>
        <v>0</v>
      </c>
      <c r="BR1095" s="52">
        <f t="shared" si="497"/>
        <v>0</v>
      </c>
      <c r="BS1095" s="52">
        <f t="shared" si="498"/>
        <v>0</v>
      </c>
      <c r="BT1095" s="32">
        <f>IF(OR(LOOKUP(V1095,Sheet2!A$3:A$25,Sheet2!B$3:B$25)=1,G1095=0),0,AW1095-AO1095*0.2*G1095)</f>
        <v>0</v>
      </c>
      <c r="BU1095" s="52">
        <f t="shared" si="499"/>
        <v>0</v>
      </c>
      <c r="BV1095" s="52">
        <f t="shared" si="500"/>
        <v>0</v>
      </c>
      <c r="BW1095" s="32">
        <f t="shared" si="501"/>
        <v>0</v>
      </c>
    </row>
    <row r="1096" spans="4:75">
      <c r="D1096" s="103">
        <f t="shared" si="481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484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485"/>
        <v>0</v>
      </c>
      <c r="T1096" s="118">
        <v>0</v>
      </c>
      <c r="V1096" s="141">
        <f t="shared" si="483"/>
        <v>0</v>
      </c>
      <c r="W1096" s="142">
        <f t="shared" si="486"/>
        <v>0</v>
      </c>
      <c r="X1096" s="142">
        <f t="shared" si="477"/>
        <v>0</v>
      </c>
      <c r="Y1096" s="142">
        <f t="shared" si="478"/>
        <v>0</v>
      </c>
      <c r="Z1096" s="142">
        <f>Y1096+LOOKUP(V1096,Sheet2!A$3:A$24,Sheet2!J$3:J$24)</f>
        <v>0</v>
      </c>
      <c r="AA1096" s="142">
        <f t="shared" si="487"/>
        <v>0</v>
      </c>
      <c r="AB1096" s="142">
        <f t="shared" si="479"/>
        <v>0</v>
      </c>
      <c r="AC1096" s="142">
        <f t="shared" si="480"/>
        <v>0</v>
      </c>
      <c r="AD1096" s="142">
        <f>AC1096+LOOKUP(V1096,Sheet2!A$3:A$24,Sheet2!J$3:J$24)</f>
        <v>0</v>
      </c>
      <c r="AE1096" s="142">
        <f t="shared" si="488"/>
        <v>0</v>
      </c>
      <c r="AF1096" s="142">
        <f t="shared" si="489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02"/>
        <v>0</v>
      </c>
      <c r="AK1096" s="141">
        <f t="shared" si="503"/>
        <v>0</v>
      </c>
      <c r="AL1096" s="142">
        <f t="shared" si="490"/>
        <v>0</v>
      </c>
      <c r="AM1096" s="142">
        <f t="shared" si="491"/>
        <v>0</v>
      </c>
      <c r="AN1096" s="142">
        <f t="shared" si="492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493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494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495"/>
        <v>0</v>
      </c>
      <c r="BO1096" s="128">
        <f t="shared" si="496"/>
        <v>0</v>
      </c>
      <c r="BP1096" s="120"/>
      <c r="BQ1096" s="56">
        <f t="shared" si="482"/>
        <v>0</v>
      </c>
      <c r="BR1096" s="52">
        <f t="shared" si="497"/>
        <v>0</v>
      </c>
      <c r="BS1096" s="52">
        <f t="shared" si="498"/>
        <v>0</v>
      </c>
      <c r="BT1096" s="32">
        <f>IF(OR(LOOKUP(V1096,Sheet2!A$3:A$25,Sheet2!B$3:B$25)=1,G1096=0),0,AW1096-AO1096*0.2*G1096)</f>
        <v>0</v>
      </c>
      <c r="BU1096" s="52">
        <f t="shared" si="499"/>
        <v>0</v>
      </c>
      <c r="BV1096" s="52">
        <f t="shared" si="500"/>
        <v>0</v>
      </c>
      <c r="BW1096" s="32">
        <f t="shared" si="501"/>
        <v>0</v>
      </c>
    </row>
    <row r="1097" spans="4:75">
      <c r="D1097" s="103">
        <f t="shared" si="481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484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485"/>
        <v>0</v>
      </c>
      <c r="T1097" s="118">
        <v>0</v>
      </c>
      <c r="V1097" s="141">
        <f t="shared" si="483"/>
        <v>0</v>
      </c>
      <c r="W1097" s="142">
        <f t="shared" si="486"/>
        <v>0</v>
      </c>
      <c r="X1097" s="142">
        <f t="shared" si="477"/>
        <v>0</v>
      </c>
      <c r="Y1097" s="142">
        <f t="shared" si="478"/>
        <v>0</v>
      </c>
      <c r="Z1097" s="142">
        <f>Y1097+LOOKUP(V1097,Sheet2!A$3:A$24,Sheet2!J$3:J$24)</f>
        <v>0</v>
      </c>
      <c r="AA1097" s="142">
        <f t="shared" si="487"/>
        <v>0</v>
      </c>
      <c r="AB1097" s="142">
        <f t="shared" si="479"/>
        <v>0</v>
      </c>
      <c r="AC1097" s="142">
        <f t="shared" si="480"/>
        <v>0</v>
      </c>
      <c r="AD1097" s="142">
        <f>AC1097+LOOKUP(V1097,Sheet2!A$3:A$24,Sheet2!J$3:J$24)</f>
        <v>0</v>
      </c>
      <c r="AE1097" s="142">
        <f t="shared" si="488"/>
        <v>0</v>
      </c>
      <c r="AF1097" s="142">
        <f t="shared" si="489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02"/>
        <v>0</v>
      </c>
      <c r="AK1097" s="141">
        <f t="shared" si="503"/>
        <v>0</v>
      </c>
      <c r="AL1097" s="142">
        <f t="shared" si="490"/>
        <v>0</v>
      </c>
      <c r="AM1097" s="142">
        <f t="shared" si="491"/>
        <v>0</v>
      </c>
      <c r="AN1097" s="142">
        <f t="shared" si="492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493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494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495"/>
        <v>0</v>
      </c>
      <c r="BO1097" s="128">
        <f t="shared" si="496"/>
        <v>0</v>
      </c>
      <c r="BP1097" s="120"/>
      <c r="BQ1097" s="56">
        <f t="shared" si="482"/>
        <v>0</v>
      </c>
      <c r="BR1097" s="52">
        <f t="shared" si="497"/>
        <v>0</v>
      </c>
      <c r="BS1097" s="52">
        <f t="shared" si="498"/>
        <v>0</v>
      </c>
      <c r="BT1097" s="32">
        <f>IF(OR(LOOKUP(V1097,Sheet2!A$3:A$25,Sheet2!B$3:B$25)=1,G1097=0),0,AW1097-AO1097*0.2*G1097)</f>
        <v>0</v>
      </c>
      <c r="BU1097" s="52">
        <f t="shared" si="499"/>
        <v>0</v>
      </c>
      <c r="BV1097" s="52">
        <f t="shared" si="500"/>
        <v>0</v>
      </c>
      <c r="BW1097" s="32">
        <f t="shared" si="501"/>
        <v>0</v>
      </c>
    </row>
    <row r="1098" spans="4:75">
      <c r="D1098" s="103">
        <f t="shared" si="481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484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485"/>
        <v>0</v>
      </c>
      <c r="T1098" s="118">
        <v>0</v>
      </c>
      <c r="V1098" s="141">
        <f t="shared" si="483"/>
        <v>0</v>
      </c>
      <c r="W1098" s="142">
        <f t="shared" si="486"/>
        <v>0</v>
      </c>
      <c r="X1098" s="142">
        <f t="shared" si="477"/>
        <v>0</v>
      </c>
      <c r="Y1098" s="142">
        <f t="shared" si="478"/>
        <v>0</v>
      </c>
      <c r="Z1098" s="142">
        <f>Y1098+LOOKUP(V1098,Sheet2!A$3:A$24,Sheet2!J$3:J$24)</f>
        <v>0</v>
      </c>
      <c r="AA1098" s="142">
        <f t="shared" si="487"/>
        <v>0</v>
      </c>
      <c r="AB1098" s="142">
        <f t="shared" si="479"/>
        <v>0</v>
      </c>
      <c r="AC1098" s="142">
        <f t="shared" si="480"/>
        <v>0</v>
      </c>
      <c r="AD1098" s="142">
        <f>AC1098+LOOKUP(V1098,Sheet2!A$3:A$24,Sheet2!J$3:J$24)</f>
        <v>0</v>
      </c>
      <c r="AE1098" s="142">
        <f t="shared" si="488"/>
        <v>0</v>
      </c>
      <c r="AF1098" s="142">
        <f t="shared" si="489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02"/>
        <v>0</v>
      </c>
      <c r="AK1098" s="141">
        <f t="shared" si="503"/>
        <v>0</v>
      </c>
      <c r="AL1098" s="142">
        <f t="shared" si="490"/>
        <v>0</v>
      </c>
      <c r="AM1098" s="142">
        <f t="shared" si="491"/>
        <v>0</v>
      </c>
      <c r="AN1098" s="142">
        <f t="shared" si="492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493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494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495"/>
        <v>0</v>
      </c>
      <c r="BO1098" s="128">
        <f t="shared" si="496"/>
        <v>0</v>
      </c>
      <c r="BP1098" s="120"/>
      <c r="BQ1098" s="56">
        <f t="shared" si="482"/>
        <v>0</v>
      </c>
      <c r="BR1098" s="52">
        <f t="shared" si="497"/>
        <v>0</v>
      </c>
      <c r="BS1098" s="52">
        <f t="shared" si="498"/>
        <v>0</v>
      </c>
      <c r="BT1098" s="32">
        <f>IF(OR(LOOKUP(V1098,Sheet2!A$3:A$25,Sheet2!B$3:B$25)=1,G1098=0),0,AW1098-AO1098*0.2*G1098)</f>
        <v>0</v>
      </c>
      <c r="BU1098" s="52">
        <f t="shared" si="499"/>
        <v>0</v>
      </c>
      <c r="BV1098" s="52">
        <f t="shared" si="500"/>
        <v>0</v>
      </c>
      <c r="BW1098" s="32">
        <f t="shared" si="501"/>
        <v>0</v>
      </c>
    </row>
    <row r="1099" spans="4:75">
      <c r="D1099" s="103">
        <f t="shared" si="481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484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485"/>
        <v>0</v>
      </c>
      <c r="T1099" s="118">
        <v>0</v>
      </c>
      <c r="V1099" s="141">
        <f t="shared" si="483"/>
        <v>0</v>
      </c>
      <c r="W1099" s="142">
        <f t="shared" si="486"/>
        <v>0</v>
      </c>
      <c r="X1099" s="142">
        <f t="shared" si="477"/>
        <v>0</v>
      </c>
      <c r="Y1099" s="142">
        <f t="shared" si="478"/>
        <v>0</v>
      </c>
      <c r="Z1099" s="142">
        <f>Y1099+LOOKUP(V1099,Sheet2!A$3:A$24,Sheet2!J$3:J$24)</f>
        <v>0</v>
      </c>
      <c r="AA1099" s="142">
        <f t="shared" si="487"/>
        <v>0</v>
      </c>
      <c r="AB1099" s="142">
        <f t="shared" si="479"/>
        <v>0</v>
      </c>
      <c r="AC1099" s="142">
        <f t="shared" si="480"/>
        <v>0</v>
      </c>
      <c r="AD1099" s="142">
        <f>AC1099+LOOKUP(V1099,Sheet2!A$3:A$24,Sheet2!J$3:J$24)</f>
        <v>0</v>
      </c>
      <c r="AE1099" s="142">
        <f t="shared" si="488"/>
        <v>0</v>
      </c>
      <c r="AF1099" s="142">
        <f t="shared" si="489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02"/>
        <v>0</v>
      </c>
      <c r="AK1099" s="141">
        <f t="shared" si="503"/>
        <v>0</v>
      </c>
      <c r="AL1099" s="142">
        <f t="shared" si="490"/>
        <v>0</v>
      </c>
      <c r="AM1099" s="142">
        <f t="shared" si="491"/>
        <v>0</v>
      </c>
      <c r="AN1099" s="142">
        <f t="shared" si="492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493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494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495"/>
        <v>0</v>
      </c>
      <c r="BO1099" s="128">
        <f t="shared" si="496"/>
        <v>0</v>
      </c>
      <c r="BP1099" s="120"/>
      <c r="BQ1099" s="56">
        <f t="shared" si="482"/>
        <v>0</v>
      </c>
      <c r="BR1099" s="52">
        <f t="shared" si="497"/>
        <v>0</v>
      </c>
      <c r="BS1099" s="52">
        <f t="shared" si="498"/>
        <v>0</v>
      </c>
      <c r="BT1099" s="32">
        <f>IF(OR(LOOKUP(V1099,Sheet2!A$3:A$25,Sheet2!B$3:B$25)=1,G1099=0),0,AW1099-AO1099*0.2*G1099)</f>
        <v>0</v>
      </c>
      <c r="BU1099" s="52">
        <f t="shared" si="499"/>
        <v>0</v>
      </c>
      <c r="BV1099" s="52">
        <f t="shared" si="500"/>
        <v>0</v>
      </c>
      <c r="BW1099" s="32">
        <f t="shared" si="501"/>
        <v>0</v>
      </c>
    </row>
    <row r="1100" spans="4:75">
      <c r="D1100" s="103">
        <f t="shared" si="481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484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485"/>
        <v>0</v>
      </c>
      <c r="T1100" s="118">
        <v>0</v>
      </c>
      <c r="V1100" s="141">
        <f t="shared" si="483"/>
        <v>0</v>
      </c>
      <c r="W1100" s="142">
        <f t="shared" si="486"/>
        <v>0</v>
      </c>
      <c r="X1100" s="142">
        <f t="shared" si="477"/>
        <v>0</v>
      </c>
      <c r="Y1100" s="142">
        <f t="shared" si="478"/>
        <v>0</v>
      </c>
      <c r="Z1100" s="142">
        <f>Y1100+LOOKUP(V1100,Sheet2!A$3:A$24,Sheet2!J$3:J$24)</f>
        <v>0</v>
      </c>
      <c r="AA1100" s="142">
        <f t="shared" si="487"/>
        <v>0</v>
      </c>
      <c r="AB1100" s="142">
        <f t="shared" si="479"/>
        <v>0</v>
      </c>
      <c r="AC1100" s="142">
        <f t="shared" si="480"/>
        <v>0</v>
      </c>
      <c r="AD1100" s="142">
        <f>AC1100+LOOKUP(V1100,Sheet2!A$3:A$24,Sheet2!J$3:J$24)</f>
        <v>0</v>
      </c>
      <c r="AE1100" s="142">
        <f t="shared" si="488"/>
        <v>0</v>
      </c>
      <c r="AF1100" s="142">
        <f t="shared" si="489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02"/>
        <v>0</v>
      </c>
      <c r="AK1100" s="141">
        <f t="shared" si="503"/>
        <v>0</v>
      </c>
      <c r="AL1100" s="142">
        <f t="shared" si="490"/>
        <v>0</v>
      </c>
      <c r="AM1100" s="142">
        <f t="shared" si="491"/>
        <v>0</v>
      </c>
      <c r="AN1100" s="142">
        <f t="shared" si="492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493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494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495"/>
        <v>0</v>
      </c>
      <c r="BO1100" s="128">
        <f t="shared" si="496"/>
        <v>0</v>
      </c>
      <c r="BP1100" s="120"/>
      <c r="BQ1100" s="56">
        <f t="shared" si="482"/>
        <v>0</v>
      </c>
      <c r="BR1100" s="52">
        <f t="shared" si="497"/>
        <v>0</v>
      </c>
      <c r="BS1100" s="52">
        <f t="shared" si="498"/>
        <v>0</v>
      </c>
      <c r="BT1100" s="32">
        <f>IF(OR(LOOKUP(V1100,Sheet2!A$3:A$25,Sheet2!B$3:B$25)=1,G1100=0),0,AW1100-AO1100*0.2*G1100)</f>
        <v>0</v>
      </c>
      <c r="BU1100" s="52">
        <f t="shared" si="499"/>
        <v>0</v>
      </c>
      <c r="BV1100" s="52">
        <f t="shared" si="500"/>
        <v>0</v>
      </c>
      <c r="BW1100" s="32">
        <f t="shared" si="501"/>
        <v>0</v>
      </c>
    </row>
    <row r="1101" spans="4:75">
      <c r="D1101" s="103">
        <f t="shared" si="481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484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485"/>
        <v>0</v>
      </c>
      <c r="T1101" s="118">
        <v>0</v>
      </c>
      <c r="V1101" s="141">
        <f t="shared" si="483"/>
        <v>0</v>
      </c>
      <c r="W1101" s="142">
        <f t="shared" si="486"/>
        <v>0</v>
      </c>
      <c r="X1101" s="142">
        <f t="shared" si="477"/>
        <v>0</v>
      </c>
      <c r="Y1101" s="142">
        <f t="shared" si="478"/>
        <v>0</v>
      </c>
      <c r="Z1101" s="142">
        <f>Y1101+LOOKUP(V1101,Sheet2!A$3:A$24,Sheet2!J$3:J$24)</f>
        <v>0</v>
      </c>
      <c r="AA1101" s="142">
        <f t="shared" si="487"/>
        <v>0</v>
      </c>
      <c r="AB1101" s="142">
        <f t="shared" si="479"/>
        <v>0</v>
      </c>
      <c r="AC1101" s="142">
        <f t="shared" si="480"/>
        <v>0</v>
      </c>
      <c r="AD1101" s="142">
        <f>AC1101+LOOKUP(V1101,Sheet2!A$3:A$24,Sheet2!J$3:J$24)</f>
        <v>0</v>
      </c>
      <c r="AE1101" s="142">
        <f t="shared" si="488"/>
        <v>0</v>
      </c>
      <c r="AF1101" s="142">
        <f t="shared" si="489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02"/>
        <v>0</v>
      </c>
      <c r="AK1101" s="141">
        <f t="shared" si="503"/>
        <v>0</v>
      </c>
      <c r="AL1101" s="142">
        <f t="shared" si="490"/>
        <v>0</v>
      </c>
      <c r="AM1101" s="142">
        <f t="shared" si="491"/>
        <v>0</v>
      </c>
      <c r="AN1101" s="142">
        <f t="shared" si="492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493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494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495"/>
        <v>0</v>
      </c>
      <c r="BO1101" s="128">
        <f t="shared" si="496"/>
        <v>0</v>
      </c>
      <c r="BP1101" s="120"/>
      <c r="BQ1101" s="56">
        <f t="shared" si="482"/>
        <v>0</v>
      </c>
      <c r="BR1101" s="52">
        <f t="shared" si="497"/>
        <v>0</v>
      </c>
      <c r="BS1101" s="52">
        <f t="shared" si="498"/>
        <v>0</v>
      </c>
      <c r="BT1101" s="32">
        <f>IF(OR(LOOKUP(V1101,Sheet2!A$3:A$25,Sheet2!B$3:B$25)=1,G1101=0),0,AW1101-AO1101*0.2*G1101)</f>
        <v>0</v>
      </c>
      <c r="BU1101" s="52">
        <f t="shared" si="499"/>
        <v>0</v>
      </c>
      <c r="BV1101" s="52">
        <f t="shared" si="500"/>
        <v>0</v>
      </c>
      <c r="BW1101" s="32">
        <f t="shared" si="501"/>
        <v>0</v>
      </c>
    </row>
    <row r="1102" spans="4:75">
      <c r="D1102" s="103">
        <f t="shared" si="481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484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485"/>
        <v>0</v>
      </c>
      <c r="T1102" s="118">
        <v>0</v>
      </c>
      <c r="V1102" s="141">
        <f t="shared" si="483"/>
        <v>0</v>
      </c>
      <c r="W1102" s="142">
        <f t="shared" si="486"/>
        <v>0</v>
      </c>
      <c r="X1102" s="142">
        <f t="shared" si="477"/>
        <v>0</v>
      </c>
      <c r="Y1102" s="142">
        <f t="shared" si="478"/>
        <v>0</v>
      </c>
      <c r="Z1102" s="142">
        <f>Y1102+LOOKUP(V1102,Sheet2!A$3:A$24,Sheet2!J$3:J$24)</f>
        <v>0</v>
      </c>
      <c r="AA1102" s="142">
        <f t="shared" si="487"/>
        <v>0</v>
      </c>
      <c r="AB1102" s="142">
        <f t="shared" si="479"/>
        <v>0</v>
      </c>
      <c r="AC1102" s="142">
        <f t="shared" si="480"/>
        <v>0</v>
      </c>
      <c r="AD1102" s="142">
        <f>AC1102+LOOKUP(V1102,Sheet2!A$3:A$24,Sheet2!J$3:J$24)</f>
        <v>0</v>
      </c>
      <c r="AE1102" s="142">
        <f t="shared" si="488"/>
        <v>0</v>
      </c>
      <c r="AF1102" s="142">
        <f t="shared" si="489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02"/>
        <v>0</v>
      </c>
      <c r="AK1102" s="141">
        <f t="shared" si="503"/>
        <v>0</v>
      </c>
      <c r="AL1102" s="142">
        <f t="shared" si="490"/>
        <v>0</v>
      </c>
      <c r="AM1102" s="142">
        <f t="shared" si="491"/>
        <v>0</v>
      </c>
      <c r="AN1102" s="142">
        <f t="shared" si="492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493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494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495"/>
        <v>0</v>
      </c>
      <c r="BO1102" s="128">
        <f t="shared" si="496"/>
        <v>0</v>
      </c>
      <c r="BP1102" s="120"/>
      <c r="BQ1102" s="56">
        <f t="shared" si="482"/>
        <v>0</v>
      </c>
      <c r="BR1102" s="52">
        <f t="shared" si="497"/>
        <v>0</v>
      </c>
      <c r="BS1102" s="52">
        <f t="shared" si="498"/>
        <v>0</v>
      </c>
      <c r="BT1102" s="32">
        <f>IF(OR(LOOKUP(V1102,Sheet2!A$3:A$25,Sheet2!B$3:B$25)=1,G1102=0),0,AW1102-AO1102*0.2*G1102)</f>
        <v>0</v>
      </c>
      <c r="BU1102" s="52">
        <f t="shared" si="499"/>
        <v>0</v>
      </c>
      <c r="BV1102" s="52">
        <f t="shared" si="500"/>
        <v>0</v>
      </c>
      <c r="BW1102" s="32">
        <f t="shared" si="501"/>
        <v>0</v>
      </c>
    </row>
    <row r="1103" spans="4:75">
      <c r="D1103" s="103">
        <f t="shared" si="481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484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485"/>
        <v>0</v>
      </c>
      <c r="T1103" s="118">
        <v>0</v>
      </c>
      <c r="V1103" s="141">
        <f t="shared" si="483"/>
        <v>0</v>
      </c>
      <c r="W1103" s="142">
        <f t="shared" si="486"/>
        <v>0</v>
      </c>
      <c r="X1103" s="142">
        <f t="shared" si="477"/>
        <v>0</v>
      </c>
      <c r="Y1103" s="142">
        <f t="shared" si="478"/>
        <v>0</v>
      </c>
      <c r="Z1103" s="142">
        <f>Y1103+LOOKUP(V1103,Sheet2!A$3:A$24,Sheet2!J$3:J$24)</f>
        <v>0</v>
      </c>
      <c r="AA1103" s="142">
        <f t="shared" si="487"/>
        <v>0</v>
      </c>
      <c r="AB1103" s="142">
        <f t="shared" si="479"/>
        <v>0</v>
      </c>
      <c r="AC1103" s="142">
        <f t="shared" si="480"/>
        <v>0</v>
      </c>
      <c r="AD1103" s="142">
        <f>AC1103+LOOKUP(V1103,Sheet2!A$3:A$24,Sheet2!J$3:J$24)</f>
        <v>0</v>
      </c>
      <c r="AE1103" s="142">
        <f t="shared" si="488"/>
        <v>0</v>
      </c>
      <c r="AF1103" s="142">
        <f t="shared" si="489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02"/>
        <v>0</v>
      </c>
      <c r="AK1103" s="141">
        <f t="shared" si="503"/>
        <v>0</v>
      </c>
      <c r="AL1103" s="142">
        <f t="shared" si="490"/>
        <v>0</v>
      </c>
      <c r="AM1103" s="142">
        <f t="shared" si="491"/>
        <v>0</v>
      </c>
      <c r="AN1103" s="142">
        <f t="shared" si="492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493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494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495"/>
        <v>0</v>
      </c>
      <c r="BO1103" s="128">
        <f t="shared" si="496"/>
        <v>0</v>
      </c>
      <c r="BP1103" s="120"/>
      <c r="BQ1103" s="56">
        <f t="shared" si="482"/>
        <v>0</v>
      </c>
      <c r="BR1103" s="52">
        <f t="shared" si="497"/>
        <v>0</v>
      </c>
      <c r="BS1103" s="52">
        <f t="shared" si="498"/>
        <v>0</v>
      </c>
      <c r="BT1103" s="32">
        <f>IF(OR(LOOKUP(V1103,Sheet2!A$3:A$25,Sheet2!B$3:B$25)=1,G1103=0),0,AW1103-AO1103*0.2*G1103)</f>
        <v>0</v>
      </c>
      <c r="BU1103" s="52">
        <f t="shared" si="499"/>
        <v>0</v>
      </c>
      <c r="BV1103" s="52">
        <f t="shared" si="500"/>
        <v>0</v>
      </c>
      <c r="BW1103" s="32">
        <f t="shared" si="501"/>
        <v>0</v>
      </c>
    </row>
    <row r="1104" spans="4:75">
      <c r="D1104" s="103">
        <f t="shared" si="481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484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485"/>
        <v>0</v>
      </c>
      <c r="T1104" s="118">
        <v>0</v>
      </c>
      <c r="V1104" s="141">
        <f t="shared" si="483"/>
        <v>0</v>
      </c>
      <c r="W1104" s="142">
        <f t="shared" si="486"/>
        <v>0</v>
      </c>
      <c r="X1104" s="142">
        <f t="shared" si="477"/>
        <v>0</v>
      </c>
      <c r="Y1104" s="142">
        <f t="shared" si="478"/>
        <v>0</v>
      </c>
      <c r="Z1104" s="142">
        <f>Y1104+LOOKUP(V1104,Sheet2!A$3:A$24,Sheet2!J$3:J$24)</f>
        <v>0</v>
      </c>
      <c r="AA1104" s="142">
        <f t="shared" si="487"/>
        <v>0</v>
      </c>
      <c r="AB1104" s="142">
        <f t="shared" si="479"/>
        <v>0</v>
      </c>
      <c r="AC1104" s="142">
        <f t="shared" si="480"/>
        <v>0</v>
      </c>
      <c r="AD1104" s="142">
        <f>AC1104+LOOKUP(V1104,Sheet2!A$3:A$24,Sheet2!J$3:J$24)</f>
        <v>0</v>
      </c>
      <c r="AE1104" s="142">
        <f t="shared" si="488"/>
        <v>0</v>
      </c>
      <c r="AF1104" s="142">
        <f t="shared" si="489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02"/>
        <v>0</v>
      </c>
      <c r="AK1104" s="141">
        <f t="shared" si="503"/>
        <v>0</v>
      </c>
      <c r="AL1104" s="142">
        <f t="shared" si="490"/>
        <v>0</v>
      </c>
      <c r="AM1104" s="142">
        <f t="shared" si="491"/>
        <v>0</v>
      </c>
      <c r="AN1104" s="142">
        <f t="shared" si="492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493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494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495"/>
        <v>0</v>
      </c>
      <c r="BO1104" s="128">
        <f t="shared" si="496"/>
        <v>0</v>
      </c>
      <c r="BP1104" s="120"/>
      <c r="BQ1104" s="56">
        <f t="shared" si="482"/>
        <v>0</v>
      </c>
      <c r="BR1104" s="52">
        <f t="shared" si="497"/>
        <v>0</v>
      </c>
      <c r="BS1104" s="52">
        <f t="shared" si="498"/>
        <v>0</v>
      </c>
      <c r="BT1104" s="32">
        <f>IF(OR(LOOKUP(V1104,Sheet2!A$3:A$25,Sheet2!B$3:B$25)=1,G1104=0),0,AW1104-AO1104*0.2*G1104)</f>
        <v>0</v>
      </c>
      <c r="BU1104" s="52">
        <f t="shared" si="499"/>
        <v>0</v>
      </c>
      <c r="BV1104" s="52">
        <f t="shared" si="500"/>
        <v>0</v>
      </c>
      <c r="BW1104" s="32">
        <f t="shared" si="501"/>
        <v>0</v>
      </c>
    </row>
    <row r="1105" spans="4:75">
      <c r="D1105" s="103">
        <f t="shared" si="481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484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485"/>
        <v>0</v>
      </c>
      <c r="T1105" s="118">
        <v>0</v>
      </c>
      <c r="V1105" s="141">
        <f t="shared" si="483"/>
        <v>0</v>
      </c>
      <c r="W1105" s="142">
        <f t="shared" si="486"/>
        <v>0</v>
      </c>
      <c r="X1105" s="142">
        <f t="shared" si="477"/>
        <v>0</v>
      </c>
      <c r="Y1105" s="142">
        <f t="shared" si="478"/>
        <v>0</v>
      </c>
      <c r="Z1105" s="142">
        <f>Y1105+LOOKUP(V1105,Sheet2!A$3:A$24,Sheet2!J$3:J$24)</f>
        <v>0</v>
      </c>
      <c r="AA1105" s="142">
        <f t="shared" si="487"/>
        <v>0</v>
      </c>
      <c r="AB1105" s="142">
        <f t="shared" si="479"/>
        <v>0</v>
      </c>
      <c r="AC1105" s="142">
        <f t="shared" si="480"/>
        <v>0</v>
      </c>
      <c r="AD1105" s="142">
        <f>AC1105+LOOKUP(V1105,Sheet2!A$3:A$24,Sheet2!J$3:J$24)</f>
        <v>0</v>
      </c>
      <c r="AE1105" s="142">
        <f t="shared" si="488"/>
        <v>0</v>
      </c>
      <c r="AF1105" s="142">
        <f t="shared" si="489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02"/>
        <v>0</v>
      </c>
      <c r="AK1105" s="141">
        <f t="shared" si="503"/>
        <v>0</v>
      </c>
      <c r="AL1105" s="142">
        <f t="shared" si="490"/>
        <v>0</v>
      </c>
      <c r="AM1105" s="142">
        <f t="shared" si="491"/>
        <v>0</v>
      </c>
      <c r="AN1105" s="142">
        <f t="shared" si="492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493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494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495"/>
        <v>0</v>
      </c>
      <c r="BO1105" s="128">
        <f t="shared" si="496"/>
        <v>0</v>
      </c>
      <c r="BP1105" s="120"/>
      <c r="BQ1105" s="56">
        <f t="shared" si="482"/>
        <v>0</v>
      </c>
      <c r="BR1105" s="52">
        <f t="shared" si="497"/>
        <v>0</v>
      </c>
      <c r="BS1105" s="52">
        <f t="shared" si="498"/>
        <v>0</v>
      </c>
      <c r="BT1105" s="32">
        <f>IF(OR(LOOKUP(V1105,Sheet2!A$3:A$25,Sheet2!B$3:B$25)=1,G1105=0),0,AW1105-AO1105*0.2*G1105)</f>
        <v>0</v>
      </c>
      <c r="BU1105" s="52">
        <f t="shared" si="499"/>
        <v>0</v>
      </c>
      <c r="BV1105" s="52">
        <f t="shared" si="500"/>
        <v>0</v>
      </c>
      <c r="BW1105" s="32">
        <f t="shared" si="501"/>
        <v>0</v>
      </c>
    </row>
    <row r="1106" spans="4:75">
      <c r="D1106" s="103">
        <f t="shared" si="481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484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485"/>
        <v>0</v>
      </c>
      <c r="T1106" s="118">
        <v>0</v>
      </c>
      <c r="V1106" s="141">
        <f t="shared" si="483"/>
        <v>0</v>
      </c>
      <c r="W1106" s="142">
        <f t="shared" si="486"/>
        <v>0</v>
      </c>
      <c r="X1106" s="142">
        <f t="shared" si="477"/>
        <v>0</v>
      </c>
      <c r="Y1106" s="142">
        <f t="shared" si="478"/>
        <v>0</v>
      </c>
      <c r="Z1106" s="142">
        <f>Y1106+LOOKUP(V1106,Sheet2!A$3:A$24,Sheet2!J$3:J$24)</f>
        <v>0</v>
      </c>
      <c r="AA1106" s="142">
        <f t="shared" si="487"/>
        <v>0</v>
      </c>
      <c r="AB1106" s="142">
        <f t="shared" si="479"/>
        <v>0</v>
      </c>
      <c r="AC1106" s="142">
        <f t="shared" si="480"/>
        <v>0</v>
      </c>
      <c r="AD1106" s="142">
        <f>AC1106+LOOKUP(V1106,Sheet2!A$3:A$24,Sheet2!J$3:J$24)</f>
        <v>0</v>
      </c>
      <c r="AE1106" s="142">
        <f t="shared" si="488"/>
        <v>0</v>
      </c>
      <c r="AF1106" s="142">
        <f t="shared" si="489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02"/>
        <v>0</v>
      </c>
      <c r="AK1106" s="141">
        <f t="shared" si="503"/>
        <v>0</v>
      </c>
      <c r="AL1106" s="142">
        <f t="shared" si="490"/>
        <v>0</v>
      </c>
      <c r="AM1106" s="142">
        <f t="shared" si="491"/>
        <v>0</v>
      </c>
      <c r="AN1106" s="142">
        <f t="shared" si="492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493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494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495"/>
        <v>0</v>
      </c>
      <c r="BO1106" s="128">
        <f t="shared" si="496"/>
        <v>0</v>
      </c>
      <c r="BP1106" s="120"/>
      <c r="BQ1106" s="56">
        <f t="shared" si="482"/>
        <v>0</v>
      </c>
      <c r="BR1106" s="52">
        <f t="shared" si="497"/>
        <v>0</v>
      </c>
      <c r="BS1106" s="52">
        <f t="shared" si="498"/>
        <v>0</v>
      </c>
      <c r="BT1106" s="32">
        <f>IF(OR(LOOKUP(V1106,Sheet2!A$3:A$25,Sheet2!B$3:B$25)=1,G1106=0),0,AW1106-AO1106*0.2*G1106)</f>
        <v>0</v>
      </c>
      <c r="BU1106" s="52">
        <f t="shared" si="499"/>
        <v>0</v>
      </c>
      <c r="BV1106" s="52">
        <f t="shared" si="500"/>
        <v>0</v>
      </c>
      <c r="BW1106" s="32">
        <f t="shared" si="501"/>
        <v>0</v>
      </c>
    </row>
    <row r="1107" spans="4:75">
      <c r="D1107" s="103">
        <f t="shared" si="481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484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485"/>
        <v>0</v>
      </c>
      <c r="T1107" s="118">
        <v>0</v>
      </c>
      <c r="V1107" s="141">
        <f t="shared" si="483"/>
        <v>0</v>
      </c>
      <c r="W1107" s="142">
        <f t="shared" si="486"/>
        <v>0</v>
      </c>
      <c r="X1107" s="142">
        <f t="shared" si="477"/>
        <v>0</v>
      </c>
      <c r="Y1107" s="142">
        <f t="shared" si="478"/>
        <v>0</v>
      </c>
      <c r="Z1107" s="142">
        <f>Y1107+LOOKUP(V1107,Sheet2!A$3:A$24,Sheet2!J$3:J$24)</f>
        <v>0</v>
      </c>
      <c r="AA1107" s="142">
        <f t="shared" si="487"/>
        <v>0</v>
      </c>
      <c r="AB1107" s="142">
        <f t="shared" si="479"/>
        <v>0</v>
      </c>
      <c r="AC1107" s="142">
        <f t="shared" si="480"/>
        <v>0</v>
      </c>
      <c r="AD1107" s="142">
        <f>AC1107+LOOKUP(V1107,Sheet2!A$3:A$24,Sheet2!J$3:J$24)</f>
        <v>0</v>
      </c>
      <c r="AE1107" s="142">
        <f t="shared" si="488"/>
        <v>0</v>
      </c>
      <c r="AF1107" s="142">
        <f t="shared" si="489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02"/>
        <v>0</v>
      </c>
      <c r="AK1107" s="141">
        <f t="shared" si="503"/>
        <v>0</v>
      </c>
      <c r="AL1107" s="142">
        <f t="shared" si="490"/>
        <v>0</v>
      </c>
      <c r="AM1107" s="142">
        <f t="shared" si="491"/>
        <v>0</v>
      </c>
      <c r="AN1107" s="142">
        <f t="shared" si="492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493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494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495"/>
        <v>0</v>
      </c>
      <c r="BO1107" s="128">
        <f t="shared" si="496"/>
        <v>0</v>
      </c>
      <c r="BP1107" s="120"/>
      <c r="BQ1107" s="56">
        <f t="shared" si="482"/>
        <v>0</v>
      </c>
      <c r="BR1107" s="52">
        <f t="shared" si="497"/>
        <v>0</v>
      </c>
      <c r="BS1107" s="52">
        <f t="shared" si="498"/>
        <v>0</v>
      </c>
      <c r="BT1107" s="32">
        <f>IF(OR(LOOKUP(V1107,Sheet2!A$3:A$25,Sheet2!B$3:B$25)=1,G1107=0),0,AW1107-AO1107*0.2*G1107)</f>
        <v>0</v>
      </c>
      <c r="BU1107" s="52">
        <f t="shared" si="499"/>
        <v>0</v>
      </c>
      <c r="BV1107" s="52">
        <f t="shared" si="500"/>
        <v>0</v>
      </c>
      <c r="BW1107" s="32">
        <f t="shared" si="501"/>
        <v>0</v>
      </c>
    </row>
    <row r="1108" spans="4:75">
      <c r="D1108" s="103">
        <f t="shared" si="481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484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485"/>
        <v>0</v>
      </c>
      <c r="T1108" s="118">
        <v>0</v>
      </c>
      <c r="V1108" s="141">
        <f t="shared" si="483"/>
        <v>0</v>
      </c>
      <c r="W1108" s="142">
        <f t="shared" si="486"/>
        <v>0</v>
      </c>
      <c r="X1108" s="142">
        <f t="shared" si="477"/>
        <v>0</v>
      </c>
      <c r="Y1108" s="142">
        <f t="shared" si="478"/>
        <v>0</v>
      </c>
      <c r="Z1108" s="142">
        <f>Y1108+LOOKUP(V1108,Sheet2!A$3:A$24,Sheet2!J$3:J$24)</f>
        <v>0</v>
      </c>
      <c r="AA1108" s="142">
        <f t="shared" si="487"/>
        <v>0</v>
      </c>
      <c r="AB1108" s="142">
        <f t="shared" si="479"/>
        <v>0</v>
      </c>
      <c r="AC1108" s="142">
        <f t="shared" si="480"/>
        <v>0</v>
      </c>
      <c r="AD1108" s="142">
        <f>AC1108+LOOKUP(V1108,Sheet2!A$3:A$24,Sheet2!J$3:J$24)</f>
        <v>0</v>
      </c>
      <c r="AE1108" s="142">
        <f t="shared" si="488"/>
        <v>0</v>
      </c>
      <c r="AF1108" s="142">
        <f t="shared" si="489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02"/>
        <v>0</v>
      </c>
      <c r="AK1108" s="141">
        <f t="shared" si="503"/>
        <v>0</v>
      </c>
      <c r="AL1108" s="142">
        <f t="shared" si="490"/>
        <v>0</v>
      </c>
      <c r="AM1108" s="142">
        <f t="shared" si="491"/>
        <v>0</v>
      </c>
      <c r="AN1108" s="142">
        <f t="shared" si="492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493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494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495"/>
        <v>0</v>
      </c>
      <c r="BO1108" s="128">
        <f t="shared" si="496"/>
        <v>0</v>
      </c>
      <c r="BP1108" s="120"/>
      <c r="BQ1108" s="56">
        <f t="shared" si="482"/>
        <v>0</v>
      </c>
      <c r="BR1108" s="52">
        <f t="shared" si="497"/>
        <v>0</v>
      </c>
      <c r="BS1108" s="52">
        <f t="shared" si="498"/>
        <v>0</v>
      </c>
      <c r="BT1108" s="32">
        <f>IF(OR(LOOKUP(V1108,Sheet2!A$3:A$25,Sheet2!B$3:B$25)=1,G1108=0),0,AW1108-AO1108*0.2*G1108)</f>
        <v>0</v>
      </c>
      <c r="BU1108" s="52">
        <f t="shared" si="499"/>
        <v>0</v>
      </c>
      <c r="BV1108" s="52">
        <f t="shared" si="500"/>
        <v>0</v>
      </c>
      <c r="BW1108" s="32">
        <f t="shared" si="501"/>
        <v>0</v>
      </c>
    </row>
    <row r="1109" spans="4:75">
      <c r="D1109" s="103">
        <f t="shared" si="481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484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485"/>
        <v>0</v>
      </c>
      <c r="T1109" s="118">
        <v>0</v>
      </c>
      <c r="V1109" s="141">
        <f t="shared" si="483"/>
        <v>0</v>
      </c>
      <c r="W1109" s="142">
        <f t="shared" si="486"/>
        <v>0</v>
      </c>
      <c r="X1109" s="142">
        <f t="shared" si="477"/>
        <v>0</v>
      </c>
      <c r="Y1109" s="142">
        <f t="shared" si="478"/>
        <v>0</v>
      </c>
      <c r="Z1109" s="142">
        <f>Y1109+LOOKUP(V1109,Sheet2!A$3:A$24,Sheet2!J$3:J$24)</f>
        <v>0</v>
      </c>
      <c r="AA1109" s="142">
        <f t="shared" si="487"/>
        <v>0</v>
      </c>
      <c r="AB1109" s="142">
        <f t="shared" si="479"/>
        <v>0</v>
      </c>
      <c r="AC1109" s="142">
        <f t="shared" si="480"/>
        <v>0</v>
      </c>
      <c r="AD1109" s="142">
        <f>AC1109+LOOKUP(V1109,Sheet2!A$3:A$24,Sheet2!J$3:J$24)</f>
        <v>0</v>
      </c>
      <c r="AE1109" s="142">
        <f t="shared" si="488"/>
        <v>0</v>
      </c>
      <c r="AF1109" s="142">
        <f t="shared" si="489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02"/>
        <v>0</v>
      </c>
      <c r="AK1109" s="141">
        <f t="shared" si="503"/>
        <v>0</v>
      </c>
      <c r="AL1109" s="142">
        <f t="shared" si="490"/>
        <v>0</v>
      </c>
      <c r="AM1109" s="142">
        <f t="shared" si="491"/>
        <v>0</v>
      </c>
      <c r="AN1109" s="142">
        <f t="shared" si="492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493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494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495"/>
        <v>0</v>
      </c>
      <c r="BO1109" s="128">
        <f t="shared" si="496"/>
        <v>0</v>
      </c>
      <c r="BP1109" s="120"/>
      <c r="BQ1109" s="56">
        <f t="shared" si="482"/>
        <v>0</v>
      </c>
      <c r="BR1109" s="52">
        <f t="shared" si="497"/>
        <v>0</v>
      </c>
      <c r="BS1109" s="52">
        <f t="shared" si="498"/>
        <v>0</v>
      </c>
      <c r="BT1109" s="32">
        <f>IF(OR(LOOKUP(V1109,Sheet2!A$3:A$25,Sheet2!B$3:B$25)=1,G1109=0),0,AW1109-AO1109*0.2*G1109)</f>
        <v>0</v>
      </c>
      <c r="BU1109" s="52">
        <f t="shared" si="499"/>
        <v>0</v>
      </c>
      <c r="BV1109" s="52">
        <f t="shared" si="500"/>
        <v>0</v>
      </c>
      <c r="BW1109" s="32">
        <f t="shared" si="501"/>
        <v>0</v>
      </c>
    </row>
    <row r="1110" spans="4:75">
      <c r="D1110" s="103">
        <f t="shared" si="481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484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485"/>
        <v>0</v>
      </c>
      <c r="T1110" s="118">
        <v>0</v>
      </c>
      <c r="V1110" s="141">
        <f t="shared" si="483"/>
        <v>0</v>
      </c>
      <c r="W1110" s="142">
        <f t="shared" si="486"/>
        <v>0</v>
      </c>
      <c r="X1110" s="142">
        <f t="shared" si="477"/>
        <v>0</v>
      </c>
      <c r="Y1110" s="142">
        <f t="shared" si="478"/>
        <v>0</v>
      </c>
      <c r="Z1110" s="142">
        <f>Y1110+LOOKUP(V1110,Sheet2!A$3:A$24,Sheet2!J$3:J$24)</f>
        <v>0</v>
      </c>
      <c r="AA1110" s="142">
        <f t="shared" si="487"/>
        <v>0</v>
      </c>
      <c r="AB1110" s="142">
        <f t="shared" si="479"/>
        <v>0</v>
      </c>
      <c r="AC1110" s="142">
        <f t="shared" si="480"/>
        <v>0</v>
      </c>
      <c r="AD1110" s="142">
        <f>AC1110+LOOKUP(V1110,Sheet2!A$3:A$24,Sheet2!J$3:J$24)</f>
        <v>0</v>
      </c>
      <c r="AE1110" s="142">
        <f t="shared" si="488"/>
        <v>0</v>
      </c>
      <c r="AF1110" s="142">
        <f t="shared" si="489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02"/>
        <v>0</v>
      </c>
      <c r="AK1110" s="141">
        <f t="shared" si="503"/>
        <v>0</v>
      </c>
      <c r="AL1110" s="142">
        <f t="shared" si="490"/>
        <v>0</v>
      </c>
      <c r="AM1110" s="142">
        <f t="shared" si="491"/>
        <v>0</v>
      </c>
      <c r="AN1110" s="142">
        <f t="shared" si="492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493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494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495"/>
        <v>0</v>
      </c>
      <c r="BO1110" s="128">
        <f t="shared" si="496"/>
        <v>0</v>
      </c>
      <c r="BP1110" s="120"/>
      <c r="BQ1110" s="56">
        <f t="shared" si="482"/>
        <v>0</v>
      </c>
      <c r="BR1110" s="52">
        <f t="shared" si="497"/>
        <v>0</v>
      </c>
      <c r="BS1110" s="52">
        <f t="shared" si="498"/>
        <v>0</v>
      </c>
      <c r="BT1110" s="32">
        <f>IF(OR(LOOKUP(V1110,Sheet2!A$3:A$25,Sheet2!B$3:B$25)=1,G1110=0),0,AW1110-AO1110*0.2*G1110)</f>
        <v>0</v>
      </c>
      <c r="BU1110" s="52">
        <f t="shared" si="499"/>
        <v>0</v>
      </c>
      <c r="BV1110" s="52">
        <f t="shared" si="500"/>
        <v>0</v>
      </c>
      <c r="BW1110" s="32">
        <f t="shared" si="501"/>
        <v>0</v>
      </c>
    </row>
    <row r="1111" spans="4:75">
      <c r="D1111" s="103">
        <f t="shared" si="481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484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485"/>
        <v>0</v>
      </c>
      <c r="T1111" s="118">
        <v>0</v>
      </c>
      <c r="V1111" s="141">
        <f t="shared" si="483"/>
        <v>0</v>
      </c>
      <c r="W1111" s="142">
        <f t="shared" si="486"/>
        <v>0</v>
      </c>
      <c r="X1111" s="142">
        <f t="shared" si="477"/>
        <v>0</v>
      </c>
      <c r="Y1111" s="142">
        <f t="shared" si="478"/>
        <v>0</v>
      </c>
      <c r="Z1111" s="142">
        <f>Y1111+LOOKUP(V1111,Sheet2!A$3:A$24,Sheet2!J$3:J$24)</f>
        <v>0</v>
      </c>
      <c r="AA1111" s="142">
        <f t="shared" si="487"/>
        <v>0</v>
      </c>
      <c r="AB1111" s="142">
        <f t="shared" si="479"/>
        <v>0</v>
      </c>
      <c r="AC1111" s="142">
        <f t="shared" si="480"/>
        <v>0</v>
      </c>
      <c r="AD1111" s="142">
        <f>AC1111+LOOKUP(V1111,Sheet2!A$3:A$24,Sheet2!J$3:J$24)</f>
        <v>0</v>
      </c>
      <c r="AE1111" s="142">
        <f t="shared" si="488"/>
        <v>0</v>
      </c>
      <c r="AF1111" s="142">
        <f t="shared" si="489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02"/>
        <v>0</v>
      </c>
      <c r="AK1111" s="141">
        <f t="shared" si="503"/>
        <v>0</v>
      </c>
      <c r="AL1111" s="142">
        <f t="shared" si="490"/>
        <v>0</v>
      </c>
      <c r="AM1111" s="142">
        <f t="shared" si="491"/>
        <v>0</v>
      </c>
      <c r="AN1111" s="142">
        <f t="shared" si="492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493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494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495"/>
        <v>0</v>
      </c>
      <c r="BO1111" s="128">
        <f t="shared" si="496"/>
        <v>0</v>
      </c>
      <c r="BP1111" s="120"/>
      <c r="BQ1111" s="56">
        <f t="shared" si="482"/>
        <v>0</v>
      </c>
      <c r="BR1111" s="52">
        <f t="shared" si="497"/>
        <v>0</v>
      </c>
      <c r="BS1111" s="52">
        <f t="shared" si="498"/>
        <v>0</v>
      </c>
      <c r="BT1111" s="32">
        <f>IF(OR(LOOKUP(V1111,Sheet2!A$3:A$25,Sheet2!B$3:B$25)=1,G1111=0),0,AW1111-AO1111*0.2*G1111)</f>
        <v>0</v>
      </c>
      <c r="BU1111" s="52">
        <f t="shared" si="499"/>
        <v>0</v>
      </c>
      <c r="BV1111" s="52">
        <f t="shared" si="500"/>
        <v>0</v>
      </c>
      <c r="BW1111" s="32">
        <f t="shared" si="501"/>
        <v>0</v>
      </c>
    </row>
    <row r="1112" spans="4:75">
      <c r="D1112" s="103">
        <f t="shared" si="481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484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485"/>
        <v>0</v>
      </c>
      <c r="T1112" s="118">
        <v>0</v>
      </c>
      <c r="V1112" s="141">
        <f t="shared" si="483"/>
        <v>0</v>
      </c>
      <c r="W1112" s="142">
        <f t="shared" si="486"/>
        <v>0</v>
      </c>
      <c r="X1112" s="142">
        <f t="shared" si="477"/>
        <v>0</v>
      </c>
      <c r="Y1112" s="142">
        <f t="shared" si="478"/>
        <v>0</v>
      </c>
      <c r="Z1112" s="142">
        <f>Y1112+LOOKUP(V1112,Sheet2!A$3:A$24,Sheet2!J$3:J$24)</f>
        <v>0</v>
      </c>
      <c r="AA1112" s="142">
        <f t="shared" si="487"/>
        <v>0</v>
      </c>
      <c r="AB1112" s="142">
        <f t="shared" si="479"/>
        <v>0</v>
      </c>
      <c r="AC1112" s="142">
        <f t="shared" si="480"/>
        <v>0</v>
      </c>
      <c r="AD1112" s="142">
        <f>AC1112+LOOKUP(V1112,Sheet2!A$3:A$24,Sheet2!J$3:J$24)</f>
        <v>0</v>
      </c>
      <c r="AE1112" s="142">
        <f t="shared" si="488"/>
        <v>0</v>
      </c>
      <c r="AF1112" s="142">
        <f t="shared" si="489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02"/>
        <v>0</v>
      </c>
      <c r="AK1112" s="141">
        <f t="shared" si="503"/>
        <v>0</v>
      </c>
      <c r="AL1112" s="142">
        <f t="shared" si="490"/>
        <v>0</v>
      </c>
      <c r="AM1112" s="142">
        <f t="shared" si="491"/>
        <v>0</v>
      </c>
      <c r="AN1112" s="142">
        <f t="shared" si="492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493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494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495"/>
        <v>0</v>
      </c>
      <c r="BO1112" s="128">
        <f t="shared" si="496"/>
        <v>0</v>
      </c>
      <c r="BP1112" s="120"/>
      <c r="BQ1112" s="56">
        <f t="shared" si="482"/>
        <v>0</v>
      </c>
      <c r="BR1112" s="52">
        <f t="shared" si="497"/>
        <v>0</v>
      </c>
      <c r="BS1112" s="52">
        <f t="shared" si="498"/>
        <v>0</v>
      </c>
      <c r="BT1112" s="32">
        <f>IF(OR(LOOKUP(V1112,Sheet2!A$3:A$25,Sheet2!B$3:B$25)=1,G1112=0),0,AW1112-AO1112*0.2*G1112)</f>
        <v>0</v>
      </c>
      <c r="BU1112" s="52">
        <f t="shared" si="499"/>
        <v>0</v>
      </c>
      <c r="BV1112" s="52">
        <f t="shared" si="500"/>
        <v>0</v>
      </c>
      <c r="BW1112" s="32">
        <f t="shared" si="501"/>
        <v>0</v>
      </c>
    </row>
    <row r="1113" spans="4:75">
      <c r="D1113" s="103">
        <f t="shared" si="481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484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485"/>
        <v>0</v>
      </c>
      <c r="T1113" s="118">
        <v>0</v>
      </c>
      <c r="V1113" s="141">
        <f t="shared" si="483"/>
        <v>0</v>
      </c>
      <c r="W1113" s="142">
        <f t="shared" si="486"/>
        <v>0</v>
      </c>
      <c r="X1113" s="142">
        <f t="shared" si="477"/>
        <v>0</v>
      </c>
      <c r="Y1113" s="142">
        <f t="shared" si="478"/>
        <v>0</v>
      </c>
      <c r="Z1113" s="142">
        <f>Y1113+LOOKUP(V1113,Sheet2!A$3:A$24,Sheet2!J$3:J$24)</f>
        <v>0</v>
      </c>
      <c r="AA1113" s="142">
        <f t="shared" si="487"/>
        <v>0</v>
      </c>
      <c r="AB1113" s="142">
        <f t="shared" si="479"/>
        <v>0</v>
      </c>
      <c r="AC1113" s="142">
        <f t="shared" si="480"/>
        <v>0</v>
      </c>
      <c r="AD1113" s="142">
        <f>AC1113+LOOKUP(V1113,Sheet2!A$3:A$24,Sheet2!J$3:J$24)</f>
        <v>0</v>
      </c>
      <c r="AE1113" s="142">
        <f t="shared" si="488"/>
        <v>0</v>
      </c>
      <c r="AF1113" s="142">
        <f t="shared" si="489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02"/>
        <v>0</v>
      </c>
      <c r="AK1113" s="141">
        <f t="shared" si="503"/>
        <v>0</v>
      </c>
      <c r="AL1113" s="142">
        <f t="shared" si="490"/>
        <v>0</v>
      </c>
      <c r="AM1113" s="142">
        <f t="shared" si="491"/>
        <v>0</v>
      </c>
      <c r="AN1113" s="142">
        <f t="shared" si="492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493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494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495"/>
        <v>0</v>
      </c>
      <c r="BO1113" s="128">
        <f t="shared" si="496"/>
        <v>0</v>
      </c>
      <c r="BP1113" s="120"/>
      <c r="BQ1113" s="56">
        <f t="shared" si="482"/>
        <v>0</v>
      </c>
      <c r="BR1113" s="52">
        <f t="shared" si="497"/>
        <v>0</v>
      </c>
      <c r="BS1113" s="52">
        <f t="shared" si="498"/>
        <v>0</v>
      </c>
      <c r="BT1113" s="32">
        <f>IF(OR(LOOKUP(V1113,Sheet2!A$3:A$25,Sheet2!B$3:B$25)=1,G1113=0),0,AW1113-AO1113*0.2*G1113)</f>
        <v>0</v>
      </c>
      <c r="BU1113" s="52">
        <f t="shared" si="499"/>
        <v>0</v>
      </c>
      <c r="BV1113" s="52">
        <f t="shared" si="500"/>
        <v>0</v>
      </c>
      <c r="BW1113" s="32">
        <f t="shared" si="501"/>
        <v>0</v>
      </c>
    </row>
    <row r="1114" spans="4:75">
      <c r="D1114" s="103">
        <f t="shared" si="481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484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485"/>
        <v>0</v>
      </c>
      <c r="T1114" s="118">
        <v>0</v>
      </c>
      <c r="V1114" s="141">
        <f t="shared" si="483"/>
        <v>0</v>
      </c>
      <c r="W1114" s="142">
        <f t="shared" si="486"/>
        <v>0</v>
      </c>
      <c r="X1114" s="142">
        <f t="shared" si="477"/>
        <v>0</v>
      </c>
      <c r="Y1114" s="142">
        <f t="shared" si="478"/>
        <v>0</v>
      </c>
      <c r="Z1114" s="142">
        <f>Y1114+LOOKUP(V1114,Sheet2!A$3:A$24,Sheet2!J$3:J$24)</f>
        <v>0</v>
      </c>
      <c r="AA1114" s="142">
        <f t="shared" si="487"/>
        <v>0</v>
      </c>
      <c r="AB1114" s="142">
        <f t="shared" si="479"/>
        <v>0</v>
      </c>
      <c r="AC1114" s="142">
        <f t="shared" si="480"/>
        <v>0</v>
      </c>
      <c r="AD1114" s="142">
        <f>AC1114+LOOKUP(V1114,Sheet2!A$3:A$24,Sheet2!J$3:J$24)</f>
        <v>0</v>
      </c>
      <c r="AE1114" s="142">
        <f t="shared" si="488"/>
        <v>0</v>
      </c>
      <c r="AF1114" s="142">
        <f t="shared" si="489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02"/>
        <v>0</v>
      </c>
      <c r="AK1114" s="141">
        <f t="shared" si="503"/>
        <v>0</v>
      </c>
      <c r="AL1114" s="142">
        <f t="shared" si="490"/>
        <v>0</v>
      </c>
      <c r="AM1114" s="142">
        <f t="shared" si="491"/>
        <v>0</v>
      </c>
      <c r="AN1114" s="142">
        <f t="shared" si="492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493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494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495"/>
        <v>0</v>
      </c>
      <c r="BO1114" s="128">
        <f t="shared" si="496"/>
        <v>0</v>
      </c>
      <c r="BP1114" s="120"/>
      <c r="BQ1114" s="56">
        <f t="shared" si="482"/>
        <v>0</v>
      </c>
      <c r="BR1114" s="52">
        <f t="shared" si="497"/>
        <v>0</v>
      </c>
      <c r="BS1114" s="52">
        <f t="shared" si="498"/>
        <v>0</v>
      </c>
      <c r="BT1114" s="32">
        <f>IF(OR(LOOKUP(V1114,Sheet2!A$3:A$25,Sheet2!B$3:B$25)=1,G1114=0),0,AW1114-AO1114*0.2*G1114)</f>
        <v>0</v>
      </c>
      <c r="BU1114" s="52">
        <f t="shared" si="499"/>
        <v>0</v>
      </c>
      <c r="BV1114" s="52">
        <f t="shared" si="500"/>
        <v>0</v>
      </c>
      <c r="BW1114" s="32">
        <f t="shared" si="501"/>
        <v>0</v>
      </c>
    </row>
    <row r="1115" spans="4:75">
      <c r="D1115" s="103">
        <f t="shared" si="481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484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485"/>
        <v>0</v>
      </c>
      <c r="T1115" s="118">
        <v>0</v>
      </c>
      <c r="V1115" s="141">
        <f t="shared" si="483"/>
        <v>0</v>
      </c>
      <c r="W1115" s="142">
        <f t="shared" si="486"/>
        <v>0</v>
      </c>
      <c r="X1115" s="142">
        <f t="shared" si="477"/>
        <v>0</v>
      </c>
      <c r="Y1115" s="142">
        <f t="shared" si="478"/>
        <v>0</v>
      </c>
      <c r="Z1115" s="142">
        <f>Y1115+LOOKUP(V1115,Sheet2!A$3:A$24,Sheet2!J$3:J$24)</f>
        <v>0</v>
      </c>
      <c r="AA1115" s="142">
        <f t="shared" si="487"/>
        <v>0</v>
      </c>
      <c r="AB1115" s="142">
        <f t="shared" si="479"/>
        <v>0</v>
      </c>
      <c r="AC1115" s="142">
        <f t="shared" si="480"/>
        <v>0</v>
      </c>
      <c r="AD1115" s="142">
        <f>AC1115+LOOKUP(V1115,Sheet2!A$3:A$24,Sheet2!J$3:J$24)</f>
        <v>0</v>
      </c>
      <c r="AE1115" s="142">
        <f t="shared" si="488"/>
        <v>0</v>
      </c>
      <c r="AF1115" s="142">
        <f t="shared" si="489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02"/>
        <v>0</v>
      </c>
      <c r="AK1115" s="141">
        <f t="shared" si="503"/>
        <v>0</v>
      </c>
      <c r="AL1115" s="142">
        <f t="shared" si="490"/>
        <v>0</v>
      </c>
      <c r="AM1115" s="142">
        <f t="shared" si="491"/>
        <v>0</v>
      </c>
      <c r="AN1115" s="142">
        <f t="shared" si="492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493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494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495"/>
        <v>0</v>
      </c>
      <c r="BO1115" s="128">
        <f t="shared" si="496"/>
        <v>0</v>
      </c>
      <c r="BP1115" s="120"/>
      <c r="BQ1115" s="56">
        <f t="shared" si="482"/>
        <v>0</v>
      </c>
      <c r="BR1115" s="52">
        <f t="shared" si="497"/>
        <v>0</v>
      </c>
      <c r="BS1115" s="52">
        <f t="shared" si="498"/>
        <v>0</v>
      </c>
      <c r="BT1115" s="32">
        <f>IF(OR(LOOKUP(V1115,Sheet2!A$3:A$25,Sheet2!B$3:B$25)=1,G1115=0),0,AW1115-AO1115*0.2*G1115)</f>
        <v>0</v>
      </c>
      <c r="BU1115" s="52">
        <f t="shared" si="499"/>
        <v>0</v>
      </c>
      <c r="BV1115" s="52">
        <f t="shared" si="500"/>
        <v>0</v>
      </c>
      <c r="BW1115" s="32">
        <f t="shared" si="501"/>
        <v>0</v>
      </c>
    </row>
    <row r="1116" spans="4:75">
      <c r="D1116" s="103">
        <f t="shared" si="481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484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485"/>
        <v>0</v>
      </c>
      <c r="T1116" s="118">
        <v>0</v>
      </c>
      <c r="V1116" s="141">
        <f t="shared" si="483"/>
        <v>0</v>
      </c>
      <c r="W1116" s="142">
        <f t="shared" si="486"/>
        <v>0</v>
      </c>
      <c r="X1116" s="142">
        <f t="shared" si="477"/>
        <v>0</v>
      </c>
      <c r="Y1116" s="142">
        <f t="shared" si="478"/>
        <v>0</v>
      </c>
      <c r="Z1116" s="142">
        <f>Y1116+LOOKUP(V1116,Sheet2!A$3:A$24,Sheet2!J$3:J$24)</f>
        <v>0</v>
      </c>
      <c r="AA1116" s="142">
        <f t="shared" si="487"/>
        <v>0</v>
      </c>
      <c r="AB1116" s="142">
        <f t="shared" si="479"/>
        <v>0</v>
      </c>
      <c r="AC1116" s="142">
        <f t="shared" si="480"/>
        <v>0</v>
      </c>
      <c r="AD1116" s="142">
        <f>AC1116+LOOKUP(V1116,Sheet2!A$3:A$24,Sheet2!J$3:J$24)</f>
        <v>0</v>
      </c>
      <c r="AE1116" s="142">
        <f t="shared" si="488"/>
        <v>0</v>
      </c>
      <c r="AF1116" s="142">
        <f t="shared" si="489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02"/>
        <v>0</v>
      </c>
      <c r="AK1116" s="141">
        <f t="shared" si="503"/>
        <v>0</v>
      </c>
      <c r="AL1116" s="142">
        <f t="shared" si="490"/>
        <v>0</v>
      </c>
      <c r="AM1116" s="142">
        <f t="shared" si="491"/>
        <v>0</v>
      </c>
      <c r="AN1116" s="142">
        <f t="shared" si="492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493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494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495"/>
        <v>0</v>
      </c>
      <c r="BO1116" s="128">
        <f t="shared" si="496"/>
        <v>0</v>
      </c>
      <c r="BP1116" s="120"/>
      <c r="BQ1116" s="56">
        <f t="shared" si="482"/>
        <v>0</v>
      </c>
      <c r="BR1116" s="52">
        <f t="shared" si="497"/>
        <v>0</v>
      </c>
      <c r="BS1116" s="52">
        <f t="shared" si="498"/>
        <v>0</v>
      </c>
      <c r="BT1116" s="32">
        <f>IF(OR(LOOKUP(V1116,Sheet2!A$3:A$25,Sheet2!B$3:B$25)=1,G1116=0),0,AW1116-AO1116*0.2*G1116)</f>
        <v>0</v>
      </c>
      <c r="BU1116" s="52">
        <f t="shared" si="499"/>
        <v>0</v>
      </c>
      <c r="BV1116" s="52">
        <f t="shared" si="500"/>
        <v>0</v>
      </c>
      <c r="BW1116" s="32">
        <f t="shared" si="501"/>
        <v>0</v>
      </c>
    </row>
    <row r="1117" spans="4:75">
      <c r="D1117" s="103">
        <f t="shared" si="481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484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485"/>
        <v>0</v>
      </c>
      <c r="T1117" s="118">
        <v>0</v>
      </c>
      <c r="V1117" s="141">
        <f t="shared" si="483"/>
        <v>0</v>
      </c>
      <c r="W1117" s="142">
        <f t="shared" si="486"/>
        <v>0</v>
      </c>
      <c r="X1117" s="142">
        <f t="shared" si="477"/>
        <v>0</v>
      </c>
      <c r="Y1117" s="142">
        <f t="shared" si="478"/>
        <v>0</v>
      </c>
      <c r="Z1117" s="142">
        <f>Y1117+LOOKUP(V1117,Sheet2!A$3:A$24,Sheet2!J$3:J$24)</f>
        <v>0</v>
      </c>
      <c r="AA1117" s="142">
        <f t="shared" si="487"/>
        <v>0</v>
      </c>
      <c r="AB1117" s="142">
        <f t="shared" si="479"/>
        <v>0</v>
      </c>
      <c r="AC1117" s="142">
        <f t="shared" si="480"/>
        <v>0</v>
      </c>
      <c r="AD1117" s="142">
        <f>AC1117+LOOKUP(V1117,Sheet2!A$3:A$24,Sheet2!J$3:J$24)</f>
        <v>0</v>
      </c>
      <c r="AE1117" s="142">
        <f t="shared" si="488"/>
        <v>0</v>
      </c>
      <c r="AF1117" s="142">
        <f t="shared" si="489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02"/>
        <v>0</v>
      </c>
      <c r="AK1117" s="141">
        <f t="shared" si="503"/>
        <v>0</v>
      </c>
      <c r="AL1117" s="142">
        <f t="shared" si="490"/>
        <v>0</v>
      </c>
      <c r="AM1117" s="142">
        <f t="shared" si="491"/>
        <v>0</v>
      </c>
      <c r="AN1117" s="142">
        <f t="shared" si="492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493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494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495"/>
        <v>0</v>
      </c>
      <c r="BO1117" s="128">
        <f t="shared" si="496"/>
        <v>0</v>
      </c>
      <c r="BP1117" s="120"/>
      <c r="BQ1117" s="56">
        <f t="shared" si="482"/>
        <v>0</v>
      </c>
      <c r="BR1117" s="52">
        <f t="shared" si="497"/>
        <v>0</v>
      </c>
      <c r="BS1117" s="52">
        <f t="shared" si="498"/>
        <v>0</v>
      </c>
      <c r="BT1117" s="32">
        <f>IF(OR(LOOKUP(V1117,Sheet2!A$3:A$25,Sheet2!B$3:B$25)=1,G1117=0),0,AW1117-AO1117*0.2*G1117)</f>
        <v>0</v>
      </c>
      <c r="BU1117" s="52">
        <f t="shared" si="499"/>
        <v>0</v>
      </c>
      <c r="BV1117" s="52">
        <f t="shared" si="500"/>
        <v>0</v>
      </c>
      <c r="BW1117" s="32">
        <f t="shared" si="501"/>
        <v>0</v>
      </c>
    </row>
    <row r="1118" spans="4:75">
      <c r="D1118" s="103">
        <f t="shared" si="481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484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485"/>
        <v>0</v>
      </c>
      <c r="T1118" s="118">
        <v>0</v>
      </c>
      <c r="V1118" s="141">
        <f t="shared" si="483"/>
        <v>0</v>
      </c>
      <c r="W1118" s="142">
        <f t="shared" si="486"/>
        <v>0</v>
      </c>
      <c r="X1118" s="142">
        <f t="shared" si="477"/>
        <v>0</v>
      </c>
      <c r="Y1118" s="142">
        <f t="shared" si="478"/>
        <v>0</v>
      </c>
      <c r="Z1118" s="142">
        <f>Y1118+LOOKUP(V1118,Sheet2!A$3:A$24,Sheet2!J$3:J$24)</f>
        <v>0</v>
      </c>
      <c r="AA1118" s="142">
        <f t="shared" si="487"/>
        <v>0</v>
      </c>
      <c r="AB1118" s="142">
        <f t="shared" si="479"/>
        <v>0</v>
      </c>
      <c r="AC1118" s="142">
        <f t="shared" si="480"/>
        <v>0</v>
      </c>
      <c r="AD1118" s="142">
        <f>AC1118+LOOKUP(V1118,Sheet2!A$3:A$24,Sheet2!J$3:J$24)</f>
        <v>0</v>
      </c>
      <c r="AE1118" s="142">
        <f t="shared" si="488"/>
        <v>0</v>
      </c>
      <c r="AF1118" s="142">
        <f t="shared" si="489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02"/>
        <v>0</v>
      </c>
      <c r="AK1118" s="141">
        <f t="shared" si="503"/>
        <v>0</v>
      </c>
      <c r="AL1118" s="142">
        <f t="shared" si="490"/>
        <v>0</v>
      </c>
      <c r="AM1118" s="142">
        <f t="shared" si="491"/>
        <v>0</v>
      </c>
      <c r="AN1118" s="142">
        <f t="shared" si="492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493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494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495"/>
        <v>0</v>
      </c>
      <c r="BO1118" s="128">
        <f t="shared" si="496"/>
        <v>0</v>
      </c>
      <c r="BP1118" s="120"/>
      <c r="BQ1118" s="56">
        <f t="shared" si="482"/>
        <v>0</v>
      </c>
      <c r="BR1118" s="52">
        <f t="shared" si="497"/>
        <v>0</v>
      </c>
      <c r="BS1118" s="52">
        <f t="shared" si="498"/>
        <v>0</v>
      </c>
      <c r="BT1118" s="32">
        <f>IF(OR(LOOKUP(V1118,Sheet2!A$3:A$25,Sheet2!B$3:B$25)=1,G1118=0),0,AW1118-AO1118*0.2*G1118)</f>
        <v>0</v>
      </c>
      <c r="BU1118" s="52">
        <f t="shared" si="499"/>
        <v>0</v>
      </c>
      <c r="BV1118" s="52">
        <f t="shared" si="500"/>
        <v>0</v>
      </c>
      <c r="BW1118" s="32">
        <f t="shared" si="501"/>
        <v>0</v>
      </c>
    </row>
    <row r="1119" spans="4:75">
      <c r="D1119" s="103">
        <f t="shared" si="481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484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485"/>
        <v>0</v>
      </c>
      <c r="T1119" s="118">
        <v>0</v>
      </c>
      <c r="V1119" s="141">
        <f t="shared" si="483"/>
        <v>0</v>
      </c>
      <c r="W1119" s="142">
        <f t="shared" si="486"/>
        <v>0</v>
      </c>
      <c r="X1119" s="142">
        <f t="shared" si="477"/>
        <v>0</v>
      </c>
      <c r="Y1119" s="142">
        <f t="shared" si="478"/>
        <v>0</v>
      </c>
      <c r="Z1119" s="142">
        <f>Y1119+LOOKUP(V1119,Sheet2!A$3:A$24,Sheet2!J$3:J$24)</f>
        <v>0</v>
      </c>
      <c r="AA1119" s="142">
        <f t="shared" si="487"/>
        <v>0</v>
      </c>
      <c r="AB1119" s="142">
        <f t="shared" si="479"/>
        <v>0</v>
      </c>
      <c r="AC1119" s="142">
        <f t="shared" si="480"/>
        <v>0</v>
      </c>
      <c r="AD1119" s="142">
        <f>AC1119+LOOKUP(V1119,Sheet2!A$3:A$24,Sheet2!J$3:J$24)</f>
        <v>0</v>
      </c>
      <c r="AE1119" s="142">
        <f t="shared" si="488"/>
        <v>0</v>
      </c>
      <c r="AF1119" s="142">
        <f t="shared" si="489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02"/>
        <v>0</v>
      </c>
      <c r="AK1119" s="141">
        <f t="shared" si="503"/>
        <v>0</v>
      </c>
      <c r="AL1119" s="142">
        <f t="shared" si="490"/>
        <v>0</v>
      </c>
      <c r="AM1119" s="142">
        <f t="shared" si="491"/>
        <v>0</v>
      </c>
      <c r="AN1119" s="142">
        <f t="shared" si="492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493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494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495"/>
        <v>0</v>
      </c>
      <c r="BO1119" s="128">
        <f t="shared" si="496"/>
        <v>0</v>
      </c>
      <c r="BP1119" s="120"/>
      <c r="BQ1119" s="56">
        <f t="shared" si="482"/>
        <v>0</v>
      </c>
      <c r="BR1119" s="52">
        <f t="shared" si="497"/>
        <v>0</v>
      </c>
      <c r="BS1119" s="52">
        <f t="shared" si="498"/>
        <v>0</v>
      </c>
      <c r="BT1119" s="32">
        <f>IF(OR(LOOKUP(V1119,Sheet2!A$3:A$25,Sheet2!B$3:B$25)=1,G1119=0),0,AW1119-AO1119*0.2*G1119)</f>
        <v>0</v>
      </c>
      <c r="BU1119" s="52">
        <f t="shared" si="499"/>
        <v>0</v>
      </c>
      <c r="BV1119" s="52">
        <f t="shared" si="500"/>
        <v>0</v>
      </c>
      <c r="BW1119" s="32">
        <f t="shared" si="501"/>
        <v>0</v>
      </c>
    </row>
    <row r="1120" spans="4:75">
      <c r="D1120" s="103">
        <f t="shared" si="481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484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485"/>
        <v>0</v>
      </c>
      <c r="T1120" s="118">
        <v>0</v>
      </c>
      <c r="V1120" s="141">
        <f t="shared" si="483"/>
        <v>0</v>
      </c>
      <c r="W1120" s="142">
        <f t="shared" si="486"/>
        <v>0</v>
      </c>
      <c r="X1120" s="142">
        <f t="shared" si="477"/>
        <v>0</v>
      </c>
      <c r="Y1120" s="142">
        <f t="shared" si="478"/>
        <v>0</v>
      </c>
      <c r="Z1120" s="142">
        <f>Y1120+LOOKUP(V1120,Sheet2!A$3:A$24,Sheet2!J$3:J$24)</f>
        <v>0</v>
      </c>
      <c r="AA1120" s="142">
        <f t="shared" si="487"/>
        <v>0</v>
      </c>
      <c r="AB1120" s="142">
        <f t="shared" si="479"/>
        <v>0</v>
      </c>
      <c r="AC1120" s="142">
        <f t="shared" si="480"/>
        <v>0</v>
      </c>
      <c r="AD1120" s="142">
        <f>AC1120+LOOKUP(V1120,Sheet2!A$3:A$24,Sheet2!J$3:J$24)</f>
        <v>0</v>
      </c>
      <c r="AE1120" s="142">
        <f t="shared" si="488"/>
        <v>0</v>
      </c>
      <c r="AF1120" s="142">
        <f t="shared" si="489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02"/>
        <v>0</v>
      </c>
      <c r="AK1120" s="141">
        <f t="shared" si="503"/>
        <v>0</v>
      </c>
      <c r="AL1120" s="142">
        <f t="shared" si="490"/>
        <v>0</v>
      </c>
      <c r="AM1120" s="142">
        <f t="shared" si="491"/>
        <v>0</v>
      </c>
      <c r="AN1120" s="142">
        <f t="shared" si="492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493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494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495"/>
        <v>0</v>
      </c>
      <c r="BO1120" s="128">
        <f t="shared" si="496"/>
        <v>0</v>
      </c>
      <c r="BP1120" s="120"/>
      <c r="BQ1120" s="56">
        <f t="shared" si="482"/>
        <v>0</v>
      </c>
      <c r="BR1120" s="52">
        <f t="shared" si="497"/>
        <v>0</v>
      </c>
      <c r="BS1120" s="52">
        <f t="shared" si="498"/>
        <v>0</v>
      </c>
      <c r="BT1120" s="32">
        <f>IF(OR(LOOKUP(V1120,Sheet2!A$3:A$25,Sheet2!B$3:B$25)=1,G1120=0),0,AW1120-AO1120*0.2*G1120)</f>
        <v>0</v>
      </c>
      <c r="BU1120" s="52">
        <f t="shared" si="499"/>
        <v>0</v>
      </c>
      <c r="BV1120" s="52">
        <f t="shared" si="500"/>
        <v>0</v>
      </c>
      <c r="BW1120" s="32">
        <f t="shared" si="501"/>
        <v>0</v>
      </c>
    </row>
    <row r="1121" spans="4:75">
      <c r="D1121" s="103">
        <f t="shared" si="481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484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485"/>
        <v>0</v>
      </c>
      <c r="T1121" s="118">
        <v>0</v>
      </c>
      <c r="V1121" s="141">
        <f t="shared" si="483"/>
        <v>0</v>
      </c>
      <c r="W1121" s="142">
        <f t="shared" si="486"/>
        <v>0</v>
      </c>
      <c r="X1121" s="142">
        <f t="shared" si="477"/>
        <v>0</v>
      </c>
      <c r="Y1121" s="142">
        <f t="shared" si="478"/>
        <v>0</v>
      </c>
      <c r="Z1121" s="142">
        <f>Y1121+LOOKUP(V1121,Sheet2!A$3:A$24,Sheet2!J$3:J$24)</f>
        <v>0</v>
      </c>
      <c r="AA1121" s="142">
        <f t="shared" si="487"/>
        <v>0</v>
      </c>
      <c r="AB1121" s="142">
        <f t="shared" si="479"/>
        <v>0</v>
      </c>
      <c r="AC1121" s="142">
        <f t="shared" si="480"/>
        <v>0</v>
      </c>
      <c r="AD1121" s="142">
        <f>AC1121+LOOKUP(V1121,Sheet2!A$3:A$24,Sheet2!J$3:J$24)</f>
        <v>0</v>
      </c>
      <c r="AE1121" s="142">
        <f t="shared" si="488"/>
        <v>0</v>
      </c>
      <c r="AF1121" s="142">
        <f t="shared" si="489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02"/>
        <v>0</v>
      </c>
      <c r="AK1121" s="141">
        <f t="shared" si="503"/>
        <v>0</v>
      </c>
      <c r="AL1121" s="142">
        <f t="shared" si="490"/>
        <v>0</v>
      </c>
      <c r="AM1121" s="142">
        <f t="shared" si="491"/>
        <v>0</v>
      </c>
      <c r="AN1121" s="142">
        <f t="shared" si="492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493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494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495"/>
        <v>0</v>
      </c>
      <c r="BO1121" s="128">
        <f t="shared" si="496"/>
        <v>0</v>
      </c>
      <c r="BP1121" s="120"/>
      <c r="BQ1121" s="56">
        <f t="shared" si="482"/>
        <v>0</v>
      </c>
      <c r="BR1121" s="52">
        <f t="shared" si="497"/>
        <v>0</v>
      </c>
      <c r="BS1121" s="52">
        <f t="shared" si="498"/>
        <v>0</v>
      </c>
      <c r="BT1121" s="32">
        <f>IF(OR(LOOKUP(V1121,Sheet2!A$3:A$25,Sheet2!B$3:B$25)=1,G1121=0),0,AW1121-AO1121*0.2*G1121)</f>
        <v>0</v>
      </c>
      <c r="BU1121" s="52">
        <f t="shared" si="499"/>
        <v>0</v>
      </c>
      <c r="BV1121" s="52">
        <f t="shared" si="500"/>
        <v>0</v>
      </c>
      <c r="BW1121" s="32">
        <f t="shared" si="501"/>
        <v>0</v>
      </c>
    </row>
    <row r="1122" spans="4:75">
      <c r="D1122" s="103">
        <f t="shared" ref="D1122:D1165" si="504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484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485"/>
        <v>0</v>
      </c>
      <c r="T1122" s="118">
        <v>0</v>
      </c>
      <c r="V1122" s="141">
        <f t="shared" si="483"/>
        <v>0</v>
      </c>
      <c r="W1122" s="142">
        <f t="shared" si="486"/>
        <v>0</v>
      </c>
      <c r="X1122" s="142">
        <f t="shared" si="477"/>
        <v>0</v>
      </c>
      <c r="Y1122" s="142">
        <f t="shared" si="478"/>
        <v>0</v>
      </c>
      <c r="Z1122" s="142">
        <f>Y1122+LOOKUP(V1122,Sheet2!A$3:A$24,Sheet2!J$3:J$24)</f>
        <v>0</v>
      </c>
      <c r="AA1122" s="142">
        <f t="shared" si="487"/>
        <v>0</v>
      </c>
      <c r="AB1122" s="142">
        <f t="shared" si="479"/>
        <v>0</v>
      </c>
      <c r="AC1122" s="142">
        <f t="shared" si="480"/>
        <v>0</v>
      </c>
      <c r="AD1122" s="142">
        <f>AC1122+LOOKUP(V1122,Sheet2!A$3:A$24,Sheet2!J$3:J$24)</f>
        <v>0</v>
      </c>
      <c r="AE1122" s="142">
        <f t="shared" si="488"/>
        <v>0</v>
      </c>
      <c r="AF1122" s="142">
        <f t="shared" si="489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02"/>
        <v>0</v>
      </c>
      <c r="AK1122" s="141">
        <f t="shared" si="503"/>
        <v>0</v>
      </c>
      <c r="AL1122" s="142">
        <f t="shared" si="490"/>
        <v>0</v>
      </c>
      <c r="AM1122" s="142">
        <f t="shared" si="491"/>
        <v>0</v>
      </c>
      <c r="AN1122" s="142">
        <f t="shared" si="492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493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494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495"/>
        <v>0</v>
      </c>
      <c r="BO1122" s="128">
        <f t="shared" si="496"/>
        <v>0</v>
      </c>
      <c r="BP1122" s="120"/>
      <c r="BQ1122" s="56">
        <f t="shared" si="482"/>
        <v>0</v>
      </c>
      <c r="BR1122" s="52">
        <f t="shared" si="497"/>
        <v>0</v>
      </c>
      <c r="BS1122" s="52">
        <f t="shared" si="498"/>
        <v>0</v>
      </c>
      <c r="BT1122" s="32">
        <f>IF(OR(LOOKUP(V1122,Sheet2!A$3:A$25,Sheet2!B$3:B$25)=1,G1122=0),0,AW1122-AO1122*0.2*G1122)</f>
        <v>0</v>
      </c>
      <c r="BU1122" s="52">
        <f t="shared" si="499"/>
        <v>0</v>
      </c>
      <c r="BV1122" s="52">
        <f t="shared" si="500"/>
        <v>0</v>
      </c>
      <c r="BW1122" s="32">
        <f t="shared" si="501"/>
        <v>0</v>
      </c>
    </row>
    <row r="1123" spans="4:75">
      <c r="D1123" s="103">
        <f t="shared" si="504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484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485"/>
        <v>0</v>
      </c>
      <c r="T1123" s="118">
        <v>0</v>
      </c>
      <c r="V1123" s="141">
        <f t="shared" si="483"/>
        <v>0</v>
      </c>
      <c r="W1123" s="142">
        <f t="shared" si="486"/>
        <v>0</v>
      </c>
      <c r="X1123" s="142">
        <f t="shared" ref="X1123:X1186" si="505">IF($G1123=0,0,E1123)</f>
        <v>0</v>
      </c>
      <c r="Y1123" s="142">
        <f t="shared" ref="Y1123:Y1186" si="506">IF($G1123=0,0,F1123)</f>
        <v>0</v>
      </c>
      <c r="Z1123" s="142">
        <f>Y1123+LOOKUP(V1123,Sheet2!A$3:A$24,Sheet2!J$3:J$24)</f>
        <v>0</v>
      </c>
      <c r="AA1123" s="142">
        <f t="shared" si="487"/>
        <v>0</v>
      </c>
      <c r="AB1123" s="142">
        <f t="shared" ref="AB1123:AB1186" si="507">IF($G1123=0,0,E1124)</f>
        <v>0</v>
      </c>
      <c r="AC1123" s="142">
        <f t="shared" ref="AC1123:AC1186" si="508">IF($G1123=0,0,F1124)</f>
        <v>0</v>
      </c>
      <c r="AD1123" s="142">
        <f>AC1123+LOOKUP(V1123,Sheet2!A$3:A$24,Sheet2!J$3:J$24)</f>
        <v>0</v>
      </c>
      <c r="AE1123" s="142">
        <f t="shared" si="488"/>
        <v>0</v>
      </c>
      <c r="AF1123" s="142">
        <f t="shared" si="489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02"/>
        <v>0</v>
      </c>
      <c r="AK1123" s="141">
        <f t="shared" si="503"/>
        <v>0</v>
      </c>
      <c r="AL1123" s="142">
        <f t="shared" si="490"/>
        <v>0</v>
      </c>
      <c r="AM1123" s="142">
        <f t="shared" si="491"/>
        <v>0</v>
      </c>
      <c r="AN1123" s="142">
        <f t="shared" si="492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493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494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495"/>
        <v>0</v>
      </c>
      <c r="BO1123" s="128">
        <f t="shared" si="496"/>
        <v>0</v>
      </c>
      <c r="BP1123" s="120"/>
      <c r="BQ1123" s="56">
        <f t="shared" si="482"/>
        <v>0</v>
      </c>
      <c r="BR1123" s="52">
        <f t="shared" si="497"/>
        <v>0</v>
      </c>
      <c r="BS1123" s="52">
        <f t="shared" si="498"/>
        <v>0</v>
      </c>
      <c r="BT1123" s="32">
        <f>IF(OR(LOOKUP(V1123,Sheet2!A$3:A$25,Sheet2!B$3:B$25)=1,G1123=0),0,AW1123-AO1123*0.2*G1123)</f>
        <v>0</v>
      </c>
      <c r="BU1123" s="52">
        <f t="shared" si="499"/>
        <v>0</v>
      </c>
      <c r="BV1123" s="52">
        <f t="shared" si="500"/>
        <v>0</v>
      </c>
      <c r="BW1123" s="32">
        <f t="shared" si="501"/>
        <v>0</v>
      </c>
    </row>
    <row r="1124" spans="4:75">
      <c r="D1124" s="103">
        <f t="shared" si="504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484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485"/>
        <v>0</v>
      </c>
      <c r="T1124" s="118">
        <v>0</v>
      </c>
      <c r="V1124" s="141">
        <f t="shared" si="483"/>
        <v>0</v>
      </c>
      <c r="W1124" s="142">
        <f t="shared" si="486"/>
        <v>0</v>
      </c>
      <c r="X1124" s="142">
        <f t="shared" si="505"/>
        <v>0</v>
      </c>
      <c r="Y1124" s="142">
        <f t="shared" si="506"/>
        <v>0</v>
      </c>
      <c r="Z1124" s="142">
        <f>Y1124+LOOKUP(V1124,Sheet2!A$3:A$24,Sheet2!J$3:J$24)</f>
        <v>0</v>
      </c>
      <c r="AA1124" s="142">
        <f t="shared" si="487"/>
        <v>0</v>
      </c>
      <c r="AB1124" s="142">
        <f t="shared" si="507"/>
        <v>0</v>
      </c>
      <c r="AC1124" s="142">
        <f t="shared" si="508"/>
        <v>0</v>
      </c>
      <c r="AD1124" s="142">
        <f>AC1124+LOOKUP(V1124,Sheet2!A$3:A$24,Sheet2!J$3:J$24)</f>
        <v>0</v>
      </c>
      <c r="AE1124" s="142">
        <f t="shared" si="488"/>
        <v>0</v>
      </c>
      <c r="AF1124" s="142">
        <f t="shared" si="489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02"/>
        <v>0</v>
      </c>
      <c r="AK1124" s="141">
        <f t="shared" si="503"/>
        <v>0</v>
      </c>
      <c r="AL1124" s="142">
        <f t="shared" si="490"/>
        <v>0</v>
      </c>
      <c r="AM1124" s="142">
        <f t="shared" si="491"/>
        <v>0</v>
      </c>
      <c r="AN1124" s="142">
        <f t="shared" si="492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493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494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495"/>
        <v>0</v>
      </c>
      <c r="BO1124" s="128">
        <f t="shared" si="496"/>
        <v>0</v>
      </c>
      <c r="BP1124" s="120"/>
      <c r="BQ1124" s="56">
        <f t="shared" si="482"/>
        <v>0</v>
      </c>
      <c r="BR1124" s="52">
        <f t="shared" si="497"/>
        <v>0</v>
      </c>
      <c r="BS1124" s="52">
        <f t="shared" si="498"/>
        <v>0</v>
      </c>
      <c r="BT1124" s="32">
        <f>IF(OR(LOOKUP(V1124,Sheet2!A$3:A$25,Sheet2!B$3:B$25)=1,G1124=0),0,AW1124-AO1124*0.2*G1124)</f>
        <v>0</v>
      </c>
      <c r="BU1124" s="52">
        <f t="shared" si="499"/>
        <v>0</v>
      </c>
      <c r="BV1124" s="52">
        <f t="shared" si="500"/>
        <v>0</v>
      </c>
      <c r="BW1124" s="32">
        <f t="shared" si="501"/>
        <v>0</v>
      </c>
    </row>
    <row r="1125" spans="4:75">
      <c r="D1125" s="103">
        <f t="shared" si="504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484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485"/>
        <v>0</v>
      </c>
      <c r="T1125" s="118">
        <v>0</v>
      </c>
      <c r="V1125" s="141">
        <f t="shared" si="483"/>
        <v>0</v>
      </c>
      <c r="W1125" s="142">
        <f t="shared" si="486"/>
        <v>0</v>
      </c>
      <c r="X1125" s="142">
        <f t="shared" si="505"/>
        <v>0</v>
      </c>
      <c r="Y1125" s="142">
        <f t="shared" si="506"/>
        <v>0</v>
      </c>
      <c r="Z1125" s="142">
        <f>Y1125+LOOKUP(V1125,Sheet2!A$3:A$24,Sheet2!J$3:J$24)</f>
        <v>0</v>
      </c>
      <c r="AA1125" s="142">
        <f t="shared" si="487"/>
        <v>0</v>
      </c>
      <c r="AB1125" s="142">
        <f t="shared" si="507"/>
        <v>0</v>
      </c>
      <c r="AC1125" s="142">
        <f t="shared" si="508"/>
        <v>0</v>
      </c>
      <c r="AD1125" s="142">
        <f>AC1125+LOOKUP(V1125,Sheet2!A$3:A$24,Sheet2!J$3:J$24)</f>
        <v>0</v>
      </c>
      <c r="AE1125" s="142">
        <f t="shared" si="488"/>
        <v>0</v>
      </c>
      <c r="AF1125" s="142">
        <f t="shared" si="489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02"/>
        <v>0</v>
      </c>
      <c r="AK1125" s="141">
        <f t="shared" si="503"/>
        <v>0</v>
      </c>
      <c r="AL1125" s="142">
        <f t="shared" si="490"/>
        <v>0</v>
      </c>
      <c r="AM1125" s="142">
        <f t="shared" si="491"/>
        <v>0</v>
      </c>
      <c r="AN1125" s="142">
        <f t="shared" si="492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493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494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495"/>
        <v>0</v>
      </c>
      <c r="BO1125" s="128">
        <f t="shared" si="496"/>
        <v>0</v>
      </c>
      <c r="BP1125" s="120"/>
      <c r="BQ1125" s="56">
        <f t="shared" si="482"/>
        <v>0</v>
      </c>
      <c r="BR1125" s="52">
        <f t="shared" si="497"/>
        <v>0</v>
      </c>
      <c r="BS1125" s="52">
        <f t="shared" si="498"/>
        <v>0</v>
      </c>
      <c r="BT1125" s="32">
        <f>IF(OR(LOOKUP(V1125,Sheet2!A$3:A$25,Sheet2!B$3:B$25)=1,G1125=0),0,AW1125-AO1125*0.2*G1125)</f>
        <v>0</v>
      </c>
      <c r="BU1125" s="52">
        <f t="shared" si="499"/>
        <v>0</v>
      </c>
      <c r="BV1125" s="52">
        <f t="shared" si="500"/>
        <v>0</v>
      </c>
      <c r="BW1125" s="32">
        <f t="shared" si="501"/>
        <v>0</v>
      </c>
    </row>
    <row r="1126" spans="4:75">
      <c r="D1126" s="103">
        <f t="shared" si="504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484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485"/>
        <v>0</v>
      </c>
      <c r="T1126" s="118">
        <v>0</v>
      </c>
      <c r="V1126" s="141">
        <f t="shared" si="483"/>
        <v>0</v>
      </c>
      <c r="W1126" s="142">
        <f t="shared" si="486"/>
        <v>0</v>
      </c>
      <c r="X1126" s="142">
        <f t="shared" si="505"/>
        <v>0</v>
      </c>
      <c r="Y1126" s="142">
        <f t="shared" si="506"/>
        <v>0</v>
      </c>
      <c r="Z1126" s="142">
        <f>Y1126+LOOKUP(V1126,Sheet2!A$3:A$24,Sheet2!J$3:J$24)</f>
        <v>0</v>
      </c>
      <c r="AA1126" s="142">
        <f t="shared" si="487"/>
        <v>0</v>
      </c>
      <c r="AB1126" s="142">
        <f t="shared" si="507"/>
        <v>0</v>
      </c>
      <c r="AC1126" s="142">
        <f t="shared" si="508"/>
        <v>0</v>
      </c>
      <c r="AD1126" s="142">
        <f>AC1126+LOOKUP(V1126,Sheet2!A$3:A$24,Sheet2!J$3:J$24)</f>
        <v>0</v>
      </c>
      <c r="AE1126" s="142">
        <f t="shared" si="488"/>
        <v>0</v>
      </c>
      <c r="AF1126" s="142">
        <f t="shared" si="489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02"/>
        <v>0</v>
      </c>
      <c r="AK1126" s="141">
        <f t="shared" si="503"/>
        <v>0</v>
      </c>
      <c r="AL1126" s="142">
        <f t="shared" si="490"/>
        <v>0</v>
      </c>
      <c r="AM1126" s="142">
        <f t="shared" si="491"/>
        <v>0</v>
      </c>
      <c r="AN1126" s="142">
        <f t="shared" si="492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493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494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495"/>
        <v>0</v>
      </c>
      <c r="BO1126" s="128">
        <f t="shared" si="496"/>
        <v>0</v>
      </c>
      <c r="BP1126" s="120"/>
      <c r="BQ1126" s="56">
        <f t="shared" si="482"/>
        <v>0</v>
      </c>
      <c r="BR1126" s="52">
        <f t="shared" si="497"/>
        <v>0</v>
      </c>
      <c r="BS1126" s="52">
        <f t="shared" si="498"/>
        <v>0</v>
      </c>
      <c r="BT1126" s="32">
        <f>IF(OR(LOOKUP(V1126,Sheet2!A$3:A$25,Sheet2!B$3:B$25)=1,G1126=0),0,AW1126-AO1126*0.2*G1126)</f>
        <v>0</v>
      </c>
      <c r="BU1126" s="52">
        <f t="shared" si="499"/>
        <v>0</v>
      </c>
      <c r="BV1126" s="52">
        <f t="shared" si="500"/>
        <v>0</v>
      </c>
      <c r="BW1126" s="32">
        <f t="shared" si="501"/>
        <v>0</v>
      </c>
    </row>
    <row r="1127" spans="4:75">
      <c r="D1127" s="103">
        <f t="shared" si="504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484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485"/>
        <v>0</v>
      </c>
      <c r="T1127" s="118">
        <v>0</v>
      </c>
      <c r="V1127" s="141">
        <f t="shared" si="483"/>
        <v>0</v>
      </c>
      <c r="W1127" s="142">
        <f t="shared" si="486"/>
        <v>0</v>
      </c>
      <c r="X1127" s="142">
        <f t="shared" si="505"/>
        <v>0</v>
      </c>
      <c r="Y1127" s="142">
        <f t="shared" si="506"/>
        <v>0</v>
      </c>
      <c r="Z1127" s="142">
        <f>Y1127+LOOKUP(V1127,Sheet2!A$3:A$24,Sheet2!J$3:J$24)</f>
        <v>0</v>
      </c>
      <c r="AA1127" s="142">
        <f t="shared" si="487"/>
        <v>0</v>
      </c>
      <c r="AB1127" s="142">
        <f t="shared" si="507"/>
        <v>0</v>
      </c>
      <c r="AC1127" s="142">
        <f t="shared" si="508"/>
        <v>0</v>
      </c>
      <c r="AD1127" s="142">
        <f>AC1127+LOOKUP(V1127,Sheet2!A$3:A$24,Sheet2!J$3:J$24)</f>
        <v>0</v>
      </c>
      <c r="AE1127" s="142">
        <f t="shared" si="488"/>
        <v>0</v>
      </c>
      <c r="AF1127" s="142">
        <f t="shared" si="489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02"/>
        <v>0</v>
      </c>
      <c r="AK1127" s="141">
        <f t="shared" si="503"/>
        <v>0</v>
      </c>
      <c r="AL1127" s="142">
        <f t="shared" si="490"/>
        <v>0</v>
      </c>
      <c r="AM1127" s="142">
        <f t="shared" si="491"/>
        <v>0</v>
      </c>
      <c r="AN1127" s="142">
        <f t="shared" si="492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493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494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495"/>
        <v>0</v>
      </c>
      <c r="BO1127" s="128">
        <f t="shared" si="496"/>
        <v>0</v>
      </c>
      <c r="BP1127" s="120"/>
      <c r="BQ1127" s="56">
        <f t="shared" si="482"/>
        <v>0</v>
      </c>
      <c r="BR1127" s="52">
        <f t="shared" si="497"/>
        <v>0</v>
      </c>
      <c r="BS1127" s="52">
        <f t="shared" si="498"/>
        <v>0</v>
      </c>
      <c r="BT1127" s="32">
        <f>IF(OR(LOOKUP(V1127,Sheet2!A$3:A$25,Sheet2!B$3:B$25)=1,G1127=0),0,AW1127-AO1127*0.2*G1127)</f>
        <v>0</v>
      </c>
      <c r="BU1127" s="52">
        <f t="shared" si="499"/>
        <v>0</v>
      </c>
      <c r="BV1127" s="52">
        <f t="shared" si="500"/>
        <v>0</v>
      </c>
      <c r="BW1127" s="32">
        <f t="shared" si="501"/>
        <v>0</v>
      </c>
    </row>
    <row r="1128" spans="4:75">
      <c r="D1128" s="103">
        <f t="shared" si="504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484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485"/>
        <v>0</v>
      </c>
      <c r="T1128" s="118">
        <v>0</v>
      </c>
      <c r="V1128" s="141">
        <f t="shared" si="483"/>
        <v>0</v>
      </c>
      <c r="W1128" s="142">
        <f t="shared" si="486"/>
        <v>0</v>
      </c>
      <c r="X1128" s="142">
        <f t="shared" si="505"/>
        <v>0</v>
      </c>
      <c r="Y1128" s="142">
        <f t="shared" si="506"/>
        <v>0</v>
      </c>
      <c r="Z1128" s="142">
        <f>Y1128+LOOKUP(V1128,Sheet2!A$3:A$24,Sheet2!J$3:J$24)</f>
        <v>0</v>
      </c>
      <c r="AA1128" s="142">
        <f t="shared" si="487"/>
        <v>0</v>
      </c>
      <c r="AB1128" s="142">
        <f t="shared" si="507"/>
        <v>0</v>
      </c>
      <c r="AC1128" s="142">
        <f t="shared" si="508"/>
        <v>0</v>
      </c>
      <c r="AD1128" s="142">
        <f>AC1128+LOOKUP(V1128,Sheet2!A$3:A$24,Sheet2!J$3:J$24)</f>
        <v>0</v>
      </c>
      <c r="AE1128" s="142">
        <f t="shared" si="488"/>
        <v>0</v>
      </c>
      <c r="AF1128" s="142">
        <f t="shared" si="489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02"/>
        <v>0</v>
      </c>
      <c r="AK1128" s="141">
        <f t="shared" si="503"/>
        <v>0</v>
      </c>
      <c r="AL1128" s="142">
        <f t="shared" si="490"/>
        <v>0</v>
      </c>
      <c r="AM1128" s="142">
        <f t="shared" si="491"/>
        <v>0</v>
      </c>
      <c r="AN1128" s="142">
        <f t="shared" si="492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493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494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495"/>
        <v>0</v>
      </c>
      <c r="BO1128" s="128">
        <f t="shared" si="496"/>
        <v>0</v>
      </c>
      <c r="BP1128" s="120"/>
      <c r="BQ1128" s="56">
        <f t="shared" si="482"/>
        <v>0</v>
      </c>
      <c r="BR1128" s="52">
        <f t="shared" si="497"/>
        <v>0</v>
      </c>
      <c r="BS1128" s="52">
        <f t="shared" si="498"/>
        <v>0</v>
      </c>
      <c r="BT1128" s="32">
        <f>IF(OR(LOOKUP(V1128,Sheet2!A$3:A$25,Sheet2!B$3:B$25)=1,G1128=0),0,AW1128-AO1128*0.2*G1128)</f>
        <v>0</v>
      </c>
      <c r="BU1128" s="52">
        <f t="shared" si="499"/>
        <v>0</v>
      </c>
      <c r="BV1128" s="52">
        <f t="shared" si="500"/>
        <v>0</v>
      </c>
      <c r="BW1128" s="32">
        <f t="shared" si="501"/>
        <v>0</v>
      </c>
    </row>
    <row r="1129" spans="4:75">
      <c r="D1129" s="103">
        <f t="shared" si="504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484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485"/>
        <v>0</v>
      </c>
      <c r="T1129" s="118">
        <v>0</v>
      </c>
      <c r="V1129" s="141">
        <f t="shared" si="483"/>
        <v>0</v>
      </c>
      <c r="W1129" s="142">
        <f t="shared" si="486"/>
        <v>0</v>
      </c>
      <c r="X1129" s="142">
        <f t="shared" si="505"/>
        <v>0</v>
      </c>
      <c r="Y1129" s="142">
        <f t="shared" si="506"/>
        <v>0</v>
      </c>
      <c r="Z1129" s="142">
        <f>Y1129+LOOKUP(V1129,Sheet2!A$3:A$24,Sheet2!J$3:J$24)</f>
        <v>0</v>
      </c>
      <c r="AA1129" s="142">
        <f t="shared" si="487"/>
        <v>0</v>
      </c>
      <c r="AB1129" s="142">
        <f t="shared" si="507"/>
        <v>0</v>
      </c>
      <c r="AC1129" s="142">
        <f t="shared" si="508"/>
        <v>0</v>
      </c>
      <c r="AD1129" s="142">
        <f>AC1129+LOOKUP(V1129,Sheet2!A$3:A$24,Sheet2!J$3:J$24)</f>
        <v>0</v>
      </c>
      <c r="AE1129" s="142">
        <f t="shared" si="488"/>
        <v>0</v>
      </c>
      <c r="AF1129" s="142">
        <f t="shared" si="489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02"/>
        <v>0</v>
      </c>
      <c r="AK1129" s="141">
        <f t="shared" si="503"/>
        <v>0</v>
      </c>
      <c r="AL1129" s="142">
        <f t="shared" si="490"/>
        <v>0</v>
      </c>
      <c r="AM1129" s="142">
        <f t="shared" si="491"/>
        <v>0</v>
      </c>
      <c r="AN1129" s="142">
        <f t="shared" si="492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493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494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495"/>
        <v>0</v>
      </c>
      <c r="BO1129" s="128">
        <f t="shared" si="496"/>
        <v>0</v>
      </c>
      <c r="BP1129" s="120"/>
      <c r="BQ1129" s="56">
        <f t="shared" si="482"/>
        <v>0</v>
      </c>
      <c r="BR1129" s="52">
        <f t="shared" si="497"/>
        <v>0</v>
      </c>
      <c r="BS1129" s="52">
        <f t="shared" si="498"/>
        <v>0</v>
      </c>
      <c r="BT1129" s="32">
        <f>IF(OR(LOOKUP(V1129,Sheet2!A$3:A$25,Sheet2!B$3:B$25)=1,G1129=0),0,AW1129-AO1129*0.2*G1129)</f>
        <v>0</v>
      </c>
      <c r="BU1129" s="52">
        <f t="shared" si="499"/>
        <v>0</v>
      </c>
      <c r="BV1129" s="52">
        <f t="shared" si="500"/>
        <v>0</v>
      </c>
      <c r="BW1129" s="32">
        <f t="shared" si="501"/>
        <v>0</v>
      </c>
    </row>
    <row r="1130" spans="4:75">
      <c r="D1130" s="103">
        <f t="shared" si="504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484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485"/>
        <v>0</v>
      </c>
      <c r="T1130" s="118">
        <v>0</v>
      </c>
      <c r="V1130" s="141">
        <f t="shared" si="483"/>
        <v>0</v>
      </c>
      <c r="W1130" s="142">
        <f t="shared" si="486"/>
        <v>0</v>
      </c>
      <c r="X1130" s="142">
        <f t="shared" si="505"/>
        <v>0</v>
      </c>
      <c r="Y1130" s="142">
        <f t="shared" si="506"/>
        <v>0</v>
      </c>
      <c r="Z1130" s="142">
        <f>Y1130+LOOKUP(V1130,Sheet2!A$3:A$24,Sheet2!J$3:J$24)</f>
        <v>0</v>
      </c>
      <c r="AA1130" s="142">
        <f t="shared" si="487"/>
        <v>0</v>
      </c>
      <c r="AB1130" s="142">
        <f t="shared" si="507"/>
        <v>0</v>
      </c>
      <c r="AC1130" s="142">
        <f t="shared" si="508"/>
        <v>0</v>
      </c>
      <c r="AD1130" s="142">
        <f>AC1130+LOOKUP(V1130,Sheet2!A$3:A$24,Sheet2!J$3:J$24)</f>
        <v>0</v>
      </c>
      <c r="AE1130" s="142">
        <f t="shared" si="488"/>
        <v>0</v>
      </c>
      <c r="AF1130" s="142">
        <f t="shared" si="489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02"/>
        <v>0</v>
      </c>
      <c r="AK1130" s="141">
        <f t="shared" si="503"/>
        <v>0</v>
      </c>
      <c r="AL1130" s="142">
        <f t="shared" si="490"/>
        <v>0</v>
      </c>
      <c r="AM1130" s="142">
        <f t="shared" si="491"/>
        <v>0</v>
      </c>
      <c r="AN1130" s="142">
        <f t="shared" si="492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493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494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495"/>
        <v>0</v>
      </c>
      <c r="BO1130" s="128">
        <f t="shared" si="496"/>
        <v>0</v>
      </c>
      <c r="BP1130" s="120"/>
      <c r="BQ1130" s="56">
        <f t="shared" si="482"/>
        <v>0</v>
      </c>
      <c r="BR1130" s="52">
        <f t="shared" si="497"/>
        <v>0</v>
      </c>
      <c r="BS1130" s="52">
        <f t="shared" si="498"/>
        <v>0</v>
      </c>
      <c r="BT1130" s="32">
        <f>IF(OR(LOOKUP(V1130,Sheet2!A$3:A$25,Sheet2!B$3:B$25)=1,G1130=0),0,AW1130-AO1130*0.2*G1130)</f>
        <v>0</v>
      </c>
      <c r="BU1130" s="52">
        <f t="shared" si="499"/>
        <v>0</v>
      </c>
      <c r="BV1130" s="52">
        <f t="shared" si="500"/>
        <v>0</v>
      </c>
      <c r="BW1130" s="32">
        <f t="shared" si="501"/>
        <v>0</v>
      </c>
    </row>
    <row r="1131" spans="4:75">
      <c r="D1131" s="103">
        <f t="shared" si="504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484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485"/>
        <v>0</v>
      </c>
      <c r="T1131" s="118">
        <v>0</v>
      </c>
      <c r="V1131" s="141">
        <f t="shared" si="483"/>
        <v>0</v>
      </c>
      <c r="W1131" s="142">
        <f t="shared" si="486"/>
        <v>0</v>
      </c>
      <c r="X1131" s="142">
        <f t="shared" si="505"/>
        <v>0</v>
      </c>
      <c r="Y1131" s="142">
        <f t="shared" si="506"/>
        <v>0</v>
      </c>
      <c r="Z1131" s="142">
        <f>Y1131+LOOKUP(V1131,Sheet2!A$3:A$24,Sheet2!J$3:J$24)</f>
        <v>0</v>
      </c>
      <c r="AA1131" s="142">
        <f t="shared" si="487"/>
        <v>0</v>
      </c>
      <c r="AB1131" s="142">
        <f t="shared" si="507"/>
        <v>0</v>
      </c>
      <c r="AC1131" s="142">
        <f t="shared" si="508"/>
        <v>0</v>
      </c>
      <c r="AD1131" s="142">
        <f>AC1131+LOOKUP(V1131,Sheet2!A$3:A$24,Sheet2!J$3:J$24)</f>
        <v>0</v>
      </c>
      <c r="AE1131" s="142">
        <f t="shared" si="488"/>
        <v>0</v>
      </c>
      <c r="AF1131" s="142">
        <f t="shared" si="489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02"/>
        <v>0</v>
      </c>
      <c r="AK1131" s="141">
        <f t="shared" si="503"/>
        <v>0</v>
      </c>
      <c r="AL1131" s="142">
        <f t="shared" si="490"/>
        <v>0</v>
      </c>
      <c r="AM1131" s="142">
        <f t="shared" si="491"/>
        <v>0</v>
      </c>
      <c r="AN1131" s="142">
        <f t="shared" si="492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493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494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495"/>
        <v>0</v>
      </c>
      <c r="BO1131" s="128">
        <f t="shared" si="496"/>
        <v>0</v>
      </c>
      <c r="BP1131" s="120"/>
      <c r="BQ1131" s="56">
        <f t="shared" si="482"/>
        <v>0</v>
      </c>
      <c r="BR1131" s="52">
        <f t="shared" si="497"/>
        <v>0</v>
      </c>
      <c r="BS1131" s="52">
        <f t="shared" si="498"/>
        <v>0</v>
      </c>
      <c r="BT1131" s="32">
        <f>IF(OR(LOOKUP(V1131,Sheet2!A$3:A$25,Sheet2!B$3:B$25)=1,G1131=0),0,AW1131-AO1131*0.2*G1131)</f>
        <v>0</v>
      </c>
      <c r="BU1131" s="52">
        <f t="shared" si="499"/>
        <v>0</v>
      </c>
      <c r="BV1131" s="52">
        <f t="shared" si="500"/>
        <v>0</v>
      </c>
      <c r="BW1131" s="32">
        <f t="shared" si="501"/>
        <v>0</v>
      </c>
    </row>
    <row r="1132" spans="4:75">
      <c r="D1132" s="103">
        <f t="shared" si="504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484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485"/>
        <v>0</v>
      </c>
      <c r="T1132" s="118">
        <v>0</v>
      </c>
      <c r="V1132" s="141">
        <f t="shared" si="483"/>
        <v>0</v>
      </c>
      <c r="W1132" s="142">
        <f t="shared" si="486"/>
        <v>0</v>
      </c>
      <c r="X1132" s="142">
        <f t="shared" si="505"/>
        <v>0</v>
      </c>
      <c r="Y1132" s="142">
        <f t="shared" si="506"/>
        <v>0</v>
      </c>
      <c r="Z1132" s="142">
        <f>Y1132+LOOKUP(V1132,Sheet2!A$3:A$24,Sheet2!J$3:J$24)</f>
        <v>0</v>
      </c>
      <c r="AA1132" s="142">
        <f t="shared" si="487"/>
        <v>0</v>
      </c>
      <c r="AB1132" s="142">
        <f t="shared" si="507"/>
        <v>0</v>
      </c>
      <c r="AC1132" s="142">
        <f t="shared" si="508"/>
        <v>0</v>
      </c>
      <c r="AD1132" s="142">
        <f>AC1132+LOOKUP(V1132,Sheet2!A$3:A$24,Sheet2!J$3:J$24)</f>
        <v>0</v>
      </c>
      <c r="AE1132" s="142">
        <f t="shared" si="488"/>
        <v>0</v>
      </c>
      <c r="AF1132" s="142">
        <f t="shared" si="489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02"/>
        <v>0</v>
      </c>
      <c r="AK1132" s="141">
        <f t="shared" si="503"/>
        <v>0</v>
      </c>
      <c r="AL1132" s="142">
        <f t="shared" si="490"/>
        <v>0</v>
      </c>
      <c r="AM1132" s="142">
        <f t="shared" si="491"/>
        <v>0</v>
      </c>
      <c r="AN1132" s="142">
        <f t="shared" si="492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493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494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495"/>
        <v>0</v>
      </c>
      <c r="BO1132" s="128">
        <f t="shared" si="496"/>
        <v>0</v>
      </c>
      <c r="BP1132" s="120"/>
      <c r="BQ1132" s="56">
        <f t="shared" si="482"/>
        <v>0</v>
      </c>
      <c r="BR1132" s="52">
        <f t="shared" si="497"/>
        <v>0</v>
      </c>
      <c r="BS1132" s="52">
        <f t="shared" si="498"/>
        <v>0</v>
      </c>
      <c r="BT1132" s="32">
        <f>IF(OR(LOOKUP(V1132,Sheet2!A$3:A$25,Sheet2!B$3:B$25)=1,G1132=0),0,AW1132-AO1132*0.2*G1132)</f>
        <v>0</v>
      </c>
      <c r="BU1132" s="52">
        <f t="shared" si="499"/>
        <v>0</v>
      </c>
      <c r="BV1132" s="52">
        <f t="shared" si="500"/>
        <v>0</v>
      </c>
      <c r="BW1132" s="32">
        <f t="shared" si="501"/>
        <v>0</v>
      </c>
    </row>
    <row r="1133" spans="4:75">
      <c r="D1133" s="103">
        <f t="shared" si="504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484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485"/>
        <v>0</v>
      </c>
      <c r="T1133" s="118">
        <v>0</v>
      </c>
      <c r="V1133" s="141">
        <f t="shared" si="483"/>
        <v>0</v>
      </c>
      <c r="W1133" s="142">
        <f t="shared" si="486"/>
        <v>0</v>
      </c>
      <c r="X1133" s="142">
        <f t="shared" si="505"/>
        <v>0</v>
      </c>
      <c r="Y1133" s="142">
        <f t="shared" si="506"/>
        <v>0</v>
      </c>
      <c r="Z1133" s="142">
        <f>Y1133+LOOKUP(V1133,Sheet2!A$3:A$24,Sheet2!J$3:J$24)</f>
        <v>0</v>
      </c>
      <c r="AA1133" s="142">
        <f t="shared" si="487"/>
        <v>0</v>
      </c>
      <c r="AB1133" s="142">
        <f t="shared" si="507"/>
        <v>0</v>
      </c>
      <c r="AC1133" s="142">
        <f t="shared" si="508"/>
        <v>0</v>
      </c>
      <c r="AD1133" s="142">
        <f>AC1133+LOOKUP(V1133,Sheet2!A$3:A$24,Sheet2!J$3:J$24)</f>
        <v>0</v>
      </c>
      <c r="AE1133" s="142">
        <f t="shared" si="488"/>
        <v>0</v>
      </c>
      <c r="AF1133" s="142">
        <f t="shared" si="489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02"/>
        <v>0</v>
      </c>
      <c r="AK1133" s="141">
        <f t="shared" si="503"/>
        <v>0</v>
      </c>
      <c r="AL1133" s="142">
        <f t="shared" si="490"/>
        <v>0</v>
      </c>
      <c r="AM1133" s="142">
        <f t="shared" si="491"/>
        <v>0</v>
      </c>
      <c r="AN1133" s="142">
        <f t="shared" si="492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493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494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495"/>
        <v>0</v>
      </c>
      <c r="BO1133" s="128">
        <f t="shared" si="496"/>
        <v>0</v>
      </c>
      <c r="BP1133" s="120"/>
      <c r="BQ1133" s="56">
        <f t="shared" si="482"/>
        <v>0</v>
      </c>
      <c r="BR1133" s="52">
        <f t="shared" si="497"/>
        <v>0</v>
      </c>
      <c r="BS1133" s="52">
        <f t="shared" si="498"/>
        <v>0</v>
      </c>
      <c r="BT1133" s="32">
        <f>IF(OR(LOOKUP(V1133,Sheet2!A$3:A$25,Sheet2!B$3:B$25)=1,G1133=0),0,AW1133-AO1133*0.2*G1133)</f>
        <v>0</v>
      </c>
      <c r="BU1133" s="52">
        <f t="shared" si="499"/>
        <v>0</v>
      </c>
      <c r="BV1133" s="52">
        <f t="shared" si="500"/>
        <v>0</v>
      </c>
      <c r="BW1133" s="32">
        <f t="shared" si="501"/>
        <v>0</v>
      </c>
    </row>
    <row r="1134" spans="4:75">
      <c r="D1134" s="103">
        <f t="shared" si="504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484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485"/>
        <v>0</v>
      </c>
      <c r="T1134" s="118">
        <v>0</v>
      </c>
      <c r="V1134" s="141">
        <f t="shared" si="483"/>
        <v>0</v>
      </c>
      <c r="W1134" s="142">
        <f t="shared" si="486"/>
        <v>0</v>
      </c>
      <c r="X1134" s="142">
        <f t="shared" si="505"/>
        <v>0</v>
      </c>
      <c r="Y1134" s="142">
        <f t="shared" si="506"/>
        <v>0</v>
      </c>
      <c r="Z1134" s="142">
        <f>Y1134+LOOKUP(V1134,Sheet2!A$3:A$24,Sheet2!J$3:J$24)</f>
        <v>0</v>
      </c>
      <c r="AA1134" s="142">
        <f t="shared" si="487"/>
        <v>0</v>
      </c>
      <c r="AB1134" s="142">
        <f t="shared" si="507"/>
        <v>0</v>
      </c>
      <c r="AC1134" s="142">
        <f t="shared" si="508"/>
        <v>0</v>
      </c>
      <c r="AD1134" s="142">
        <f>AC1134+LOOKUP(V1134,Sheet2!A$3:A$24,Sheet2!J$3:J$24)</f>
        <v>0</v>
      </c>
      <c r="AE1134" s="142">
        <f t="shared" si="488"/>
        <v>0</v>
      </c>
      <c r="AF1134" s="142">
        <f t="shared" si="489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02"/>
        <v>0</v>
      </c>
      <c r="AK1134" s="141">
        <f t="shared" si="503"/>
        <v>0</v>
      </c>
      <c r="AL1134" s="142">
        <f t="shared" si="490"/>
        <v>0</v>
      </c>
      <c r="AM1134" s="142">
        <f t="shared" si="491"/>
        <v>0</v>
      </c>
      <c r="AN1134" s="142">
        <f t="shared" si="492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493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494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495"/>
        <v>0</v>
      </c>
      <c r="BO1134" s="128">
        <f t="shared" si="496"/>
        <v>0</v>
      </c>
      <c r="BP1134" s="120"/>
      <c r="BQ1134" s="56">
        <f t="shared" si="482"/>
        <v>0</v>
      </c>
      <c r="BR1134" s="52">
        <f t="shared" si="497"/>
        <v>0</v>
      </c>
      <c r="BS1134" s="52">
        <f t="shared" si="498"/>
        <v>0</v>
      </c>
      <c r="BT1134" s="32">
        <f>IF(OR(LOOKUP(V1134,Sheet2!A$3:A$25,Sheet2!B$3:B$25)=1,G1134=0),0,AW1134-AO1134*0.2*G1134)</f>
        <v>0</v>
      </c>
      <c r="BU1134" s="52">
        <f t="shared" si="499"/>
        <v>0</v>
      </c>
      <c r="BV1134" s="52">
        <f t="shared" si="500"/>
        <v>0</v>
      </c>
      <c r="BW1134" s="32">
        <f t="shared" si="501"/>
        <v>0</v>
      </c>
    </row>
    <row r="1135" spans="4:75">
      <c r="D1135" s="103">
        <f t="shared" si="504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484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485"/>
        <v>0</v>
      </c>
      <c r="T1135" s="118">
        <v>0</v>
      </c>
      <c r="V1135" s="141">
        <f t="shared" si="483"/>
        <v>0</v>
      </c>
      <c r="W1135" s="142">
        <f t="shared" si="486"/>
        <v>0</v>
      </c>
      <c r="X1135" s="142">
        <f t="shared" si="505"/>
        <v>0</v>
      </c>
      <c r="Y1135" s="142">
        <f t="shared" si="506"/>
        <v>0</v>
      </c>
      <c r="Z1135" s="142">
        <f>Y1135+LOOKUP(V1135,Sheet2!A$3:A$24,Sheet2!J$3:J$24)</f>
        <v>0</v>
      </c>
      <c r="AA1135" s="142">
        <f t="shared" si="487"/>
        <v>0</v>
      </c>
      <c r="AB1135" s="142">
        <f t="shared" si="507"/>
        <v>0</v>
      </c>
      <c r="AC1135" s="142">
        <f t="shared" si="508"/>
        <v>0</v>
      </c>
      <c r="AD1135" s="142">
        <f>AC1135+LOOKUP(V1135,Sheet2!A$3:A$24,Sheet2!J$3:J$24)</f>
        <v>0</v>
      </c>
      <c r="AE1135" s="142">
        <f t="shared" si="488"/>
        <v>0</v>
      </c>
      <c r="AF1135" s="142">
        <f t="shared" si="489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02"/>
        <v>0</v>
      </c>
      <c r="AK1135" s="141">
        <f t="shared" si="503"/>
        <v>0</v>
      </c>
      <c r="AL1135" s="142">
        <f t="shared" si="490"/>
        <v>0</v>
      </c>
      <c r="AM1135" s="142">
        <f t="shared" si="491"/>
        <v>0</v>
      </c>
      <c r="AN1135" s="142">
        <f t="shared" si="492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493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494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495"/>
        <v>0</v>
      </c>
      <c r="BO1135" s="128">
        <f t="shared" si="496"/>
        <v>0</v>
      </c>
      <c r="BP1135" s="120"/>
      <c r="BQ1135" s="56">
        <f t="shared" si="482"/>
        <v>0</v>
      </c>
      <c r="BR1135" s="52">
        <f t="shared" si="497"/>
        <v>0</v>
      </c>
      <c r="BS1135" s="52">
        <f t="shared" si="498"/>
        <v>0</v>
      </c>
      <c r="BT1135" s="32">
        <f>IF(OR(LOOKUP(V1135,Sheet2!A$3:A$25,Sheet2!B$3:B$25)=1,G1135=0),0,AW1135-AO1135*0.2*G1135)</f>
        <v>0</v>
      </c>
      <c r="BU1135" s="52">
        <f t="shared" si="499"/>
        <v>0</v>
      </c>
      <c r="BV1135" s="52">
        <f t="shared" si="500"/>
        <v>0</v>
      </c>
      <c r="BW1135" s="32">
        <f t="shared" si="501"/>
        <v>0</v>
      </c>
    </row>
    <row r="1136" spans="4:75">
      <c r="D1136" s="103">
        <f t="shared" si="504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484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485"/>
        <v>0</v>
      </c>
      <c r="T1136" s="118">
        <v>0</v>
      </c>
      <c r="V1136" s="141">
        <f t="shared" si="483"/>
        <v>0</v>
      </c>
      <c r="W1136" s="142">
        <f t="shared" si="486"/>
        <v>0</v>
      </c>
      <c r="X1136" s="142">
        <f t="shared" si="505"/>
        <v>0</v>
      </c>
      <c r="Y1136" s="142">
        <f t="shared" si="506"/>
        <v>0</v>
      </c>
      <c r="Z1136" s="142">
        <f>Y1136+LOOKUP(V1136,Sheet2!A$3:A$24,Sheet2!J$3:J$24)</f>
        <v>0</v>
      </c>
      <c r="AA1136" s="142">
        <f t="shared" si="487"/>
        <v>0</v>
      </c>
      <c r="AB1136" s="142">
        <f t="shared" si="507"/>
        <v>0</v>
      </c>
      <c r="AC1136" s="142">
        <f t="shared" si="508"/>
        <v>0</v>
      </c>
      <c r="AD1136" s="142">
        <f>AC1136+LOOKUP(V1136,Sheet2!A$3:A$24,Sheet2!J$3:J$24)</f>
        <v>0</v>
      </c>
      <c r="AE1136" s="142">
        <f t="shared" si="488"/>
        <v>0</v>
      </c>
      <c r="AF1136" s="142">
        <f t="shared" si="489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02"/>
        <v>0</v>
      </c>
      <c r="AK1136" s="141">
        <f t="shared" si="503"/>
        <v>0</v>
      </c>
      <c r="AL1136" s="142">
        <f t="shared" si="490"/>
        <v>0</v>
      </c>
      <c r="AM1136" s="142">
        <f t="shared" si="491"/>
        <v>0</v>
      </c>
      <c r="AN1136" s="142">
        <f t="shared" si="492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493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494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495"/>
        <v>0</v>
      </c>
      <c r="BO1136" s="128">
        <f t="shared" si="496"/>
        <v>0</v>
      </c>
      <c r="BP1136" s="120"/>
      <c r="BQ1136" s="56">
        <f t="shared" si="482"/>
        <v>0</v>
      </c>
      <c r="BR1136" s="52">
        <f t="shared" si="497"/>
        <v>0</v>
      </c>
      <c r="BS1136" s="52">
        <f t="shared" si="498"/>
        <v>0</v>
      </c>
      <c r="BT1136" s="32">
        <f>IF(OR(LOOKUP(V1136,Sheet2!A$3:A$25,Sheet2!B$3:B$25)=1,G1136=0),0,AW1136-AO1136*0.2*G1136)</f>
        <v>0</v>
      </c>
      <c r="BU1136" s="52">
        <f t="shared" si="499"/>
        <v>0</v>
      </c>
      <c r="BV1136" s="52">
        <f t="shared" si="500"/>
        <v>0</v>
      </c>
      <c r="BW1136" s="32">
        <f t="shared" si="501"/>
        <v>0</v>
      </c>
    </row>
    <row r="1137" spans="4:75">
      <c r="D1137" s="103">
        <f t="shared" si="504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484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485"/>
        <v>0</v>
      </c>
      <c r="T1137" s="118">
        <v>0</v>
      </c>
      <c r="V1137" s="141">
        <f t="shared" si="483"/>
        <v>0</v>
      </c>
      <c r="W1137" s="142">
        <f t="shared" si="486"/>
        <v>0</v>
      </c>
      <c r="X1137" s="142">
        <f t="shared" si="505"/>
        <v>0</v>
      </c>
      <c r="Y1137" s="142">
        <f t="shared" si="506"/>
        <v>0</v>
      </c>
      <c r="Z1137" s="142">
        <f>Y1137+LOOKUP(V1137,Sheet2!A$3:A$24,Sheet2!J$3:J$24)</f>
        <v>0</v>
      </c>
      <c r="AA1137" s="142">
        <f t="shared" si="487"/>
        <v>0</v>
      </c>
      <c r="AB1137" s="142">
        <f t="shared" si="507"/>
        <v>0</v>
      </c>
      <c r="AC1137" s="142">
        <f t="shared" si="508"/>
        <v>0</v>
      </c>
      <c r="AD1137" s="142">
        <f>AC1137+LOOKUP(V1137,Sheet2!A$3:A$24,Sheet2!J$3:J$24)</f>
        <v>0</v>
      </c>
      <c r="AE1137" s="142">
        <f t="shared" si="488"/>
        <v>0</v>
      </c>
      <c r="AF1137" s="142">
        <f t="shared" si="489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02"/>
        <v>0</v>
      </c>
      <c r="AK1137" s="141">
        <f t="shared" si="503"/>
        <v>0</v>
      </c>
      <c r="AL1137" s="142">
        <f t="shared" si="490"/>
        <v>0</v>
      </c>
      <c r="AM1137" s="142">
        <f t="shared" si="491"/>
        <v>0</v>
      </c>
      <c r="AN1137" s="142">
        <f t="shared" si="492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493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494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495"/>
        <v>0</v>
      </c>
      <c r="BO1137" s="128">
        <f t="shared" si="496"/>
        <v>0</v>
      </c>
      <c r="BP1137" s="120"/>
      <c r="BQ1137" s="56">
        <f t="shared" si="482"/>
        <v>0</v>
      </c>
      <c r="BR1137" s="52">
        <f t="shared" si="497"/>
        <v>0</v>
      </c>
      <c r="BS1137" s="52">
        <f t="shared" si="498"/>
        <v>0</v>
      </c>
      <c r="BT1137" s="32">
        <f>IF(OR(LOOKUP(V1137,Sheet2!A$3:A$25,Sheet2!B$3:B$25)=1,G1137=0),0,AW1137-AO1137*0.2*G1137)</f>
        <v>0</v>
      </c>
      <c r="BU1137" s="52">
        <f t="shared" si="499"/>
        <v>0</v>
      </c>
      <c r="BV1137" s="52">
        <f t="shared" si="500"/>
        <v>0</v>
      </c>
      <c r="BW1137" s="32">
        <f t="shared" si="501"/>
        <v>0</v>
      </c>
    </row>
    <row r="1138" spans="4:75">
      <c r="D1138" s="103">
        <f t="shared" si="504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484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485"/>
        <v>0</v>
      </c>
      <c r="T1138" s="118">
        <v>0</v>
      </c>
      <c r="V1138" s="141">
        <f t="shared" si="483"/>
        <v>0</v>
      </c>
      <c r="W1138" s="142">
        <f t="shared" si="486"/>
        <v>0</v>
      </c>
      <c r="X1138" s="142">
        <f t="shared" si="505"/>
        <v>0</v>
      </c>
      <c r="Y1138" s="142">
        <f t="shared" si="506"/>
        <v>0</v>
      </c>
      <c r="Z1138" s="142">
        <f>Y1138+LOOKUP(V1138,Sheet2!A$3:A$24,Sheet2!J$3:J$24)</f>
        <v>0</v>
      </c>
      <c r="AA1138" s="142">
        <f t="shared" si="487"/>
        <v>0</v>
      </c>
      <c r="AB1138" s="142">
        <f t="shared" si="507"/>
        <v>0</v>
      </c>
      <c r="AC1138" s="142">
        <f t="shared" si="508"/>
        <v>0</v>
      </c>
      <c r="AD1138" s="142">
        <f>AC1138+LOOKUP(V1138,Sheet2!A$3:A$24,Sheet2!J$3:J$24)</f>
        <v>0</v>
      </c>
      <c r="AE1138" s="142">
        <f t="shared" si="488"/>
        <v>0</v>
      </c>
      <c r="AF1138" s="142">
        <f t="shared" si="489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02"/>
        <v>0</v>
      </c>
      <c r="AK1138" s="141">
        <f t="shared" si="503"/>
        <v>0</v>
      </c>
      <c r="AL1138" s="142">
        <f t="shared" si="490"/>
        <v>0</v>
      </c>
      <c r="AM1138" s="142">
        <f t="shared" si="491"/>
        <v>0</v>
      </c>
      <c r="AN1138" s="142">
        <f t="shared" si="492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493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494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495"/>
        <v>0</v>
      </c>
      <c r="BO1138" s="128">
        <f t="shared" si="496"/>
        <v>0</v>
      </c>
      <c r="BP1138" s="120"/>
      <c r="BQ1138" s="56">
        <f t="shared" si="482"/>
        <v>0</v>
      </c>
      <c r="BR1138" s="52">
        <f t="shared" si="497"/>
        <v>0</v>
      </c>
      <c r="BS1138" s="52">
        <f t="shared" si="498"/>
        <v>0</v>
      </c>
      <c r="BT1138" s="32">
        <f>IF(OR(LOOKUP(V1138,Sheet2!A$3:A$25,Sheet2!B$3:B$25)=1,G1138=0),0,AW1138-AO1138*0.2*G1138)</f>
        <v>0</v>
      </c>
      <c r="BU1138" s="52">
        <f t="shared" si="499"/>
        <v>0</v>
      </c>
      <c r="BV1138" s="52">
        <f t="shared" si="500"/>
        <v>0</v>
      </c>
      <c r="BW1138" s="32">
        <f t="shared" si="501"/>
        <v>0</v>
      </c>
    </row>
    <row r="1139" spans="4:75">
      <c r="D1139" s="103">
        <f t="shared" si="504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484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485"/>
        <v>0</v>
      </c>
      <c r="T1139" s="118">
        <v>0</v>
      </c>
      <c r="V1139" s="141">
        <f t="shared" si="483"/>
        <v>0</v>
      </c>
      <c r="W1139" s="142">
        <f t="shared" si="486"/>
        <v>0</v>
      </c>
      <c r="X1139" s="142">
        <f t="shared" si="505"/>
        <v>0</v>
      </c>
      <c r="Y1139" s="142">
        <f t="shared" si="506"/>
        <v>0</v>
      </c>
      <c r="Z1139" s="142">
        <f>Y1139+LOOKUP(V1139,Sheet2!A$3:A$24,Sheet2!J$3:J$24)</f>
        <v>0</v>
      </c>
      <c r="AA1139" s="142">
        <f t="shared" si="487"/>
        <v>0</v>
      </c>
      <c r="AB1139" s="142">
        <f t="shared" si="507"/>
        <v>0</v>
      </c>
      <c r="AC1139" s="142">
        <f t="shared" si="508"/>
        <v>0</v>
      </c>
      <c r="AD1139" s="142">
        <f>AC1139+LOOKUP(V1139,Sheet2!A$3:A$24,Sheet2!J$3:J$24)</f>
        <v>0</v>
      </c>
      <c r="AE1139" s="142">
        <f t="shared" si="488"/>
        <v>0</v>
      </c>
      <c r="AF1139" s="142">
        <f t="shared" si="489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02"/>
        <v>0</v>
      </c>
      <c r="AK1139" s="141">
        <f t="shared" si="503"/>
        <v>0</v>
      </c>
      <c r="AL1139" s="142">
        <f t="shared" si="490"/>
        <v>0</v>
      </c>
      <c r="AM1139" s="142">
        <f t="shared" si="491"/>
        <v>0</v>
      </c>
      <c r="AN1139" s="142">
        <f t="shared" si="492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493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494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495"/>
        <v>0</v>
      </c>
      <c r="BO1139" s="128">
        <f t="shared" si="496"/>
        <v>0</v>
      </c>
      <c r="BP1139" s="120"/>
      <c r="BQ1139" s="56">
        <f t="shared" si="482"/>
        <v>0</v>
      </c>
      <c r="BR1139" s="52">
        <f t="shared" si="497"/>
        <v>0</v>
      </c>
      <c r="BS1139" s="52">
        <f t="shared" si="498"/>
        <v>0</v>
      </c>
      <c r="BT1139" s="32">
        <f>IF(OR(LOOKUP(V1139,Sheet2!A$3:A$25,Sheet2!B$3:B$25)=1,G1139=0),0,AW1139-AO1139*0.2*G1139)</f>
        <v>0</v>
      </c>
      <c r="BU1139" s="52">
        <f t="shared" si="499"/>
        <v>0</v>
      </c>
      <c r="BV1139" s="52">
        <f t="shared" si="500"/>
        <v>0</v>
      </c>
      <c r="BW1139" s="32">
        <f t="shared" si="501"/>
        <v>0</v>
      </c>
    </row>
    <row r="1140" spans="4:75">
      <c r="D1140" s="103">
        <f t="shared" si="504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484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485"/>
        <v>0</v>
      </c>
      <c r="T1140" s="118">
        <v>0</v>
      </c>
      <c r="V1140" s="141">
        <f t="shared" si="483"/>
        <v>0</v>
      </c>
      <c r="W1140" s="142">
        <f t="shared" si="486"/>
        <v>0</v>
      </c>
      <c r="X1140" s="142">
        <f t="shared" si="505"/>
        <v>0</v>
      </c>
      <c r="Y1140" s="142">
        <f t="shared" si="506"/>
        <v>0</v>
      </c>
      <c r="Z1140" s="142">
        <f>Y1140+LOOKUP(V1140,Sheet2!A$3:A$24,Sheet2!J$3:J$24)</f>
        <v>0</v>
      </c>
      <c r="AA1140" s="142">
        <f t="shared" si="487"/>
        <v>0</v>
      </c>
      <c r="AB1140" s="142">
        <f t="shared" si="507"/>
        <v>0</v>
      </c>
      <c r="AC1140" s="142">
        <f t="shared" si="508"/>
        <v>0</v>
      </c>
      <c r="AD1140" s="142">
        <f>AC1140+LOOKUP(V1140,Sheet2!A$3:A$24,Sheet2!J$3:J$24)</f>
        <v>0</v>
      </c>
      <c r="AE1140" s="142">
        <f t="shared" si="488"/>
        <v>0</v>
      </c>
      <c r="AF1140" s="142">
        <f t="shared" si="489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02"/>
        <v>0</v>
      </c>
      <c r="AK1140" s="141">
        <f t="shared" si="503"/>
        <v>0</v>
      </c>
      <c r="AL1140" s="142">
        <f t="shared" si="490"/>
        <v>0</v>
      </c>
      <c r="AM1140" s="142">
        <f t="shared" si="491"/>
        <v>0</v>
      </c>
      <c r="AN1140" s="142">
        <f t="shared" si="492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493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494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495"/>
        <v>0</v>
      </c>
      <c r="BO1140" s="128">
        <f t="shared" si="496"/>
        <v>0</v>
      </c>
      <c r="BP1140" s="120"/>
      <c r="BQ1140" s="56">
        <f t="shared" si="482"/>
        <v>0</v>
      </c>
      <c r="BR1140" s="52">
        <f t="shared" si="497"/>
        <v>0</v>
      </c>
      <c r="BS1140" s="52">
        <f t="shared" si="498"/>
        <v>0</v>
      </c>
      <c r="BT1140" s="32">
        <f>IF(OR(LOOKUP(V1140,Sheet2!A$3:A$25,Sheet2!B$3:B$25)=1,G1140=0),0,AW1140-AO1140*0.2*G1140)</f>
        <v>0</v>
      </c>
      <c r="BU1140" s="52">
        <f t="shared" si="499"/>
        <v>0</v>
      </c>
      <c r="BV1140" s="52">
        <f t="shared" si="500"/>
        <v>0</v>
      </c>
      <c r="BW1140" s="32">
        <f t="shared" si="501"/>
        <v>0</v>
      </c>
    </row>
    <row r="1141" spans="4:75">
      <c r="D1141" s="103">
        <f t="shared" si="504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484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485"/>
        <v>0</v>
      </c>
      <c r="T1141" s="118">
        <v>0</v>
      </c>
      <c r="V1141" s="141">
        <f t="shared" si="483"/>
        <v>0</v>
      </c>
      <c r="W1141" s="142">
        <f t="shared" si="486"/>
        <v>0</v>
      </c>
      <c r="X1141" s="142">
        <f t="shared" si="505"/>
        <v>0</v>
      </c>
      <c r="Y1141" s="142">
        <f t="shared" si="506"/>
        <v>0</v>
      </c>
      <c r="Z1141" s="142">
        <f>Y1141+LOOKUP(V1141,Sheet2!A$3:A$24,Sheet2!J$3:J$24)</f>
        <v>0</v>
      </c>
      <c r="AA1141" s="142">
        <f t="shared" si="487"/>
        <v>0</v>
      </c>
      <c r="AB1141" s="142">
        <f t="shared" si="507"/>
        <v>0</v>
      </c>
      <c r="AC1141" s="142">
        <f t="shared" si="508"/>
        <v>0</v>
      </c>
      <c r="AD1141" s="142">
        <f>AC1141+LOOKUP(V1141,Sheet2!A$3:A$24,Sheet2!J$3:J$24)</f>
        <v>0</v>
      </c>
      <c r="AE1141" s="142">
        <f t="shared" si="488"/>
        <v>0</v>
      </c>
      <c r="AF1141" s="142">
        <f t="shared" si="489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02"/>
        <v>0</v>
      </c>
      <c r="AK1141" s="141">
        <f t="shared" si="503"/>
        <v>0</v>
      </c>
      <c r="AL1141" s="142">
        <f t="shared" si="490"/>
        <v>0</v>
      </c>
      <c r="AM1141" s="142">
        <f t="shared" si="491"/>
        <v>0</v>
      </c>
      <c r="AN1141" s="142">
        <f t="shared" si="492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493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494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495"/>
        <v>0</v>
      </c>
      <c r="BO1141" s="128">
        <f t="shared" si="496"/>
        <v>0</v>
      </c>
      <c r="BP1141" s="120"/>
      <c r="BQ1141" s="56">
        <f t="shared" si="482"/>
        <v>0</v>
      </c>
      <c r="BR1141" s="52">
        <f t="shared" si="497"/>
        <v>0</v>
      </c>
      <c r="BS1141" s="52">
        <f t="shared" si="498"/>
        <v>0</v>
      </c>
      <c r="BT1141" s="32">
        <f>IF(OR(LOOKUP(V1141,Sheet2!A$3:A$25,Sheet2!B$3:B$25)=1,G1141=0),0,AW1141-AO1141*0.2*G1141)</f>
        <v>0</v>
      </c>
      <c r="BU1141" s="52">
        <f t="shared" si="499"/>
        <v>0</v>
      </c>
      <c r="BV1141" s="52">
        <f t="shared" si="500"/>
        <v>0</v>
      </c>
      <c r="BW1141" s="32">
        <f t="shared" si="501"/>
        <v>0</v>
      </c>
    </row>
    <row r="1142" spans="4:75">
      <c r="D1142" s="103">
        <f t="shared" si="504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484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485"/>
        <v>0</v>
      </c>
      <c r="T1142" s="118">
        <v>0</v>
      </c>
      <c r="V1142" s="141">
        <f t="shared" si="483"/>
        <v>0</v>
      </c>
      <c r="W1142" s="142">
        <f t="shared" si="486"/>
        <v>0</v>
      </c>
      <c r="X1142" s="142">
        <f t="shared" si="505"/>
        <v>0</v>
      </c>
      <c r="Y1142" s="142">
        <f t="shared" si="506"/>
        <v>0</v>
      </c>
      <c r="Z1142" s="142">
        <f>Y1142+LOOKUP(V1142,Sheet2!A$3:A$24,Sheet2!J$3:J$24)</f>
        <v>0</v>
      </c>
      <c r="AA1142" s="142">
        <f t="shared" si="487"/>
        <v>0</v>
      </c>
      <c r="AB1142" s="142">
        <f t="shared" si="507"/>
        <v>0</v>
      </c>
      <c r="AC1142" s="142">
        <f t="shared" si="508"/>
        <v>0</v>
      </c>
      <c r="AD1142" s="142">
        <f>AC1142+LOOKUP(V1142,Sheet2!A$3:A$24,Sheet2!J$3:J$24)</f>
        <v>0</v>
      </c>
      <c r="AE1142" s="142">
        <f t="shared" si="488"/>
        <v>0</v>
      </c>
      <c r="AF1142" s="142">
        <f t="shared" si="489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02"/>
        <v>0</v>
      </c>
      <c r="AK1142" s="141">
        <f t="shared" si="503"/>
        <v>0</v>
      </c>
      <c r="AL1142" s="142">
        <f t="shared" si="490"/>
        <v>0</v>
      </c>
      <c r="AM1142" s="142">
        <f t="shared" si="491"/>
        <v>0</v>
      </c>
      <c r="AN1142" s="142">
        <f t="shared" si="492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493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494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495"/>
        <v>0</v>
      </c>
      <c r="BO1142" s="128">
        <f t="shared" si="496"/>
        <v>0</v>
      </c>
      <c r="BP1142" s="120"/>
      <c r="BQ1142" s="56">
        <f t="shared" ref="BQ1142:BQ1191" si="509">BP1142/0.35*(AN1142+2+AJ1142)</f>
        <v>0</v>
      </c>
      <c r="BR1142" s="52">
        <f t="shared" si="497"/>
        <v>0</v>
      </c>
      <c r="BS1142" s="52">
        <f t="shared" si="498"/>
        <v>0</v>
      </c>
      <c r="BT1142" s="32">
        <f>IF(OR(LOOKUP(V1142,Sheet2!A$3:A$25,Sheet2!B$3:B$25)=1,G1142=0),0,AW1142-AO1142*0.2*G1142)</f>
        <v>0</v>
      </c>
      <c r="BU1142" s="52">
        <f t="shared" si="499"/>
        <v>0</v>
      </c>
      <c r="BV1142" s="52">
        <f t="shared" si="500"/>
        <v>0</v>
      </c>
      <c r="BW1142" s="32">
        <f t="shared" si="501"/>
        <v>0</v>
      </c>
    </row>
    <row r="1143" spans="4:75">
      <c r="D1143" s="103">
        <f t="shared" si="504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484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485"/>
        <v>0</v>
      </c>
      <c r="T1143" s="118">
        <v>0</v>
      </c>
      <c r="V1143" s="141">
        <f t="shared" si="483"/>
        <v>0</v>
      </c>
      <c r="W1143" s="142">
        <f t="shared" si="486"/>
        <v>0</v>
      </c>
      <c r="X1143" s="142">
        <f t="shared" si="505"/>
        <v>0</v>
      </c>
      <c r="Y1143" s="142">
        <f t="shared" si="506"/>
        <v>0</v>
      </c>
      <c r="Z1143" s="142">
        <f>Y1143+LOOKUP(V1143,Sheet2!A$3:A$24,Sheet2!J$3:J$24)</f>
        <v>0</v>
      </c>
      <c r="AA1143" s="142">
        <f t="shared" si="487"/>
        <v>0</v>
      </c>
      <c r="AB1143" s="142">
        <f t="shared" si="507"/>
        <v>0</v>
      </c>
      <c r="AC1143" s="142">
        <f t="shared" si="508"/>
        <v>0</v>
      </c>
      <c r="AD1143" s="142">
        <f>AC1143+LOOKUP(V1143,Sheet2!A$3:A$24,Sheet2!J$3:J$24)</f>
        <v>0</v>
      </c>
      <c r="AE1143" s="142">
        <f t="shared" si="488"/>
        <v>0</v>
      </c>
      <c r="AF1143" s="142">
        <f t="shared" si="489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02"/>
        <v>0</v>
      </c>
      <c r="AK1143" s="141">
        <f t="shared" si="503"/>
        <v>0</v>
      </c>
      <c r="AL1143" s="142">
        <f t="shared" si="490"/>
        <v>0</v>
      </c>
      <c r="AM1143" s="142">
        <f t="shared" si="491"/>
        <v>0</v>
      </c>
      <c r="AN1143" s="142">
        <f t="shared" si="492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493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494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495"/>
        <v>0</v>
      </c>
      <c r="BO1143" s="128">
        <f t="shared" si="496"/>
        <v>0</v>
      </c>
      <c r="BP1143" s="120"/>
      <c r="BQ1143" s="56">
        <f t="shared" si="509"/>
        <v>0</v>
      </c>
      <c r="BR1143" s="52">
        <f t="shared" si="497"/>
        <v>0</v>
      </c>
      <c r="BS1143" s="52">
        <f t="shared" si="498"/>
        <v>0</v>
      </c>
      <c r="BT1143" s="32">
        <f>IF(OR(LOOKUP(V1143,Sheet2!A$3:A$25,Sheet2!B$3:B$25)=1,G1143=0),0,AW1143-AO1143*0.2*G1143)</f>
        <v>0</v>
      </c>
      <c r="BU1143" s="52">
        <f t="shared" si="499"/>
        <v>0</v>
      </c>
      <c r="BV1143" s="52">
        <f t="shared" si="500"/>
        <v>0</v>
      </c>
      <c r="BW1143" s="32">
        <f t="shared" si="501"/>
        <v>0</v>
      </c>
    </row>
    <row r="1144" spans="4:75">
      <c r="D1144" s="103">
        <f t="shared" si="504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484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485"/>
        <v>0</v>
      </c>
      <c r="T1144" s="118">
        <v>0</v>
      </c>
      <c r="V1144" s="141">
        <f t="shared" si="483"/>
        <v>0</v>
      </c>
      <c r="W1144" s="142">
        <f t="shared" si="486"/>
        <v>0</v>
      </c>
      <c r="X1144" s="142">
        <f t="shared" si="505"/>
        <v>0</v>
      </c>
      <c r="Y1144" s="142">
        <f t="shared" si="506"/>
        <v>0</v>
      </c>
      <c r="Z1144" s="142">
        <f>Y1144+LOOKUP(V1144,Sheet2!A$3:A$24,Sheet2!J$3:J$24)</f>
        <v>0</v>
      </c>
      <c r="AA1144" s="142">
        <f t="shared" si="487"/>
        <v>0</v>
      </c>
      <c r="AB1144" s="142">
        <f t="shared" si="507"/>
        <v>0</v>
      </c>
      <c r="AC1144" s="142">
        <f t="shared" si="508"/>
        <v>0</v>
      </c>
      <c r="AD1144" s="142">
        <f>AC1144+LOOKUP(V1144,Sheet2!A$3:A$24,Sheet2!J$3:J$24)</f>
        <v>0</v>
      </c>
      <c r="AE1144" s="142">
        <f t="shared" si="488"/>
        <v>0</v>
      </c>
      <c r="AF1144" s="142">
        <f t="shared" si="489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02"/>
        <v>0</v>
      </c>
      <c r="AK1144" s="141">
        <f t="shared" si="503"/>
        <v>0</v>
      </c>
      <c r="AL1144" s="142">
        <f t="shared" si="490"/>
        <v>0</v>
      </c>
      <c r="AM1144" s="142">
        <f t="shared" si="491"/>
        <v>0</v>
      </c>
      <c r="AN1144" s="142">
        <f t="shared" si="492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493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494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495"/>
        <v>0</v>
      </c>
      <c r="BO1144" s="128">
        <f t="shared" si="496"/>
        <v>0</v>
      </c>
      <c r="BP1144" s="120"/>
      <c r="BQ1144" s="56">
        <f t="shared" si="509"/>
        <v>0</v>
      </c>
      <c r="BR1144" s="52">
        <f t="shared" si="497"/>
        <v>0</v>
      </c>
      <c r="BS1144" s="52">
        <f t="shared" si="498"/>
        <v>0</v>
      </c>
      <c r="BT1144" s="32">
        <f>IF(OR(LOOKUP(V1144,Sheet2!A$3:A$25,Sheet2!B$3:B$25)=1,G1144=0),0,AW1144-AO1144*0.2*G1144)</f>
        <v>0</v>
      </c>
      <c r="BU1144" s="52">
        <f t="shared" si="499"/>
        <v>0</v>
      </c>
      <c r="BV1144" s="52">
        <f t="shared" si="500"/>
        <v>0</v>
      </c>
      <c r="BW1144" s="32">
        <f t="shared" si="501"/>
        <v>0</v>
      </c>
    </row>
    <row r="1145" spans="4:75">
      <c r="D1145" s="103">
        <f t="shared" si="504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484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485"/>
        <v>0</v>
      </c>
      <c r="T1145" s="118">
        <v>0</v>
      </c>
      <c r="V1145" s="141">
        <f t="shared" si="483"/>
        <v>0</v>
      </c>
      <c r="W1145" s="142">
        <f t="shared" si="486"/>
        <v>0</v>
      </c>
      <c r="X1145" s="142">
        <f t="shared" si="505"/>
        <v>0</v>
      </c>
      <c r="Y1145" s="142">
        <f t="shared" si="506"/>
        <v>0</v>
      </c>
      <c r="Z1145" s="142">
        <f>Y1145+LOOKUP(V1145,Sheet2!A$3:A$24,Sheet2!J$3:J$24)</f>
        <v>0</v>
      </c>
      <c r="AA1145" s="142">
        <f t="shared" si="487"/>
        <v>0</v>
      </c>
      <c r="AB1145" s="142">
        <f t="shared" si="507"/>
        <v>0</v>
      </c>
      <c r="AC1145" s="142">
        <f t="shared" si="508"/>
        <v>0</v>
      </c>
      <c r="AD1145" s="142">
        <f>AC1145+LOOKUP(V1145,Sheet2!A$3:A$24,Sheet2!J$3:J$24)</f>
        <v>0</v>
      </c>
      <c r="AE1145" s="142">
        <f t="shared" si="488"/>
        <v>0</v>
      </c>
      <c r="AF1145" s="142">
        <f t="shared" si="489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02"/>
        <v>0</v>
      </c>
      <c r="AK1145" s="141">
        <f t="shared" si="503"/>
        <v>0</v>
      </c>
      <c r="AL1145" s="142">
        <f t="shared" si="490"/>
        <v>0</v>
      </c>
      <c r="AM1145" s="142">
        <f t="shared" si="491"/>
        <v>0</v>
      </c>
      <c r="AN1145" s="142">
        <f t="shared" si="492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493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494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495"/>
        <v>0</v>
      </c>
      <c r="BO1145" s="128">
        <f t="shared" si="496"/>
        <v>0</v>
      </c>
      <c r="BP1145" s="120"/>
      <c r="BQ1145" s="56">
        <f t="shared" si="509"/>
        <v>0</v>
      </c>
      <c r="BR1145" s="52">
        <f t="shared" si="497"/>
        <v>0</v>
      </c>
      <c r="BS1145" s="52">
        <f t="shared" si="498"/>
        <v>0</v>
      </c>
      <c r="BT1145" s="32">
        <f>IF(OR(LOOKUP(V1145,Sheet2!A$3:A$25,Sheet2!B$3:B$25)=1,G1145=0),0,AW1145-AO1145*0.2*G1145)</f>
        <v>0</v>
      </c>
      <c r="BU1145" s="52">
        <f t="shared" si="499"/>
        <v>0</v>
      </c>
      <c r="BV1145" s="52">
        <f t="shared" si="500"/>
        <v>0</v>
      </c>
      <c r="BW1145" s="32">
        <f t="shared" si="501"/>
        <v>0</v>
      </c>
    </row>
    <row r="1146" spans="4:75">
      <c r="D1146" s="103">
        <f t="shared" si="504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484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485"/>
        <v>0</v>
      </c>
      <c r="T1146" s="118">
        <v>0</v>
      </c>
      <c r="V1146" s="141">
        <f t="shared" si="483"/>
        <v>0</v>
      </c>
      <c r="W1146" s="142">
        <f t="shared" si="486"/>
        <v>0</v>
      </c>
      <c r="X1146" s="142">
        <f t="shared" si="505"/>
        <v>0</v>
      </c>
      <c r="Y1146" s="142">
        <f t="shared" si="506"/>
        <v>0</v>
      </c>
      <c r="Z1146" s="142">
        <f>Y1146+LOOKUP(V1146,Sheet2!A$3:A$24,Sheet2!J$3:J$24)</f>
        <v>0</v>
      </c>
      <c r="AA1146" s="142">
        <f t="shared" si="487"/>
        <v>0</v>
      </c>
      <c r="AB1146" s="142">
        <f t="shared" si="507"/>
        <v>0</v>
      </c>
      <c r="AC1146" s="142">
        <f t="shared" si="508"/>
        <v>0</v>
      </c>
      <c r="AD1146" s="142">
        <f>AC1146+LOOKUP(V1146,Sheet2!A$3:A$24,Sheet2!J$3:J$24)</f>
        <v>0</v>
      </c>
      <c r="AE1146" s="142">
        <f t="shared" si="488"/>
        <v>0</v>
      </c>
      <c r="AF1146" s="142">
        <f t="shared" si="489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02"/>
        <v>0</v>
      </c>
      <c r="AK1146" s="141">
        <f t="shared" si="503"/>
        <v>0</v>
      </c>
      <c r="AL1146" s="142">
        <f t="shared" si="490"/>
        <v>0</v>
      </c>
      <c r="AM1146" s="142">
        <f t="shared" si="491"/>
        <v>0</v>
      </c>
      <c r="AN1146" s="142">
        <f t="shared" si="492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493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494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495"/>
        <v>0</v>
      </c>
      <c r="BO1146" s="128">
        <f t="shared" si="496"/>
        <v>0</v>
      </c>
      <c r="BP1146" s="120"/>
      <c r="BQ1146" s="56">
        <f t="shared" si="509"/>
        <v>0</v>
      </c>
      <c r="BR1146" s="52">
        <f t="shared" si="497"/>
        <v>0</v>
      </c>
      <c r="BS1146" s="52">
        <f t="shared" si="498"/>
        <v>0</v>
      </c>
      <c r="BT1146" s="32">
        <f>IF(OR(LOOKUP(V1146,Sheet2!A$3:A$25,Sheet2!B$3:B$25)=1,G1146=0),0,AW1146-AO1146*0.2*G1146)</f>
        <v>0</v>
      </c>
      <c r="BU1146" s="52">
        <f t="shared" si="499"/>
        <v>0</v>
      </c>
      <c r="BV1146" s="52">
        <f t="shared" si="500"/>
        <v>0</v>
      </c>
      <c r="BW1146" s="32">
        <f t="shared" si="501"/>
        <v>0</v>
      </c>
    </row>
    <row r="1147" spans="4:75">
      <c r="D1147" s="103">
        <f t="shared" si="504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484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485"/>
        <v>0</v>
      </c>
      <c r="T1147" s="118">
        <v>0</v>
      </c>
      <c r="V1147" s="141">
        <f t="shared" si="483"/>
        <v>0</v>
      </c>
      <c r="W1147" s="142">
        <f t="shared" si="486"/>
        <v>0</v>
      </c>
      <c r="X1147" s="142">
        <f t="shared" si="505"/>
        <v>0</v>
      </c>
      <c r="Y1147" s="142">
        <f t="shared" si="506"/>
        <v>0</v>
      </c>
      <c r="Z1147" s="142">
        <f>Y1147+LOOKUP(V1147,Sheet2!A$3:A$24,Sheet2!J$3:J$24)</f>
        <v>0</v>
      </c>
      <c r="AA1147" s="142">
        <f t="shared" si="487"/>
        <v>0</v>
      </c>
      <c r="AB1147" s="142">
        <f t="shared" si="507"/>
        <v>0</v>
      </c>
      <c r="AC1147" s="142">
        <f t="shared" si="508"/>
        <v>0</v>
      </c>
      <c r="AD1147" s="142">
        <f>AC1147+LOOKUP(V1147,Sheet2!A$3:A$24,Sheet2!J$3:J$24)</f>
        <v>0</v>
      </c>
      <c r="AE1147" s="142">
        <f t="shared" si="488"/>
        <v>0</v>
      </c>
      <c r="AF1147" s="142">
        <f t="shared" si="489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02"/>
        <v>0</v>
      </c>
      <c r="AK1147" s="141">
        <f t="shared" si="503"/>
        <v>0</v>
      </c>
      <c r="AL1147" s="142">
        <f t="shared" si="490"/>
        <v>0</v>
      </c>
      <c r="AM1147" s="142">
        <f t="shared" si="491"/>
        <v>0</v>
      </c>
      <c r="AN1147" s="142">
        <f t="shared" si="492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493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494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495"/>
        <v>0</v>
      </c>
      <c r="BO1147" s="128">
        <f t="shared" si="496"/>
        <v>0</v>
      </c>
      <c r="BP1147" s="120"/>
      <c r="BQ1147" s="56">
        <f t="shared" si="509"/>
        <v>0</v>
      </c>
      <c r="BR1147" s="52">
        <f t="shared" si="497"/>
        <v>0</v>
      </c>
      <c r="BS1147" s="52">
        <f t="shared" si="498"/>
        <v>0</v>
      </c>
      <c r="BT1147" s="32">
        <f>IF(OR(LOOKUP(V1147,Sheet2!A$3:A$25,Sheet2!B$3:B$25)=1,G1147=0),0,AW1147-AO1147*0.2*G1147)</f>
        <v>0</v>
      </c>
      <c r="BU1147" s="52">
        <f t="shared" si="499"/>
        <v>0</v>
      </c>
      <c r="BV1147" s="52">
        <f t="shared" si="500"/>
        <v>0</v>
      </c>
      <c r="BW1147" s="32">
        <f t="shared" si="501"/>
        <v>0</v>
      </c>
    </row>
    <row r="1148" spans="4:75">
      <c r="D1148" s="103">
        <f t="shared" si="504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484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485"/>
        <v>0</v>
      </c>
      <c r="T1148" s="118">
        <v>0</v>
      </c>
      <c r="V1148" s="141">
        <f t="shared" si="483"/>
        <v>0</v>
      </c>
      <c r="W1148" s="142">
        <f t="shared" si="486"/>
        <v>0</v>
      </c>
      <c r="X1148" s="142">
        <f t="shared" si="505"/>
        <v>0</v>
      </c>
      <c r="Y1148" s="142">
        <f t="shared" si="506"/>
        <v>0</v>
      </c>
      <c r="Z1148" s="142">
        <f>Y1148+LOOKUP(V1148,Sheet2!A$3:A$24,Sheet2!J$3:J$24)</f>
        <v>0</v>
      </c>
      <c r="AA1148" s="142">
        <f t="shared" si="487"/>
        <v>0</v>
      </c>
      <c r="AB1148" s="142">
        <f t="shared" si="507"/>
        <v>0</v>
      </c>
      <c r="AC1148" s="142">
        <f t="shared" si="508"/>
        <v>0</v>
      </c>
      <c r="AD1148" s="142">
        <f>AC1148+LOOKUP(V1148,Sheet2!A$3:A$24,Sheet2!J$3:J$24)</f>
        <v>0</v>
      </c>
      <c r="AE1148" s="142">
        <f t="shared" si="488"/>
        <v>0</v>
      </c>
      <c r="AF1148" s="142">
        <f t="shared" si="489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02"/>
        <v>0</v>
      </c>
      <c r="AK1148" s="141">
        <f t="shared" si="503"/>
        <v>0</v>
      </c>
      <c r="AL1148" s="142">
        <f t="shared" si="490"/>
        <v>0</v>
      </c>
      <c r="AM1148" s="142">
        <f t="shared" si="491"/>
        <v>0</v>
      </c>
      <c r="AN1148" s="142">
        <f t="shared" si="492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493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494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495"/>
        <v>0</v>
      </c>
      <c r="BO1148" s="128">
        <f t="shared" si="496"/>
        <v>0</v>
      </c>
      <c r="BP1148" s="120"/>
      <c r="BQ1148" s="56">
        <f t="shared" si="509"/>
        <v>0</v>
      </c>
      <c r="BR1148" s="52">
        <f t="shared" si="497"/>
        <v>0</v>
      </c>
      <c r="BS1148" s="52">
        <f t="shared" si="498"/>
        <v>0</v>
      </c>
      <c r="BT1148" s="32">
        <f>IF(OR(LOOKUP(V1148,Sheet2!A$3:A$25,Sheet2!B$3:B$25)=1,G1148=0),0,AW1148-AO1148*0.2*G1148)</f>
        <v>0</v>
      </c>
      <c r="BU1148" s="52">
        <f t="shared" si="499"/>
        <v>0</v>
      </c>
      <c r="BV1148" s="52">
        <f t="shared" si="500"/>
        <v>0</v>
      </c>
      <c r="BW1148" s="32">
        <f t="shared" si="501"/>
        <v>0</v>
      </c>
    </row>
    <row r="1149" spans="4:75">
      <c r="D1149" s="103">
        <f t="shared" si="504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484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485"/>
        <v>0</v>
      </c>
      <c r="T1149" s="118">
        <v>0</v>
      </c>
      <c r="V1149" s="141">
        <f t="shared" si="483"/>
        <v>0</v>
      </c>
      <c r="W1149" s="142">
        <f t="shared" si="486"/>
        <v>0</v>
      </c>
      <c r="X1149" s="142">
        <f t="shared" si="505"/>
        <v>0</v>
      </c>
      <c r="Y1149" s="142">
        <f t="shared" si="506"/>
        <v>0</v>
      </c>
      <c r="Z1149" s="142">
        <f>Y1149+LOOKUP(V1149,Sheet2!A$3:A$24,Sheet2!J$3:J$24)</f>
        <v>0</v>
      </c>
      <c r="AA1149" s="142">
        <f t="shared" si="487"/>
        <v>0</v>
      </c>
      <c r="AB1149" s="142">
        <f t="shared" si="507"/>
        <v>0</v>
      </c>
      <c r="AC1149" s="142">
        <f t="shared" si="508"/>
        <v>0</v>
      </c>
      <c r="AD1149" s="142">
        <f>AC1149+LOOKUP(V1149,Sheet2!A$3:A$24,Sheet2!J$3:J$24)</f>
        <v>0</v>
      </c>
      <c r="AE1149" s="142">
        <f t="shared" si="488"/>
        <v>0</v>
      </c>
      <c r="AF1149" s="142">
        <f t="shared" si="489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02"/>
        <v>0</v>
      </c>
      <c r="AK1149" s="141">
        <f t="shared" si="503"/>
        <v>0</v>
      </c>
      <c r="AL1149" s="142">
        <f t="shared" si="490"/>
        <v>0</v>
      </c>
      <c r="AM1149" s="142">
        <f t="shared" si="491"/>
        <v>0</v>
      </c>
      <c r="AN1149" s="142">
        <f t="shared" si="492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493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494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495"/>
        <v>0</v>
      </c>
      <c r="BO1149" s="128">
        <f t="shared" si="496"/>
        <v>0</v>
      </c>
      <c r="BP1149" s="120"/>
      <c r="BQ1149" s="56">
        <f t="shared" si="509"/>
        <v>0</v>
      </c>
      <c r="BR1149" s="52">
        <f t="shared" si="497"/>
        <v>0</v>
      </c>
      <c r="BS1149" s="52">
        <f t="shared" si="498"/>
        <v>0</v>
      </c>
      <c r="BT1149" s="32">
        <f>IF(OR(LOOKUP(V1149,Sheet2!A$3:A$25,Sheet2!B$3:B$25)=1,G1149=0),0,AW1149-AO1149*0.2*G1149)</f>
        <v>0</v>
      </c>
      <c r="BU1149" s="52">
        <f t="shared" si="499"/>
        <v>0</v>
      </c>
      <c r="BV1149" s="52">
        <f t="shared" si="500"/>
        <v>0</v>
      </c>
      <c r="BW1149" s="32">
        <f t="shared" si="501"/>
        <v>0</v>
      </c>
    </row>
    <row r="1150" spans="4:75">
      <c r="D1150" s="103">
        <f t="shared" si="504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484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485"/>
        <v>0</v>
      </c>
      <c r="T1150" s="118">
        <v>0</v>
      </c>
      <c r="V1150" s="141">
        <f t="shared" si="483"/>
        <v>0</v>
      </c>
      <c r="W1150" s="142">
        <f t="shared" si="486"/>
        <v>0</v>
      </c>
      <c r="X1150" s="142">
        <f t="shared" si="505"/>
        <v>0</v>
      </c>
      <c r="Y1150" s="142">
        <f t="shared" si="506"/>
        <v>0</v>
      </c>
      <c r="Z1150" s="142">
        <f>Y1150+LOOKUP(V1150,Sheet2!A$3:A$24,Sheet2!J$3:J$24)</f>
        <v>0</v>
      </c>
      <c r="AA1150" s="142">
        <f t="shared" si="487"/>
        <v>0</v>
      </c>
      <c r="AB1150" s="142">
        <f t="shared" si="507"/>
        <v>0</v>
      </c>
      <c r="AC1150" s="142">
        <f t="shared" si="508"/>
        <v>0</v>
      </c>
      <c r="AD1150" s="142">
        <f>AC1150+LOOKUP(V1150,Sheet2!A$3:A$24,Sheet2!J$3:J$24)</f>
        <v>0</v>
      </c>
      <c r="AE1150" s="142">
        <f t="shared" si="488"/>
        <v>0</v>
      </c>
      <c r="AF1150" s="142">
        <f t="shared" si="489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02"/>
        <v>0</v>
      </c>
      <c r="AK1150" s="141">
        <f t="shared" si="503"/>
        <v>0</v>
      </c>
      <c r="AL1150" s="142">
        <f t="shared" si="490"/>
        <v>0</v>
      </c>
      <c r="AM1150" s="142">
        <f t="shared" si="491"/>
        <v>0</v>
      </c>
      <c r="AN1150" s="142">
        <f t="shared" si="492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493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494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495"/>
        <v>0</v>
      </c>
      <c r="BO1150" s="128">
        <f t="shared" si="496"/>
        <v>0</v>
      </c>
      <c r="BP1150" s="120"/>
      <c r="BQ1150" s="56">
        <f t="shared" si="509"/>
        <v>0</v>
      </c>
      <c r="BR1150" s="52">
        <f t="shared" si="497"/>
        <v>0</v>
      </c>
      <c r="BS1150" s="52">
        <f t="shared" si="498"/>
        <v>0</v>
      </c>
      <c r="BT1150" s="32">
        <f>IF(OR(LOOKUP(V1150,Sheet2!A$3:A$25,Sheet2!B$3:B$25)=1,G1150=0),0,AW1150-AO1150*0.2*G1150)</f>
        <v>0</v>
      </c>
      <c r="BU1150" s="52">
        <f t="shared" si="499"/>
        <v>0</v>
      </c>
      <c r="BV1150" s="52">
        <f t="shared" si="500"/>
        <v>0</v>
      </c>
      <c r="BW1150" s="32">
        <f t="shared" si="501"/>
        <v>0</v>
      </c>
    </row>
    <row r="1151" spans="4:75">
      <c r="D1151" s="103">
        <f t="shared" si="504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484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485"/>
        <v>0</v>
      </c>
      <c r="T1151" s="118">
        <v>0</v>
      </c>
      <c r="V1151" s="141">
        <f t="shared" si="483"/>
        <v>0</v>
      </c>
      <c r="W1151" s="142">
        <f t="shared" si="486"/>
        <v>0</v>
      </c>
      <c r="X1151" s="142">
        <f t="shared" si="505"/>
        <v>0</v>
      </c>
      <c r="Y1151" s="142">
        <f t="shared" si="506"/>
        <v>0</v>
      </c>
      <c r="Z1151" s="142">
        <f>Y1151+LOOKUP(V1151,Sheet2!A$3:A$24,Sheet2!J$3:J$24)</f>
        <v>0</v>
      </c>
      <c r="AA1151" s="142">
        <f t="shared" si="487"/>
        <v>0</v>
      </c>
      <c r="AB1151" s="142">
        <f t="shared" si="507"/>
        <v>0</v>
      </c>
      <c r="AC1151" s="142">
        <f t="shared" si="508"/>
        <v>0</v>
      </c>
      <c r="AD1151" s="142">
        <f>AC1151+LOOKUP(V1151,Sheet2!A$3:A$24,Sheet2!J$3:J$24)</f>
        <v>0</v>
      </c>
      <c r="AE1151" s="142">
        <f t="shared" si="488"/>
        <v>0</v>
      </c>
      <c r="AF1151" s="142">
        <f t="shared" si="489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02"/>
        <v>0</v>
      </c>
      <c r="AK1151" s="141">
        <f t="shared" si="503"/>
        <v>0</v>
      </c>
      <c r="AL1151" s="142">
        <f t="shared" si="490"/>
        <v>0</v>
      </c>
      <c r="AM1151" s="142">
        <f t="shared" si="491"/>
        <v>0</v>
      </c>
      <c r="AN1151" s="142">
        <f t="shared" si="492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493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494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495"/>
        <v>0</v>
      </c>
      <c r="BO1151" s="128">
        <f t="shared" si="496"/>
        <v>0</v>
      </c>
      <c r="BP1151" s="120"/>
      <c r="BQ1151" s="56">
        <f t="shared" si="509"/>
        <v>0</v>
      </c>
      <c r="BR1151" s="52">
        <f t="shared" si="497"/>
        <v>0</v>
      </c>
      <c r="BS1151" s="52">
        <f t="shared" si="498"/>
        <v>0</v>
      </c>
      <c r="BT1151" s="32">
        <f>IF(OR(LOOKUP(V1151,Sheet2!A$3:A$25,Sheet2!B$3:B$25)=1,G1151=0),0,AW1151-AO1151*0.2*G1151)</f>
        <v>0</v>
      </c>
      <c r="BU1151" s="52">
        <f t="shared" si="499"/>
        <v>0</v>
      </c>
      <c r="BV1151" s="52">
        <f t="shared" si="500"/>
        <v>0</v>
      </c>
      <c r="BW1151" s="32">
        <f t="shared" si="501"/>
        <v>0</v>
      </c>
    </row>
    <row r="1152" spans="4:75">
      <c r="D1152" s="103">
        <f t="shared" si="504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484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485"/>
        <v>0</v>
      </c>
      <c r="T1152" s="118">
        <v>0</v>
      </c>
      <c r="V1152" s="141">
        <f t="shared" si="483"/>
        <v>0</v>
      </c>
      <c r="W1152" s="142">
        <f t="shared" si="486"/>
        <v>0</v>
      </c>
      <c r="X1152" s="142">
        <f t="shared" si="505"/>
        <v>0</v>
      </c>
      <c r="Y1152" s="142">
        <f t="shared" si="506"/>
        <v>0</v>
      </c>
      <c r="Z1152" s="142">
        <f>Y1152+LOOKUP(V1152,Sheet2!A$3:A$24,Sheet2!J$3:J$24)</f>
        <v>0</v>
      </c>
      <c r="AA1152" s="142">
        <f t="shared" si="487"/>
        <v>0</v>
      </c>
      <c r="AB1152" s="142">
        <f t="shared" si="507"/>
        <v>0</v>
      </c>
      <c r="AC1152" s="142">
        <f t="shared" si="508"/>
        <v>0</v>
      </c>
      <c r="AD1152" s="142">
        <f>AC1152+LOOKUP(V1152,Sheet2!A$3:A$24,Sheet2!J$3:J$24)</f>
        <v>0</v>
      </c>
      <c r="AE1152" s="142">
        <f t="shared" si="488"/>
        <v>0</v>
      </c>
      <c r="AF1152" s="142">
        <f t="shared" si="489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02"/>
        <v>0</v>
      </c>
      <c r="AK1152" s="141">
        <f t="shared" si="503"/>
        <v>0</v>
      </c>
      <c r="AL1152" s="142">
        <f t="shared" si="490"/>
        <v>0</v>
      </c>
      <c r="AM1152" s="142">
        <f t="shared" si="491"/>
        <v>0</v>
      </c>
      <c r="AN1152" s="142">
        <f t="shared" si="492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493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494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495"/>
        <v>0</v>
      </c>
      <c r="BO1152" s="128">
        <f t="shared" si="496"/>
        <v>0</v>
      </c>
      <c r="BP1152" s="120"/>
      <c r="BQ1152" s="56">
        <f t="shared" si="509"/>
        <v>0</v>
      </c>
      <c r="BR1152" s="52">
        <f t="shared" si="497"/>
        <v>0</v>
      </c>
      <c r="BS1152" s="52">
        <f t="shared" si="498"/>
        <v>0</v>
      </c>
      <c r="BT1152" s="32">
        <f>IF(OR(LOOKUP(V1152,Sheet2!A$3:A$25,Sheet2!B$3:B$25)=1,G1152=0),0,AW1152-AO1152*0.2*G1152)</f>
        <v>0</v>
      </c>
      <c r="BU1152" s="52">
        <f t="shared" si="499"/>
        <v>0</v>
      </c>
      <c r="BV1152" s="52">
        <f t="shared" si="500"/>
        <v>0</v>
      </c>
      <c r="BW1152" s="32">
        <f t="shared" si="501"/>
        <v>0</v>
      </c>
    </row>
    <row r="1153" spans="4:75">
      <c r="D1153" s="103">
        <f t="shared" si="504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484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485"/>
        <v>0</v>
      </c>
      <c r="T1153" s="118">
        <v>0</v>
      </c>
      <c r="V1153" s="141">
        <f t="shared" si="483"/>
        <v>0</v>
      </c>
      <c r="W1153" s="142">
        <f t="shared" si="486"/>
        <v>0</v>
      </c>
      <c r="X1153" s="142">
        <f t="shared" si="505"/>
        <v>0</v>
      </c>
      <c r="Y1153" s="142">
        <f t="shared" si="506"/>
        <v>0</v>
      </c>
      <c r="Z1153" s="142">
        <f>Y1153+LOOKUP(V1153,Sheet2!A$3:A$24,Sheet2!J$3:J$24)</f>
        <v>0</v>
      </c>
      <c r="AA1153" s="142">
        <f t="shared" si="487"/>
        <v>0</v>
      </c>
      <c r="AB1153" s="142">
        <f t="shared" si="507"/>
        <v>0</v>
      </c>
      <c r="AC1153" s="142">
        <f t="shared" si="508"/>
        <v>0</v>
      </c>
      <c r="AD1153" s="142">
        <f>AC1153+LOOKUP(V1153,Sheet2!A$3:A$24,Sheet2!J$3:J$24)</f>
        <v>0</v>
      </c>
      <c r="AE1153" s="142">
        <f t="shared" si="488"/>
        <v>0</v>
      </c>
      <c r="AF1153" s="142">
        <f t="shared" si="489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02"/>
        <v>0</v>
      </c>
      <c r="AK1153" s="141">
        <f t="shared" si="503"/>
        <v>0</v>
      </c>
      <c r="AL1153" s="142">
        <f t="shared" si="490"/>
        <v>0</v>
      </c>
      <c r="AM1153" s="142">
        <f t="shared" si="491"/>
        <v>0</v>
      </c>
      <c r="AN1153" s="142">
        <f t="shared" si="492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493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494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495"/>
        <v>0</v>
      </c>
      <c r="BO1153" s="128">
        <f t="shared" si="496"/>
        <v>0</v>
      </c>
      <c r="BP1153" s="120"/>
      <c r="BQ1153" s="56">
        <f t="shared" si="509"/>
        <v>0</v>
      </c>
      <c r="BR1153" s="52">
        <f t="shared" si="497"/>
        <v>0</v>
      </c>
      <c r="BS1153" s="52">
        <f t="shared" si="498"/>
        <v>0</v>
      </c>
      <c r="BT1153" s="32">
        <f>IF(OR(LOOKUP(V1153,Sheet2!A$3:A$25,Sheet2!B$3:B$25)=1,G1153=0),0,AW1153-AO1153*0.2*G1153)</f>
        <v>0</v>
      </c>
      <c r="BU1153" s="52">
        <f t="shared" si="499"/>
        <v>0</v>
      </c>
      <c r="BV1153" s="52">
        <f t="shared" si="500"/>
        <v>0</v>
      </c>
      <c r="BW1153" s="32">
        <f t="shared" si="501"/>
        <v>0</v>
      </c>
    </row>
    <row r="1154" spans="4:75">
      <c r="D1154" s="103">
        <f t="shared" si="504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484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485"/>
        <v>0</v>
      </c>
      <c r="T1154" s="118">
        <v>0</v>
      </c>
      <c r="V1154" s="141">
        <f t="shared" si="483"/>
        <v>0</v>
      </c>
      <c r="W1154" s="142">
        <f t="shared" si="486"/>
        <v>0</v>
      </c>
      <c r="X1154" s="142">
        <f t="shared" si="505"/>
        <v>0</v>
      </c>
      <c r="Y1154" s="142">
        <f t="shared" si="506"/>
        <v>0</v>
      </c>
      <c r="Z1154" s="142">
        <f>Y1154+LOOKUP(V1154,Sheet2!A$3:A$24,Sheet2!J$3:J$24)</f>
        <v>0</v>
      </c>
      <c r="AA1154" s="142">
        <f t="shared" si="487"/>
        <v>0</v>
      </c>
      <c r="AB1154" s="142">
        <f t="shared" si="507"/>
        <v>0</v>
      </c>
      <c r="AC1154" s="142">
        <f t="shared" si="508"/>
        <v>0</v>
      </c>
      <c r="AD1154" s="142">
        <f>AC1154+LOOKUP(V1154,Sheet2!A$3:A$24,Sheet2!J$3:J$24)</f>
        <v>0</v>
      </c>
      <c r="AE1154" s="142">
        <f t="shared" si="488"/>
        <v>0</v>
      </c>
      <c r="AF1154" s="142">
        <f t="shared" si="489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02"/>
        <v>0</v>
      </c>
      <c r="AK1154" s="141">
        <f t="shared" si="503"/>
        <v>0</v>
      </c>
      <c r="AL1154" s="142">
        <f t="shared" si="490"/>
        <v>0</v>
      </c>
      <c r="AM1154" s="142">
        <f t="shared" si="491"/>
        <v>0</v>
      </c>
      <c r="AN1154" s="142">
        <f t="shared" si="492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493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494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495"/>
        <v>0</v>
      </c>
      <c r="BO1154" s="128">
        <f t="shared" si="496"/>
        <v>0</v>
      </c>
      <c r="BP1154" s="120"/>
      <c r="BQ1154" s="56">
        <f t="shared" si="509"/>
        <v>0</v>
      </c>
      <c r="BR1154" s="52">
        <f t="shared" si="497"/>
        <v>0</v>
      </c>
      <c r="BS1154" s="52">
        <f t="shared" si="498"/>
        <v>0</v>
      </c>
      <c r="BT1154" s="32">
        <f>IF(OR(LOOKUP(V1154,Sheet2!A$3:A$25,Sheet2!B$3:B$25)=1,G1154=0),0,AW1154-AO1154*0.2*G1154)</f>
        <v>0</v>
      </c>
      <c r="BU1154" s="52">
        <f t="shared" si="499"/>
        <v>0</v>
      </c>
      <c r="BV1154" s="52">
        <f t="shared" si="500"/>
        <v>0</v>
      </c>
      <c r="BW1154" s="32">
        <f t="shared" si="501"/>
        <v>0</v>
      </c>
    </row>
    <row r="1155" spans="4:75">
      <c r="D1155" s="103">
        <f t="shared" si="504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484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485"/>
        <v>0</v>
      </c>
      <c r="T1155" s="118">
        <v>0</v>
      </c>
      <c r="V1155" s="141">
        <f t="shared" ref="V1155:V1191" si="510">IF(G1155=0,0,IF(NOT(H1155=0),H1155,V1154))</f>
        <v>0</v>
      </c>
      <c r="W1155" s="142">
        <f t="shared" si="486"/>
        <v>0</v>
      </c>
      <c r="X1155" s="142">
        <f t="shared" si="505"/>
        <v>0</v>
      </c>
      <c r="Y1155" s="142">
        <f t="shared" si="506"/>
        <v>0</v>
      </c>
      <c r="Z1155" s="142">
        <f>Y1155+LOOKUP(V1155,Sheet2!A$3:A$24,Sheet2!J$3:J$24)</f>
        <v>0</v>
      </c>
      <c r="AA1155" s="142">
        <f t="shared" si="487"/>
        <v>0</v>
      </c>
      <c r="AB1155" s="142">
        <f t="shared" si="507"/>
        <v>0</v>
      </c>
      <c r="AC1155" s="142">
        <f t="shared" si="508"/>
        <v>0</v>
      </c>
      <c r="AD1155" s="142">
        <f>AC1155+LOOKUP(V1155,Sheet2!A$3:A$24,Sheet2!J$3:J$24)</f>
        <v>0</v>
      </c>
      <c r="AE1155" s="142">
        <f t="shared" si="488"/>
        <v>0</v>
      </c>
      <c r="AF1155" s="142">
        <f t="shared" si="489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02"/>
        <v>0</v>
      </c>
      <c r="AK1155" s="141">
        <f t="shared" si="503"/>
        <v>0</v>
      </c>
      <c r="AL1155" s="142">
        <f t="shared" si="490"/>
        <v>0</v>
      </c>
      <c r="AM1155" s="142">
        <f t="shared" si="491"/>
        <v>0</v>
      </c>
      <c r="AN1155" s="142">
        <f t="shared" si="492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493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494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495"/>
        <v>0</v>
      </c>
      <c r="BO1155" s="128">
        <f t="shared" si="496"/>
        <v>0</v>
      </c>
      <c r="BP1155" s="120"/>
      <c r="BQ1155" s="56">
        <f t="shared" si="509"/>
        <v>0</v>
      </c>
      <c r="BR1155" s="52">
        <f t="shared" si="497"/>
        <v>0</v>
      </c>
      <c r="BS1155" s="52">
        <f t="shared" si="498"/>
        <v>0</v>
      </c>
      <c r="BT1155" s="32">
        <f>IF(OR(LOOKUP(V1155,Sheet2!A$3:A$25,Sheet2!B$3:B$25)=1,G1155=0),0,AW1155-AO1155*0.2*G1155)</f>
        <v>0</v>
      </c>
      <c r="BU1155" s="52">
        <f t="shared" si="499"/>
        <v>0</v>
      </c>
      <c r="BV1155" s="52">
        <f t="shared" si="500"/>
        <v>0</v>
      </c>
      <c r="BW1155" s="32">
        <f t="shared" si="501"/>
        <v>0</v>
      </c>
    </row>
    <row r="1156" spans="4:75">
      <c r="D1156" s="103">
        <f t="shared" si="504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11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12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v>0</v>
      </c>
      <c r="V1156" s="141">
        <f t="shared" si="510"/>
        <v>0</v>
      </c>
      <c r="W1156" s="142">
        <f t="shared" ref="W1156:W1191" si="513">IF($G1156=0,0,D1156)</f>
        <v>0</v>
      </c>
      <c r="X1156" s="142">
        <f t="shared" si="505"/>
        <v>0</v>
      </c>
      <c r="Y1156" s="142">
        <f t="shared" si="506"/>
        <v>0</v>
      </c>
      <c r="Z1156" s="142">
        <f>Y1156+LOOKUP(V1156,Sheet2!A$3:A$24,Sheet2!J$3:J$24)</f>
        <v>0</v>
      </c>
      <c r="AA1156" s="142">
        <f t="shared" ref="AA1156:AA1191" si="514">IF($G1156=0,0,D1157)</f>
        <v>0</v>
      </c>
      <c r="AB1156" s="142">
        <f t="shared" si="507"/>
        <v>0</v>
      </c>
      <c r="AC1156" s="142">
        <f t="shared" si="508"/>
        <v>0</v>
      </c>
      <c r="AD1156" s="142">
        <f>AC1156+LOOKUP(V1156,Sheet2!A$3:A$24,Sheet2!J$3:J$24)</f>
        <v>0</v>
      </c>
      <c r="AE1156" s="142">
        <f t="shared" ref="AE1156:AE1191" si="515">X1156-Z1156</f>
        <v>0</v>
      </c>
      <c r="AF1156" s="142">
        <f t="shared" ref="AF1156:AF1191" si="516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02"/>
        <v>0</v>
      </c>
      <c r="AK1156" s="141">
        <f t="shared" si="503"/>
        <v>0</v>
      </c>
      <c r="AL1156" s="142">
        <f t="shared" ref="AL1156:AL1191" si="517">IF(G1156=0,0,IF(W1156=0,X1156-Y1156+AH1156+AI1156,W1156-Y1156+AH1156+AI1156))</f>
        <v>0</v>
      </c>
      <c r="AM1156" s="142">
        <f t="shared" ref="AM1156:AM1191" si="518">IF(G1156=0,0,IF(AA1156=0,AB1156-AC1156+AH1156+AI1156,AA1156-AC1156+AH1156+AI1156))</f>
        <v>0</v>
      </c>
      <c r="AN1156" s="142">
        <f t="shared" ref="AN1156:AN1191" si="519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20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21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22">IF(O1156=1,(AQ1156+AR1156)*(AN1156-P1156)/AN1156,AQ1156+AR1156)</f>
        <v>0</v>
      </c>
      <c r="BO1156" s="128">
        <f t="shared" ref="BO1156:BO1191" si="523">P1156*G1156*AO1156</f>
        <v>0</v>
      </c>
      <c r="BP1156" s="120"/>
      <c r="BQ1156" s="56">
        <f t="shared" si="509"/>
        <v>0</v>
      </c>
      <c r="BR1156" s="52">
        <f t="shared" ref="BR1156:BR1219" si="524">IF(OR(S1156="a",S1156="E",S1156="无"),BN1156,0)</f>
        <v>0</v>
      </c>
      <c r="BS1156" s="52">
        <f t="shared" ref="BS1156:BS1219" si="525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26">(MAX(AL1156,AM1156)+AJ1156)*2+AO1156*0.5</f>
        <v>0</v>
      </c>
      <c r="BV1156" s="52">
        <f t="shared" ref="BV1156:BV1191" si="527">MAX(AL1156,AM1156)+AJ1156+AO1156*0.5</f>
        <v>0</v>
      </c>
      <c r="BW1156" s="32">
        <f t="shared" ref="BW1156:BW1191" si="528">IF(N1156=1,G1156,0)</f>
        <v>0</v>
      </c>
    </row>
    <row r="1157" spans="4:75">
      <c r="D1157" s="103">
        <f t="shared" si="504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11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12"/>
        <v>0</v>
      </c>
      <c r="T1157" s="118">
        <v>0</v>
      </c>
      <c r="V1157" s="141">
        <f t="shared" si="510"/>
        <v>0</v>
      </c>
      <c r="W1157" s="142">
        <f t="shared" si="513"/>
        <v>0</v>
      </c>
      <c r="X1157" s="142">
        <f t="shared" si="505"/>
        <v>0</v>
      </c>
      <c r="Y1157" s="142">
        <f t="shared" si="506"/>
        <v>0</v>
      </c>
      <c r="Z1157" s="142">
        <f>Y1157+LOOKUP(V1157,Sheet2!A$3:A$24,Sheet2!J$3:J$24)</f>
        <v>0</v>
      </c>
      <c r="AA1157" s="142">
        <f t="shared" si="514"/>
        <v>0</v>
      </c>
      <c r="AB1157" s="142">
        <f t="shared" si="507"/>
        <v>0</v>
      </c>
      <c r="AC1157" s="142">
        <f t="shared" si="508"/>
        <v>0</v>
      </c>
      <c r="AD1157" s="142">
        <f>AC1157+LOOKUP(V1157,Sheet2!A$3:A$24,Sheet2!J$3:J$24)</f>
        <v>0</v>
      </c>
      <c r="AE1157" s="142">
        <f t="shared" si="515"/>
        <v>0</v>
      </c>
      <c r="AF1157" s="142">
        <f t="shared" si="516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29">IF(B1157=0,0,IF(NOT(I1157=0),I1157,AJ1156))</f>
        <v>0</v>
      </c>
      <c r="AK1157" s="141">
        <f t="shared" ref="AK1157:AK1200" si="530">IF(B1157=0,0,IF(NOT(J1157=0),J1157,AK1156))</f>
        <v>0</v>
      </c>
      <c r="AL1157" s="142">
        <f t="shared" si="517"/>
        <v>0</v>
      </c>
      <c r="AM1157" s="142">
        <f t="shared" si="518"/>
        <v>0</v>
      </c>
      <c r="AN1157" s="142">
        <f t="shared" si="519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20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21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22"/>
        <v>0</v>
      </c>
      <c r="BO1157" s="128">
        <f t="shared" si="523"/>
        <v>0</v>
      </c>
      <c r="BP1157" s="120"/>
      <c r="BQ1157" s="56">
        <f t="shared" si="509"/>
        <v>0</v>
      </c>
      <c r="BR1157" s="52">
        <f t="shared" si="524"/>
        <v>0</v>
      </c>
      <c r="BS1157" s="52">
        <f t="shared" si="525"/>
        <v>0</v>
      </c>
      <c r="BT1157" s="32">
        <f>IF(OR(LOOKUP(V1157,Sheet2!A$3:A$25,Sheet2!B$3:B$25)=1,G1157=0),0,AW1157-AO1157*0.2*G1157)</f>
        <v>0</v>
      </c>
      <c r="BU1157" s="52">
        <f t="shared" si="526"/>
        <v>0</v>
      </c>
      <c r="BV1157" s="52">
        <f t="shared" si="527"/>
        <v>0</v>
      </c>
      <c r="BW1157" s="32">
        <f t="shared" si="528"/>
        <v>0</v>
      </c>
    </row>
    <row r="1158" spans="4:75">
      <c r="D1158" s="103">
        <f t="shared" si="504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11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12"/>
        <v>0</v>
      </c>
      <c r="T1158" s="118">
        <v>0</v>
      </c>
      <c r="V1158" s="141">
        <f t="shared" si="510"/>
        <v>0</v>
      </c>
      <c r="W1158" s="142">
        <f t="shared" si="513"/>
        <v>0</v>
      </c>
      <c r="X1158" s="142">
        <f t="shared" si="505"/>
        <v>0</v>
      </c>
      <c r="Y1158" s="142">
        <f t="shared" si="506"/>
        <v>0</v>
      </c>
      <c r="Z1158" s="142">
        <f>Y1158+LOOKUP(V1158,Sheet2!A$3:A$24,Sheet2!J$3:J$24)</f>
        <v>0</v>
      </c>
      <c r="AA1158" s="142">
        <f t="shared" si="514"/>
        <v>0</v>
      </c>
      <c r="AB1158" s="142">
        <f t="shared" si="507"/>
        <v>0</v>
      </c>
      <c r="AC1158" s="142">
        <f t="shared" si="508"/>
        <v>0</v>
      </c>
      <c r="AD1158" s="142">
        <f>AC1158+LOOKUP(V1158,Sheet2!A$3:A$24,Sheet2!J$3:J$24)</f>
        <v>0</v>
      </c>
      <c r="AE1158" s="142">
        <f t="shared" si="515"/>
        <v>0</v>
      </c>
      <c r="AF1158" s="142">
        <f t="shared" si="516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29"/>
        <v>0</v>
      </c>
      <c r="AK1158" s="141">
        <f t="shared" si="530"/>
        <v>0</v>
      </c>
      <c r="AL1158" s="142">
        <f t="shared" si="517"/>
        <v>0</v>
      </c>
      <c r="AM1158" s="142">
        <f t="shared" si="518"/>
        <v>0</v>
      </c>
      <c r="AN1158" s="142">
        <f t="shared" si="519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20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21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22"/>
        <v>0</v>
      </c>
      <c r="BO1158" s="128">
        <f t="shared" si="523"/>
        <v>0</v>
      </c>
      <c r="BP1158" s="120"/>
      <c r="BQ1158" s="56">
        <f t="shared" si="509"/>
        <v>0</v>
      </c>
      <c r="BR1158" s="52">
        <f t="shared" si="524"/>
        <v>0</v>
      </c>
      <c r="BS1158" s="52">
        <f t="shared" si="525"/>
        <v>0</v>
      </c>
      <c r="BT1158" s="32">
        <f>IF(OR(LOOKUP(V1158,Sheet2!A$3:A$25,Sheet2!B$3:B$25)=1,G1158=0),0,AW1158-AO1158*0.2*G1158)</f>
        <v>0</v>
      </c>
      <c r="BU1158" s="52">
        <f t="shared" si="526"/>
        <v>0</v>
      </c>
      <c r="BV1158" s="52">
        <f t="shared" si="527"/>
        <v>0</v>
      </c>
      <c r="BW1158" s="32">
        <f t="shared" si="528"/>
        <v>0</v>
      </c>
    </row>
    <row r="1159" spans="4:75">
      <c r="D1159" s="103">
        <f t="shared" si="504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11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12"/>
        <v>0</v>
      </c>
      <c r="T1159" s="118">
        <v>0</v>
      </c>
      <c r="V1159" s="141">
        <f t="shared" si="510"/>
        <v>0</v>
      </c>
      <c r="W1159" s="142">
        <f t="shared" si="513"/>
        <v>0</v>
      </c>
      <c r="X1159" s="142">
        <f t="shared" si="505"/>
        <v>0</v>
      </c>
      <c r="Y1159" s="142">
        <f t="shared" si="506"/>
        <v>0</v>
      </c>
      <c r="Z1159" s="142">
        <f>Y1159+LOOKUP(V1159,Sheet2!A$3:A$24,Sheet2!J$3:J$24)</f>
        <v>0</v>
      </c>
      <c r="AA1159" s="142">
        <f t="shared" si="514"/>
        <v>0</v>
      </c>
      <c r="AB1159" s="142">
        <f t="shared" si="507"/>
        <v>0</v>
      </c>
      <c r="AC1159" s="142">
        <f t="shared" si="508"/>
        <v>0</v>
      </c>
      <c r="AD1159" s="142">
        <f>AC1159+LOOKUP(V1159,Sheet2!A$3:A$24,Sheet2!J$3:J$24)</f>
        <v>0</v>
      </c>
      <c r="AE1159" s="142">
        <f t="shared" si="515"/>
        <v>0</v>
      </c>
      <c r="AF1159" s="142">
        <f t="shared" si="516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29"/>
        <v>0</v>
      </c>
      <c r="AK1159" s="141">
        <f t="shared" si="530"/>
        <v>0</v>
      </c>
      <c r="AL1159" s="142">
        <f t="shared" si="517"/>
        <v>0</v>
      </c>
      <c r="AM1159" s="142">
        <f t="shared" si="518"/>
        <v>0</v>
      </c>
      <c r="AN1159" s="142">
        <f t="shared" si="519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20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21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22"/>
        <v>0</v>
      </c>
      <c r="BO1159" s="128">
        <f t="shared" si="523"/>
        <v>0</v>
      </c>
      <c r="BP1159" s="120"/>
      <c r="BQ1159" s="56">
        <f t="shared" si="509"/>
        <v>0</v>
      </c>
      <c r="BR1159" s="52">
        <f t="shared" si="524"/>
        <v>0</v>
      </c>
      <c r="BS1159" s="52">
        <f t="shared" si="525"/>
        <v>0</v>
      </c>
      <c r="BT1159" s="32">
        <f>IF(OR(LOOKUP(V1159,Sheet2!A$3:A$25,Sheet2!B$3:B$25)=1,G1159=0),0,AW1159-AO1159*0.2*G1159)</f>
        <v>0</v>
      </c>
      <c r="BU1159" s="52">
        <f t="shared" si="526"/>
        <v>0</v>
      </c>
      <c r="BV1159" s="52">
        <f t="shared" si="527"/>
        <v>0</v>
      </c>
      <c r="BW1159" s="32">
        <f t="shared" si="528"/>
        <v>0</v>
      </c>
    </row>
    <row r="1160" spans="4:75">
      <c r="D1160" s="103">
        <f t="shared" si="504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11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12"/>
        <v>0</v>
      </c>
      <c r="T1160" s="118">
        <v>0</v>
      </c>
      <c r="V1160" s="141">
        <f t="shared" si="510"/>
        <v>0</v>
      </c>
      <c r="W1160" s="142">
        <f t="shared" si="513"/>
        <v>0</v>
      </c>
      <c r="X1160" s="142">
        <f t="shared" si="505"/>
        <v>0</v>
      </c>
      <c r="Y1160" s="142">
        <f t="shared" si="506"/>
        <v>0</v>
      </c>
      <c r="Z1160" s="142">
        <f>Y1160+LOOKUP(V1160,Sheet2!A$3:A$24,Sheet2!J$3:J$24)</f>
        <v>0</v>
      </c>
      <c r="AA1160" s="142">
        <f t="shared" si="514"/>
        <v>0</v>
      </c>
      <c r="AB1160" s="142">
        <f t="shared" si="507"/>
        <v>0</v>
      </c>
      <c r="AC1160" s="142">
        <f t="shared" si="508"/>
        <v>0</v>
      </c>
      <c r="AD1160" s="142">
        <f>AC1160+LOOKUP(V1160,Sheet2!A$3:A$24,Sheet2!J$3:J$24)</f>
        <v>0</v>
      </c>
      <c r="AE1160" s="142">
        <f t="shared" si="515"/>
        <v>0</v>
      </c>
      <c r="AF1160" s="142">
        <f t="shared" si="516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29"/>
        <v>0</v>
      </c>
      <c r="AK1160" s="141">
        <f t="shared" si="530"/>
        <v>0</v>
      </c>
      <c r="AL1160" s="142">
        <f t="shared" si="517"/>
        <v>0</v>
      </c>
      <c r="AM1160" s="142">
        <f t="shared" si="518"/>
        <v>0</v>
      </c>
      <c r="AN1160" s="142">
        <f t="shared" si="519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20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21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22"/>
        <v>0</v>
      </c>
      <c r="BO1160" s="128">
        <f t="shared" si="523"/>
        <v>0</v>
      </c>
      <c r="BP1160" s="120"/>
      <c r="BQ1160" s="56">
        <f t="shared" si="509"/>
        <v>0</v>
      </c>
      <c r="BR1160" s="52">
        <f t="shared" si="524"/>
        <v>0</v>
      </c>
      <c r="BS1160" s="52">
        <f t="shared" si="525"/>
        <v>0</v>
      </c>
      <c r="BT1160" s="32">
        <f>IF(OR(LOOKUP(V1160,Sheet2!A$3:A$25,Sheet2!B$3:B$25)=1,G1160=0),0,AW1160-AO1160*0.2*G1160)</f>
        <v>0</v>
      </c>
      <c r="BU1160" s="52">
        <f t="shared" si="526"/>
        <v>0</v>
      </c>
      <c r="BV1160" s="52">
        <f t="shared" si="527"/>
        <v>0</v>
      </c>
      <c r="BW1160" s="32">
        <f t="shared" si="528"/>
        <v>0</v>
      </c>
    </row>
    <row r="1161" spans="4:75">
      <c r="D1161" s="103">
        <f t="shared" si="504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11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12"/>
        <v>0</v>
      </c>
      <c r="T1161" s="118">
        <v>0</v>
      </c>
      <c r="V1161" s="141">
        <f t="shared" si="510"/>
        <v>0</v>
      </c>
      <c r="W1161" s="142">
        <f t="shared" si="513"/>
        <v>0</v>
      </c>
      <c r="X1161" s="142">
        <f t="shared" si="505"/>
        <v>0</v>
      </c>
      <c r="Y1161" s="142">
        <f t="shared" si="506"/>
        <v>0</v>
      </c>
      <c r="Z1161" s="142">
        <f>Y1161+LOOKUP(V1161,Sheet2!A$3:A$24,Sheet2!J$3:J$24)</f>
        <v>0</v>
      </c>
      <c r="AA1161" s="142">
        <f t="shared" si="514"/>
        <v>0</v>
      </c>
      <c r="AB1161" s="142">
        <f t="shared" si="507"/>
        <v>0</v>
      </c>
      <c r="AC1161" s="142">
        <f t="shared" si="508"/>
        <v>0</v>
      </c>
      <c r="AD1161" s="142">
        <f>AC1161+LOOKUP(V1161,Sheet2!A$3:A$24,Sheet2!J$3:J$24)</f>
        <v>0</v>
      </c>
      <c r="AE1161" s="142">
        <f t="shared" si="515"/>
        <v>0</v>
      </c>
      <c r="AF1161" s="142">
        <f t="shared" si="516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29"/>
        <v>0</v>
      </c>
      <c r="AK1161" s="141">
        <f t="shared" si="530"/>
        <v>0</v>
      </c>
      <c r="AL1161" s="142">
        <f t="shared" si="517"/>
        <v>0</v>
      </c>
      <c r="AM1161" s="142">
        <f t="shared" si="518"/>
        <v>0</v>
      </c>
      <c r="AN1161" s="142">
        <f t="shared" si="519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20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21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22"/>
        <v>0</v>
      </c>
      <c r="BO1161" s="128">
        <f t="shared" si="523"/>
        <v>0</v>
      </c>
      <c r="BP1161" s="120"/>
      <c r="BQ1161" s="56">
        <f t="shared" si="509"/>
        <v>0</v>
      </c>
      <c r="BR1161" s="52">
        <f t="shared" si="524"/>
        <v>0</v>
      </c>
      <c r="BS1161" s="52">
        <f t="shared" si="525"/>
        <v>0</v>
      </c>
      <c r="BT1161" s="32">
        <f>IF(OR(LOOKUP(V1161,Sheet2!A$3:A$25,Sheet2!B$3:B$25)=1,G1161=0),0,AW1161-AO1161*0.2*G1161)</f>
        <v>0</v>
      </c>
      <c r="BU1161" s="52">
        <f t="shared" si="526"/>
        <v>0</v>
      </c>
      <c r="BV1161" s="52">
        <f t="shared" si="527"/>
        <v>0</v>
      </c>
      <c r="BW1161" s="32">
        <f t="shared" si="528"/>
        <v>0</v>
      </c>
    </row>
    <row r="1162" spans="4:75">
      <c r="D1162" s="103">
        <f t="shared" si="504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11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12"/>
        <v>0</v>
      </c>
      <c r="T1162" s="118">
        <v>0</v>
      </c>
      <c r="V1162" s="141">
        <f t="shared" si="510"/>
        <v>0</v>
      </c>
      <c r="W1162" s="142">
        <f t="shared" si="513"/>
        <v>0</v>
      </c>
      <c r="X1162" s="142">
        <f t="shared" si="505"/>
        <v>0</v>
      </c>
      <c r="Y1162" s="142">
        <f t="shared" si="506"/>
        <v>0</v>
      </c>
      <c r="Z1162" s="142">
        <f>Y1162+LOOKUP(V1162,Sheet2!A$3:A$24,Sheet2!J$3:J$24)</f>
        <v>0</v>
      </c>
      <c r="AA1162" s="142">
        <f t="shared" si="514"/>
        <v>0</v>
      </c>
      <c r="AB1162" s="142">
        <f t="shared" si="507"/>
        <v>0</v>
      </c>
      <c r="AC1162" s="142">
        <f t="shared" si="508"/>
        <v>0</v>
      </c>
      <c r="AD1162" s="142">
        <f>AC1162+LOOKUP(V1162,Sheet2!A$3:A$24,Sheet2!J$3:J$24)</f>
        <v>0</v>
      </c>
      <c r="AE1162" s="142">
        <f t="shared" si="515"/>
        <v>0</v>
      </c>
      <c r="AF1162" s="142">
        <f t="shared" si="516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29"/>
        <v>0</v>
      </c>
      <c r="AK1162" s="141">
        <f t="shared" si="530"/>
        <v>0</v>
      </c>
      <c r="AL1162" s="142">
        <f t="shared" si="517"/>
        <v>0</v>
      </c>
      <c r="AM1162" s="142">
        <f t="shared" si="518"/>
        <v>0</v>
      </c>
      <c r="AN1162" s="142">
        <f t="shared" si="519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20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21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22"/>
        <v>0</v>
      </c>
      <c r="BO1162" s="128">
        <f t="shared" si="523"/>
        <v>0</v>
      </c>
      <c r="BP1162" s="120"/>
      <c r="BQ1162" s="56">
        <f t="shared" si="509"/>
        <v>0</v>
      </c>
      <c r="BR1162" s="52">
        <f t="shared" si="524"/>
        <v>0</v>
      </c>
      <c r="BS1162" s="52">
        <f t="shared" si="525"/>
        <v>0</v>
      </c>
      <c r="BT1162" s="32">
        <f>IF(OR(LOOKUP(V1162,Sheet2!A$3:A$25,Sheet2!B$3:B$25)=1,G1162=0),0,AW1162-AO1162*0.2*G1162)</f>
        <v>0</v>
      </c>
      <c r="BU1162" s="52">
        <f t="shared" si="526"/>
        <v>0</v>
      </c>
      <c r="BV1162" s="52">
        <f t="shared" si="527"/>
        <v>0</v>
      </c>
      <c r="BW1162" s="32">
        <f t="shared" si="528"/>
        <v>0</v>
      </c>
    </row>
    <row r="1163" spans="4:75">
      <c r="D1163" s="103">
        <f t="shared" si="504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11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12"/>
        <v>0</v>
      </c>
      <c r="T1163" s="118">
        <v>0</v>
      </c>
      <c r="V1163" s="141">
        <f t="shared" si="510"/>
        <v>0</v>
      </c>
      <c r="W1163" s="142">
        <f t="shared" si="513"/>
        <v>0</v>
      </c>
      <c r="X1163" s="142">
        <f t="shared" si="505"/>
        <v>0</v>
      </c>
      <c r="Y1163" s="142">
        <f t="shared" si="506"/>
        <v>0</v>
      </c>
      <c r="Z1163" s="142">
        <f>Y1163+LOOKUP(V1163,Sheet2!A$3:A$24,Sheet2!J$3:J$24)</f>
        <v>0</v>
      </c>
      <c r="AA1163" s="142">
        <f t="shared" si="514"/>
        <v>0</v>
      </c>
      <c r="AB1163" s="142">
        <f t="shared" si="507"/>
        <v>0</v>
      </c>
      <c r="AC1163" s="142">
        <f t="shared" si="508"/>
        <v>0</v>
      </c>
      <c r="AD1163" s="142">
        <f>AC1163+LOOKUP(V1163,Sheet2!A$3:A$24,Sheet2!J$3:J$24)</f>
        <v>0</v>
      </c>
      <c r="AE1163" s="142">
        <f t="shared" si="515"/>
        <v>0</v>
      </c>
      <c r="AF1163" s="142">
        <f t="shared" si="516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29"/>
        <v>0</v>
      </c>
      <c r="AK1163" s="141">
        <f t="shared" si="530"/>
        <v>0</v>
      </c>
      <c r="AL1163" s="142">
        <f t="shared" si="517"/>
        <v>0</v>
      </c>
      <c r="AM1163" s="142">
        <f t="shared" si="518"/>
        <v>0</v>
      </c>
      <c r="AN1163" s="142">
        <f t="shared" si="519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20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21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22"/>
        <v>0</v>
      </c>
      <c r="BO1163" s="128">
        <f t="shared" si="523"/>
        <v>0</v>
      </c>
      <c r="BP1163" s="120"/>
      <c r="BQ1163" s="56">
        <f t="shared" si="509"/>
        <v>0</v>
      </c>
      <c r="BR1163" s="52">
        <f t="shared" si="524"/>
        <v>0</v>
      </c>
      <c r="BS1163" s="52">
        <f t="shared" si="525"/>
        <v>0</v>
      </c>
      <c r="BT1163" s="32">
        <f>IF(OR(LOOKUP(V1163,Sheet2!A$3:A$25,Sheet2!B$3:B$25)=1,G1163=0),0,AW1163-AO1163*0.2*G1163)</f>
        <v>0</v>
      </c>
      <c r="BU1163" s="52">
        <f t="shared" si="526"/>
        <v>0</v>
      </c>
      <c r="BV1163" s="52">
        <f t="shared" si="527"/>
        <v>0</v>
      </c>
      <c r="BW1163" s="32">
        <f t="shared" si="528"/>
        <v>0</v>
      </c>
    </row>
    <row r="1164" spans="4:75">
      <c r="D1164" s="103">
        <f t="shared" si="504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11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12"/>
        <v>0</v>
      </c>
      <c r="T1164" s="118">
        <v>0</v>
      </c>
      <c r="V1164" s="141">
        <f t="shared" si="510"/>
        <v>0</v>
      </c>
      <c r="W1164" s="142">
        <f t="shared" si="513"/>
        <v>0</v>
      </c>
      <c r="X1164" s="142">
        <f t="shared" si="505"/>
        <v>0</v>
      </c>
      <c r="Y1164" s="142">
        <f t="shared" si="506"/>
        <v>0</v>
      </c>
      <c r="Z1164" s="142">
        <f>Y1164+LOOKUP(V1164,Sheet2!A$3:A$24,Sheet2!J$3:J$24)</f>
        <v>0</v>
      </c>
      <c r="AA1164" s="142">
        <f t="shared" si="514"/>
        <v>0</v>
      </c>
      <c r="AB1164" s="142">
        <f t="shared" si="507"/>
        <v>0</v>
      </c>
      <c r="AC1164" s="142">
        <f t="shared" si="508"/>
        <v>0</v>
      </c>
      <c r="AD1164" s="142">
        <f>AC1164+LOOKUP(V1164,Sheet2!A$3:A$24,Sheet2!J$3:J$24)</f>
        <v>0</v>
      </c>
      <c r="AE1164" s="142">
        <f t="shared" si="515"/>
        <v>0</v>
      </c>
      <c r="AF1164" s="142">
        <f t="shared" si="516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29"/>
        <v>0</v>
      </c>
      <c r="AK1164" s="141">
        <f t="shared" si="530"/>
        <v>0</v>
      </c>
      <c r="AL1164" s="142">
        <f t="shared" si="517"/>
        <v>0</v>
      </c>
      <c r="AM1164" s="142">
        <f t="shared" si="518"/>
        <v>0</v>
      </c>
      <c r="AN1164" s="142">
        <f t="shared" si="519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20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21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22"/>
        <v>0</v>
      </c>
      <c r="BO1164" s="128">
        <f t="shared" si="523"/>
        <v>0</v>
      </c>
      <c r="BP1164" s="120"/>
      <c r="BQ1164" s="56">
        <f t="shared" si="509"/>
        <v>0</v>
      </c>
      <c r="BR1164" s="52">
        <f t="shared" si="524"/>
        <v>0</v>
      </c>
      <c r="BS1164" s="52">
        <f t="shared" si="525"/>
        <v>0</v>
      </c>
      <c r="BT1164" s="32">
        <f>IF(OR(LOOKUP(V1164,Sheet2!A$3:A$25,Sheet2!B$3:B$25)=1,G1164=0),0,AW1164-AO1164*0.2*G1164)</f>
        <v>0</v>
      </c>
      <c r="BU1164" s="52">
        <f t="shared" si="526"/>
        <v>0</v>
      </c>
      <c r="BV1164" s="52">
        <f t="shared" si="527"/>
        <v>0</v>
      </c>
      <c r="BW1164" s="32">
        <f t="shared" si="528"/>
        <v>0</v>
      </c>
    </row>
    <row r="1165" spans="4:75">
      <c r="D1165" s="103">
        <f t="shared" si="504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11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12"/>
        <v>0</v>
      </c>
      <c r="T1165" s="118">
        <v>0</v>
      </c>
      <c r="V1165" s="141">
        <f t="shared" si="510"/>
        <v>0</v>
      </c>
      <c r="W1165" s="142">
        <f t="shared" si="513"/>
        <v>0</v>
      </c>
      <c r="X1165" s="142">
        <f t="shared" si="505"/>
        <v>0</v>
      </c>
      <c r="Y1165" s="142">
        <f t="shared" si="506"/>
        <v>0</v>
      </c>
      <c r="Z1165" s="142">
        <f>Y1165+LOOKUP(V1165,Sheet2!A$3:A$24,Sheet2!J$3:J$24)</f>
        <v>0</v>
      </c>
      <c r="AA1165" s="142">
        <f t="shared" si="514"/>
        <v>0</v>
      </c>
      <c r="AB1165" s="142">
        <f t="shared" si="507"/>
        <v>0</v>
      </c>
      <c r="AC1165" s="142">
        <f t="shared" si="508"/>
        <v>0</v>
      </c>
      <c r="AD1165" s="142">
        <f>AC1165+LOOKUP(V1165,Sheet2!A$3:A$24,Sheet2!J$3:J$24)</f>
        <v>0</v>
      </c>
      <c r="AE1165" s="142">
        <f t="shared" si="515"/>
        <v>0</v>
      </c>
      <c r="AF1165" s="142">
        <f t="shared" si="516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29"/>
        <v>0</v>
      </c>
      <c r="AK1165" s="141">
        <f t="shared" si="530"/>
        <v>0</v>
      </c>
      <c r="AL1165" s="142">
        <f t="shared" si="517"/>
        <v>0</v>
      </c>
      <c r="AM1165" s="142">
        <f t="shared" si="518"/>
        <v>0</v>
      </c>
      <c r="AN1165" s="142">
        <f t="shared" si="519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20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21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22"/>
        <v>0</v>
      </c>
      <c r="BO1165" s="128">
        <f t="shared" si="523"/>
        <v>0</v>
      </c>
      <c r="BP1165" s="120"/>
      <c r="BQ1165" s="56">
        <f t="shared" si="509"/>
        <v>0</v>
      </c>
      <c r="BR1165" s="52">
        <f t="shared" si="524"/>
        <v>0</v>
      </c>
      <c r="BS1165" s="52">
        <f t="shared" si="525"/>
        <v>0</v>
      </c>
      <c r="BT1165" s="32">
        <f>IF(OR(LOOKUP(V1165,Sheet2!A$3:A$25,Sheet2!B$3:B$25)=1,G1165=0),0,AW1165-AO1165*0.2*G1165)</f>
        <v>0</v>
      </c>
      <c r="BU1165" s="52">
        <f t="shared" si="526"/>
        <v>0</v>
      </c>
      <c r="BV1165" s="52">
        <f t="shared" si="527"/>
        <v>0</v>
      </c>
      <c r="BW1165" s="32">
        <f t="shared" si="528"/>
        <v>0</v>
      </c>
    </row>
    <row r="1166" spans="4:75">
      <c r="D1166" s="103">
        <f t="shared" ref="D1166:D1207" si="531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11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12"/>
        <v>0</v>
      </c>
      <c r="T1166" s="118">
        <v>0</v>
      </c>
      <c r="V1166" s="141">
        <f t="shared" si="510"/>
        <v>0</v>
      </c>
      <c r="W1166" s="142">
        <f t="shared" si="513"/>
        <v>0</v>
      </c>
      <c r="X1166" s="142">
        <f t="shared" si="505"/>
        <v>0</v>
      </c>
      <c r="Y1166" s="142">
        <f t="shared" si="506"/>
        <v>0</v>
      </c>
      <c r="Z1166" s="142">
        <f>Y1166+LOOKUP(V1166,Sheet2!A$3:A$24,Sheet2!J$3:J$24)</f>
        <v>0</v>
      </c>
      <c r="AA1166" s="142">
        <f t="shared" si="514"/>
        <v>0</v>
      </c>
      <c r="AB1166" s="142">
        <f t="shared" si="507"/>
        <v>0</v>
      </c>
      <c r="AC1166" s="142">
        <f t="shared" si="508"/>
        <v>0</v>
      </c>
      <c r="AD1166" s="142">
        <f>AC1166+LOOKUP(V1166,Sheet2!A$3:A$24,Sheet2!J$3:J$24)</f>
        <v>0</v>
      </c>
      <c r="AE1166" s="142">
        <f t="shared" si="515"/>
        <v>0</v>
      </c>
      <c r="AF1166" s="142">
        <f t="shared" si="516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29"/>
        <v>0</v>
      </c>
      <c r="AK1166" s="141">
        <f t="shared" si="530"/>
        <v>0</v>
      </c>
      <c r="AL1166" s="142">
        <f t="shared" si="517"/>
        <v>0</v>
      </c>
      <c r="AM1166" s="142">
        <f t="shared" si="518"/>
        <v>0</v>
      </c>
      <c r="AN1166" s="142">
        <f t="shared" si="519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20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21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22"/>
        <v>0</v>
      </c>
      <c r="BO1166" s="128">
        <f t="shared" si="523"/>
        <v>0</v>
      </c>
      <c r="BP1166" s="120"/>
      <c r="BQ1166" s="56">
        <f t="shared" si="509"/>
        <v>0</v>
      </c>
      <c r="BR1166" s="52">
        <f t="shared" si="524"/>
        <v>0</v>
      </c>
      <c r="BS1166" s="52">
        <f t="shared" si="525"/>
        <v>0</v>
      </c>
      <c r="BT1166" s="32">
        <f>IF(OR(LOOKUP(V1166,Sheet2!A$3:A$25,Sheet2!B$3:B$25)=1,G1166=0),0,AW1166-AO1166*0.2*G1166)</f>
        <v>0</v>
      </c>
      <c r="BU1166" s="52">
        <f t="shared" si="526"/>
        <v>0</v>
      </c>
      <c r="BV1166" s="52">
        <f t="shared" si="527"/>
        <v>0</v>
      </c>
      <c r="BW1166" s="32">
        <f t="shared" si="528"/>
        <v>0</v>
      </c>
    </row>
    <row r="1167" spans="4:75">
      <c r="D1167" s="103">
        <f t="shared" si="531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11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12"/>
        <v>0</v>
      </c>
      <c r="T1167" s="118">
        <v>0</v>
      </c>
      <c r="V1167" s="141">
        <f t="shared" si="510"/>
        <v>0</v>
      </c>
      <c r="W1167" s="142">
        <f t="shared" si="513"/>
        <v>0</v>
      </c>
      <c r="X1167" s="142">
        <f t="shared" si="505"/>
        <v>0</v>
      </c>
      <c r="Y1167" s="142">
        <f t="shared" si="506"/>
        <v>0</v>
      </c>
      <c r="Z1167" s="142">
        <f>Y1167+LOOKUP(V1167,Sheet2!A$3:A$24,Sheet2!J$3:J$24)</f>
        <v>0</v>
      </c>
      <c r="AA1167" s="142">
        <f t="shared" si="514"/>
        <v>0</v>
      </c>
      <c r="AB1167" s="142">
        <f t="shared" si="507"/>
        <v>0</v>
      </c>
      <c r="AC1167" s="142">
        <f t="shared" si="508"/>
        <v>0</v>
      </c>
      <c r="AD1167" s="142">
        <f>AC1167+LOOKUP(V1167,Sheet2!A$3:A$24,Sheet2!J$3:J$24)</f>
        <v>0</v>
      </c>
      <c r="AE1167" s="142">
        <f t="shared" si="515"/>
        <v>0</v>
      </c>
      <c r="AF1167" s="142">
        <f t="shared" si="516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29"/>
        <v>0</v>
      </c>
      <c r="AK1167" s="141">
        <f t="shared" si="530"/>
        <v>0</v>
      </c>
      <c r="AL1167" s="142">
        <f t="shared" si="517"/>
        <v>0</v>
      </c>
      <c r="AM1167" s="142">
        <f t="shared" si="518"/>
        <v>0</v>
      </c>
      <c r="AN1167" s="142">
        <f t="shared" si="519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20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21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22"/>
        <v>0</v>
      </c>
      <c r="BO1167" s="128">
        <f t="shared" si="523"/>
        <v>0</v>
      </c>
      <c r="BP1167" s="120"/>
      <c r="BQ1167" s="56">
        <f t="shared" si="509"/>
        <v>0</v>
      </c>
      <c r="BR1167" s="52">
        <f t="shared" si="524"/>
        <v>0</v>
      </c>
      <c r="BS1167" s="52">
        <f t="shared" si="525"/>
        <v>0</v>
      </c>
      <c r="BT1167" s="32">
        <f>IF(OR(LOOKUP(V1167,Sheet2!A$3:A$25,Sheet2!B$3:B$25)=1,G1167=0),0,AW1167-AO1167*0.2*G1167)</f>
        <v>0</v>
      </c>
      <c r="BU1167" s="52">
        <f t="shared" si="526"/>
        <v>0</v>
      </c>
      <c r="BV1167" s="52">
        <f t="shared" si="527"/>
        <v>0</v>
      </c>
      <c r="BW1167" s="32">
        <f t="shared" si="528"/>
        <v>0</v>
      </c>
    </row>
    <row r="1168" spans="4:75">
      <c r="D1168" s="103">
        <f t="shared" si="531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11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12"/>
        <v>0</v>
      </c>
      <c r="T1168" s="118">
        <v>0</v>
      </c>
      <c r="V1168" s="141">
        <f t="shared" si="510"/>
        <v>0</v>
      </c>
      <c r="W1168" s="142">
        <f t="shared" si="513"/>
        <v>0</v>
      </c>
      <c r="X1168" s="142">
        <f t="shared" si="505"/>
        <v>0</v>
      </c>
      <c r="Y1168" s="142">
        <f t="shared" si="506"/>
        <v>0</v>
      </c>
      <c r="Z1168" s="142">
        <f>Y1168+LOOKUP(V1168,Sheet2!A$3:A$24,Sheet2!J$3:J$24)</f>
        <v>0</v>
      </c>
      <c r="AA1168" s="142">
        <f t="shared" si="514"/>
        <v>0</v>
      </c>
      <c r="AB1168" s="142">
        <f t="shared" si="507"/>
        <v>0</v>
      </c>
      <c r="AC1168" s="142">
        <f t="shared" si="508"/>
        <v>0</v>
      </c>
      <c r="AD1168" s="142">
        <f>AC1168+LOOKUP(V1168,Sheet2!A$3:A$24,Sheet2!J$3:J$24)</f>
        <v>0</v>
      </c>
      <c r="AE1168" s="142">
        <f t="shared" si="515"/>
        <v>0</v>
      </c>
      <c r="AF1168" s="142">
        <f t="shared" si="516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29"/>
        <v>0</v>
      </c>
      <c r="AK1168" s="141">
        <f t="shared" si="530"/>
        <v>0</v>
      </c>
      <c r="AL1168" s="142">
        <f t="shared" si="517"/>
        <v>0</v>
      </c>
      <c r="AM1168" s="142">
        <f t="shared" si="518"/>
        <v>0</v>
      </c>
      <c r="AN1168" s="142">
        <f t="shared" si="519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20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21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22"/>
        <v>0</v>
      </c>
      <c r="BO1168" s="128">
        <f t="shared" si="523"/>
        <v>0</v>
      </c>
      <c r="BP1168" s="120"/>
      <c r="BQ1168" s="56">
        <f t="shared" si="509"/>
        <v>0</v>
      </c>
      <c r="BR1168" s="52">
        <f t="shared" si="524"/>
        <v>0</v>
      </c>
      <c r="BS1168" s="52">
        <f t="shared" si="525"/>
        <v>0</v>
      </c>
      <c r="BT1168" s="32">
        <f>IF(OR(LOOKUP(V1168,Sheet2!A$3:A$25,Sheet2!B$3:B$25)=1,G1168=0),0,AW1168-AO1168*0.2*G1168)</f>
        <v>0</v>
      </c>
      <c r="BU1168" s="52">
        <f t="shared" si="526"/>
        <v>0</v>
      </c>
      <c r="BV1168" s="52">
        <f t="shared" si="527"/>
        <v>0</v>
      </c>
      <c r="BW1168" s="32">
        <f t="shared" si="528"/>
        <v>0</v>
      </c>
    </row>
    <row r="1169" spans="4:75">
      <c r="D1169" s="103">
        <f t="shared" si="531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11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12"/>
        <v>0</v>
      </c>
      <c r="T1169" s="118">
        <v>0</v>
      </c>
      <c r="V1169" s="141">
        <f t="shared" si="510"/>
        <v>0</v>
      </c>
      <c r="W1169" s="142">
        <f t="shared" si="513"/>
        <v>0</v>
      </c>
      <c r="X1169" s="142">
        <f t="shared" si="505"/>
        <v>0</v>
      </c>
      <c r="Y1169" s="142">
        <f t="shared" si="506"/>
        <v>0</v>
      </c>
      <c r="Z1169" s="142">
        <f>Y1169+LOOKUP(V1169,Sheet2!A$3:A$24,Sheet2!J$3:J$24)</f>
        <v>0</v>
      </c>
      <c r="AA1169" s="142">
        <f t="shared" si="514"/>
        <v>0</v>
      </c>
      <c r="AB1169" s="142">
        <f t="shared" si="507"/>
        <v>0</v>
      </c>
      <c r="AC1169" s="142">
        <f t="shared" si="508"/>
        <v>0</v>
      </c>
      <c r="AD1169" s="142">
        <f>AC1169+LOOKUP(V1169,Sheet2!A$3:A$24,Sheet2!J$3:J$24)</f>
        <v>0</v>
      </c>
      <c r="AE1169" s="142">
        <f t="shared" si="515"/>
        <v>0</v>
      </c>
      <c r="AF1169" s="142">
        <f t="shared" si="516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29"/>
        <v>0</v>
      </c>
      <c r="AK1169" s="141">
        <f t="shared" si="530"/>
        <v>0</v>
      </c>
      <c r="AL1169" s="142">
        <f t="shared" si="517"/>
        <v>0</v>
      </c>
      <c r="AM1169" s="142">
        <f t="shared" si="518"/>
        <v>0</v>
      </c>
      <c r="AN1169" s="142">
        <f t="shared" si="519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20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21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22"/>
        <v>0</v>
      </c>
      <c r="BO1169" s="128">
        <f t="shared" si="523"/>
        <v>0</v>
      </c>
      <c r="BP1169" s="120"/>
      <c r="BQ1169" s="56">
        <f t="shared" si="509"/>
        <v>0</v>
      </c>
      <c r="BR1169" s="52">
        <f t="shared" si="524"/>
        <v>0</v>
      </c>
      <c r="BS1169" s="52">
        <f t="shared" si="525"/>
        <v>0</v>
      </c>
      <c r="BT1169" s="32">
        <f>IF(OR(LOOKUP(V1169,Sheet2!A$3:A$25,Sheet2!B$3:B$25)=1,G1169=0),0,AW1169-AO1169*0.2*G1169)</f>
        <v>0</v>
      </c>
      <c r="BU1169" s="52">
        <f t="shared" si="526"/>
        <v>0</v>
      </c>
      <c r="BV1169" s="52">
        <f t="shared" si="527"/>
        <v>0</v>
      </c>
      <c r="BW1169" s="32">
        <f t="shared" si="528"/>
        <v>0</v>
      </c>
    </row>
    <row r="1170" spans="4:75">
      <c r="D1170" s="103">
        <f t="shared" si="531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11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12"/>
        <v>0</v>
      </c>
      <c r="T1170" s="118">
        <v>0</v>
      </c>
      <c r="V1170" s="141">
        <f t="shared" si="510"/>
        <v>0</v>
      </c>
      <c r="W1170" s="142">
        <f t="shared" si="513"/>
        <v>0</v>
      </c>
      <c r="X1170" s="142">
        <f t="shared" si="505"/>
        <v>0</v>
      </c>
      <c r="Y1170" s="142">
        <f t="shared" si="506"/>
        <v>0</v>
      </c>
      <c r="Z1170" s="142">
        <f>Y1170+LOOKUP(V1170,Sheet2!A$3:A$24,Sheet2!J$3:J$24)</f>
        <v>0</v>
      </c>
      <c r="AA1170" s="142">
        <f t="shared" si="514"/>
        <v>0</v>
      </c>
      <c r="AB1170" s="142">
        <f t="shared" si="507"/>
        <v>0</v>
      </c>
      <c r="AC1170" s="142">
        <f t="shared" si="508"/>
        <v>0</v>
      </c>
      <c r="AD1170" s="142">
        <f>AC1170+LOOKUP(V1170,Sheet2!A$3:A$24,Sheet2!J$3:J$24)</f>
        <v>0</v>
      </c>
      <c r="AE1170" s="142">
        <f t="shared" si="515"/>
        <v>0</v>
      </c>
      <c r="AF1170" s="142">
        <f t="shared" si="516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29"/>
        <v>0</v>
      </c>
      <c r="AK1170" s="141">
        <f t="shared" si="530"/>
        <v>0</v>
      </c>
      <c r="AL1170" s="142">
        <f t="shared" si="517"/>
        <v>0</v>
      </c>
      <c r="AM1170" s="142">
        <f t="shared" si="518"/>
        <v>0</v>
      </c>
      <c r="AN1170" s="142">
        <f t="shared" si="519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20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21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22"/>
        <v>0</v>
      </c>
      <c r="BO1170" s="128">
        <f t="shared" si="523"/>
        <v>0</v>
      </c>
      <c r="BP1170" s="120"/>
      <c r="BQ1170" s="56">
        <f t="shared" si="509"/>
        <v>0</v>
      </c>
      <c r="BR1170" s="52">
        <f t="shared" si="524"/>
        <v>0</v>
      </c>
      <c r="BS1170" s="52">
        <f t="shared" si="525"/>
        <v>0</v>
      </c>
      <c r="BT1170" s="32">
        <f>IF(OR(LOOKUP(V1170,Sheet2!A$3:A$25,Sheet2!B$3:B$25)=1,G1170=0),0,AW1170-AO1170*0.2*G1170)</f>
        <v>0</v>
      </c>
      <c r="BU1170" s="52">
        <f t="shared" si="526"/>
        <v>0</v>
      </c>
      <c r="BV1170" s="52">
        <f t="shared" si="527"/>
        <v>0</v>
      </c>
      <c r="BW1170" s="32">
        <f t="shared" si="528"/>
        <v>0</v>
      </c>
    </row>
    <row r="1171" spans="4:75">
      <c r="D1171" s="103">
        <f t="shared" si="531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11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12"/>
        <v>0</v>
      </c>
      <c r="T1171" s="118">
        <v>0</v>
      </c>
      <c r="V1171" s="141">
        <f t="shared" si="510"/>
        <v>0</v>
      </c>
      <c r="W1171" s="142">
        <f t="shared" si="513"/>
        <v>0</v>
      </c>
      <c r="X1171" s="142">
        <f t="shared" si="505"/>
        <v>0</v>
      </c>
      <c r="Y1171" s="142">
        <f t="shared" si="506"/>
        <v>0</v>
      </c>
      <c r="Z1171" s="142">
        <f>Y1171+LOOKUP(V1171,Sheet2!A$3:A$24,Sheet2!J$3:J$24)</f>
        <v>0</v>
      </c>
      <c r="AA1171" s="142">
        <f t="shared" si="514"/>
        <v>0</v>
      </c>
      <c r="AB1171" s="142">
        <f t="shared" si="507"/>
        <v>0</v>
      </c>
      <c r="AC1171" s="142">
        <f t="shared" si="508"/>
        <v>0</v>
      </c>
      <c r="AD1171" s="142">
        <f>AC1171+LOOKUP(V1171,Sheet2!A$3:A$24,Sheet2!J$3:J$24)</f>
        <v>0</v>
      </c>
      <c r="AE1171" s="142">
        <f t="shared" si="515"/>
        <v>0</v>
      </c>
      <c r="AF1171" s="142">
        <f t="shared" si="516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29"/>
        <v>0</v>
      </c>
      <c r="AK1171" s="141">
        <f t="shared" si="530"/>
        <v>0</v>
      </c>
      <c r="AL1171" s="142">
        <f t="shared" si="517"/>
        <v>0</v>
      </c>
      <c r="AM1171" s="142">
        <f t="shared" si="518"/>
        <v>0</v>
      </c>
      <c r="AN1171" s="142">
        <f t="shared" si="519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20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21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22"/>
        <v>0</v>
      </c>
      <c r="BO1171" s="128">
        <f t="shared" si="523"/>
        <v>0</v>
      </c>
      <c r="BP1171" s="120"/>
      <c r="BQ1171" s="56">
        <f t="shared" si="509"/>
        <v>0</v>
      </c>
      <c r="BR1171" s="52">
        <f t="shared" si="524"/>
        <v>0</v>
      </c>
      <c r="BS1171" s="52">
        <f t="shared" si="525"/>
        <v>0</v>
      </c>
      <c r="BT1171" s="32">
        <f>IF(OR(LOOKUP(V1171,Sheet2!A$3:A$25,Sheet2!B$3:B$25)=1,G1171=0),0,AW1171-AO1171*0.2*G1171)</f>
        <v>0</v>
      </c>
      <c r="BU1171" s="52">
        <f t="shared" si="526"/>
        <v>0</v>
      </c>
      <c r="BV1171" s="52">
        <f t="shared" si="527"/>
        <v>0</v>
      </c>
      <c r="BW1171" s="32">
        <f t="shared" si="528"/>
        <v>0</v>
      </c>
    </row>
    <row r="1172" spans="4:75">
      <c r="D1172" s="103">
        <f t="shared" si="531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11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12"/>
        <v>0</v>
      </c>
      <c r="T1172" s="118">
        <v>0</v>
      </c>
      <c r="V1172" s="141">
        <f t="shared" si="510"/>
        <v>0</v>
      </c>
      <c r="W1172" s="142">
        <f t="shared" si="513"/>
        <v>0</v>
      </c>
      <c r="X1172" s="142">
        <f t="shared" si="505"/>
        <v>0</v>
      </c>
      <c r="Y1172" s="142">
        <f t="shared" si="506"/>
        <v>0</v>
      </c>
      <c r="Z1172" s="142">
        <f>Y1172+LOOKUP(V1172,Sheet2!A$3:A$24,Sheet2!J$3:J$24)</f>
        <v>0</v>
      </c>
      <c r="AA1172" s="142">
        <f t="shared" si="514"/>
        <v>0</v>
      </c>
      <c r="AB1172" s="142">
        <f t="shared" si="507"/>
        <v>0</v>
      </c>
      <c r="AC1172" s="142">
        <f t="shared" si="508"/>
        <v>0</v>
      </c>
      <c r="AD1172" s="142">
        <f>AC1172+LOOKUP(V1172,Sheet2!A$3:A$24,Sheet2!J$3:J$24)</f>
        <v>0</v>
      </c>
      <c r="AE1172" s="142">
        <f t="shared" si="515"/>
        <v>0</v>
      </c>
      <c r="AF1172" s="142">
        <f t="shared" si="516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29"/>
        <v>0</v>
      </c>
      <c r="AK1172" s="141">
        <f t="shared" si="530"/>
        <v>0</v>
      </c>
      <c r="AL1172" s="142">
        <f t="shared" si="517"/>
        <v>0</v>
      </c>
      <c r="AM1172" s="142">
        <f t="shared" si="518"/>
        <v>0</v>
      </c>
      <c r="AN1172" s="142">
        <f t="shared" si="519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20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21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22"/>
        <v>0</v>
      </c>
      <c r="BO1172" s="128">
        <f t="shared" si="523"/>
        <v>0</v>
      </c>
      <c r="BP1172" s="120"/>
      <c r="BQ1172" s="56">
        <f t="shared" si="509"/>
        <v>0</v>
      </c>
      <c r="BR1172" s="52">
        <f t="shared" si="524"/>
        <v>0</v>
      </c>
      <c r="BS1172" s="52">
        <f t="shared" si="525"/>
        <v>0</v>
      </c>
      <c r="BT1172" s="32">
        <f>IF(OR(LOOKUP(V1172,Sheet2!A$3:A$25,Sheet2!B$3:B$25)=1,G1172=0),0,AW1172-AO1172*0.2*G1172)</f>
        <v>0</v>
      </c>
      <c r="BU1172" s="52">
        <f t="shared" si="526"/>
        <v>0</v>
      </c>
      <c r="BV1172" s="52">
        <f t="shared" si="527"/>
        <v>0</v>
      </c>
      <c r="BW1172" s="32">
        <f t="shared" si="528"/>
        <v>0</v>
      </c>
    </row>
    <row r="1173" spans="4:75">
      <c r="D1173" s="103">
        <f t="shared" si="531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11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12"/>
        <v>0</v>
      </c>
      <c r="T1173" s="118">
        <v>0</v>
      </c>
      <c r="V1173" s="141">
        <f t="shared" si="510"/>
        <v>0</v>
      </c>
      <c r="W1173" s="142">
        <f t="shared" si="513"/>
        <v>0</v>
      </c>
      <c r="X1173" s="142">
        <f t="shared" si="505"/>
        <v>0</v>
      </c>
      <c r="Y1173" s="142">
        <f t="shared" si="506"/>
        <v>0</v>
      </c>
      <c r="Z1173" s="142">
        <f>Y1173+LOOKUP(V1173,Sheet2!A$3:A$24,Sheet2!J$3:J$24)</f>
        <v>0</v>
      </c>
      <c r="AA1173" s="142">
        <f t="shared" si="514"/>
        <v>0</v>
      </c>
      <c r="AB1173" s="142">
        <f t="shared" si="507"/>
        <v>0</v>
      </c>
      <c r="AC1173" s="142">
        <f t="shared" si="508"/>
        <v>0</v>
      </c>
      <c r="AD1173" s="142">
        <f>AC1173+LOOKUP(V1173,Sheet2!A$3:A$24,Sheet2!J$3:J$24)</f>
        <v>0</v>
      </c>
      <c r="AE1173" s="142">
        <f t="shared" si="515"/>
        <v>0</v>
      </c>
      <c r="AF1173" s="142">
        <f t="shared" si="516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29"/>
        <v>0</v>
      </c>
      <c r="AK1173" s="141">
        <f t="shared" si="530"/>
        <v>0</v>
      </c>
      <c r="AL1173" s="142">
        <f t="shared" si="517"/>
        <v>0</v>
      </c>
      <c r="AM1173" s="142">
        <f t="shared" si="518"/>
        <v>0</v>
      </c>
      <c r="AN1173" s="142">
        <f t="shared" si="519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20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21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22"/>
        <v>0</v>
      </c>
      <c r="BO1173" s="128">
        <f t="shared" si="523"/>
        <v>0</v>
      </c>
      <c r="BP1173" s="120"/>
      <c r="BQ1173" s="56">
        <f t="shared" si="509"/>
        <v>0</v>
      </c>
      <c r="BR1173" s="52">
        <f t="shared" si="524"/>
        <v>0</v>
      </c>
      <c r="BS1173" s="52">
        <f t="shared" si="525"/>
        <v>0</v>
      </c>
      <c r="BT1173" s="32">
        <f>IF(OR(LOOKUP(V1173,Sheet2!A$3:A$25,Sheet2!B$3:B$25)=1,G1173=0),0,AW1173-AO1173*0.2*G1173)</f>
        <v>0</v>
      </c>
      <c r="BU1173" s="52">
        <f t="shared" si="526"/>
        <v>0</v>
      </c>
      <c r="BV1173" s="52">
        <f t="shared" si="527"/>
        <v>0</v>
      </c>
      <c r="BW1173" s="32">
        <f t="shared" si="528"/>
        <v>0</v>
      </c>
    </row>
    <row r="1174" spans="4:75">
      <c r="D1174" s="103">
        <f t="shared" si="531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11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12"/>
        <v>0</v>
      </c>
      <c r="T1174" s="118">
        <v>0</v>
      </c>
      <c r="V1174" s="141">
        <f t="shared" si="510"/>
        <v>0</v>
      </c>
      <c r="W1174" s="142">
        <f t="shared" si="513"/>
        <v>0</v>
      </c>
      <c r="X1174" s="142">
        <f t="shared" si="505"/>
        <v>0</v>
      </c>
      <c r="Y1174" s="142">
        <f t="shared" si="506"/>
        <v>0</v>
      </c>
      <c r="Z1174" s="142">
        <f>Y1174+LOOKUP(V1174,Sheet2!A$3:A$24,Sheet2!J$3:J$24)</f>
        <v>0</v>
      </c>
      <c r="AA1174" s="142">
        <f t="shared" si="514"/>
        <v>0</v>
      </c>
      <c r="AB1174" s="142">
        <f t="shared" si="507"/>
        <v>0</v>
      </c>
      <c r="AC1174" s="142">
        <f t="shared" si="508"/>
        <v>0</v>
      </c>
      <c r="AD1174" s="142">
        <f>AC1174+LOOKUP(V1174,Sheet2!A$3:A$24,Sheet2!J$3:J$24)</f>
        <v>0</v>
      </c>
      <c r="AE1174" s="142">
        <f t="shared" si="515"/>
        <v>0</v>
      </c>
      <c r="AF1174" s="142">
        <f t="shared" si="516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29"/>
        <v>0</v>
      </c>
      <c r="AK1174" s="141">
        <f t="shared" si="530"/>
        <v>0</v>
      </c>
      <c r="AL1174" s="142">
        <f t="shared" si="517"/>
        <v>0</v>
      </c>
      <c r="AM1174" s="142">
        <f t="shared" si="518"/>
        <v>0</v>
      </c>
      <c r="AN1174" s="142">
        <f t="shared" si="519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20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21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22"/>
        <v>0</v>
      </c>
      <c r="BO1174" s="128">
        <f t="shared" si="523"/>
        <v>0</v>
      </c>
      <c r="BP1174" s="120"/>
      <c r="BQ1174" s="56">
        <f t="shared" si="509"/>
        <v>0</v>
      </c>
      <c r="BR1174" s="52">
        <f t="shared" si="524"/>
        <v>0</v>
      </c>
      <c r="BS1174" s="52">
        <f t="shared" si="525"/>
        <v>0</v>
      </c>
      <c r="BT1174" s="32">
        <f>IF(OR(LOOKUP(V1174,Sheet2!A$3:A$25,Sheet2!B$3:B$25)=1,G1174=0),0,AW1174-AO1174*0.2*G1174)</f>
        <v>0</v>
      </c>
      <c r="BU1174" s="52">
        <f t="shared" si="526"/>
        <v>0</v>
      </c>
      <c r="BV1174" s="52">
        <f t="shared" si="527"/>
        <v>0</v>
      </c>
      <c r="BW1174" s="32">
        <f t="shared" si="528"/>
        <v>0</v>
      </c>
    </row>
    <row r="1175" spans="4:75">
      <c r="D1175" s="103">
        <f t="shared" si="531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11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12"/>
        <v>0</v>
      </c>
      <c r="T1175" s="118">
        <v>0</v>
      </c>
      <c r="V1175" s="141">
        <f t="shared" si="510"/>
        <v>0</v>
      </c>
      <c r="W1175" s="142">
        <f t="shared" si="513"/>
        <v>0</v>
      </c>
      <c r="X1175" s="142">
        <f t="shared" si="505"/>
        <v>0</v>
      </c>
      <c r="Y1175" s="142">
        <f t="shared" si="506"/>
        <v>0</v>
      </c>
      <c r="Z1175" s="142">
        <f>Y1175+LOOKUP(V1175,Sheet2!A$3:A$24,Sheet2!J$3:J$24)</f>
        <v>0</v>
      </c>
      <c r="AA1175" s="142">
        <f t="shared" si="514"/>
        <v>0</v>
      </c>
      <c r="AB1175" s="142">
        <f t="shared" si="507"/>
        <v>0</v>
      </c>
      <c r="AC1175" s="142">
        <f t="shared" si="508"/>
        <v>0</v>
      </c>
      <c r="AD1175" s="142">
        <f>AC1175+LOOKUP(V1175,Sheet2!A$3:A$24,Sheet2!J$3:J$24)</f>
        <v>0</v>
      </c>
      <c r="AE1175" s="142">
        <f t="shared" si="515"/>
        <v>0</v>
      </c>
      <c r="AF1175" s="142">
        <f t="shared" si="516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29"/>
        <v>0</v>
      </c>
      <c r="AK1175" s="141">
        <f t="shared" si="530"/>
        <v>0</v>
      </c>
      <c r="AL1175" s="142">
        <f t="shared" si="517"/>
        <v>0</v>
      </c>
      <c r="AM1175" s="142">
        <f t="shared" si="518"/>
        <v>0</v>
      </c>
      <c r="AN1175" s="142">
        <f t="shared" si="519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20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21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22"/>
        <v>0</v>
      </c>
      <c r="BO1175" s="128">
        <f t="shared" si="523"/>
        <v>0</v>
      </c>
      <c r="BP1175" s="120"/>
      <c r="BQ1175" s="56">
        <f t="shared" si="509"/>
        <v>0</v>
      </c>
      <c r="BR1175" s="52">
        <f t="shared" si="524"/>
        <v>0</v>
      </c>
      <c r="BS1175" s="52">
        <f t="shared" si="525"/>
        <v>0</v>
      </c>
      <c r="BT1175" s="32">
        <f>IF(OR(LOOKUP(V1175,Sheet2!A$3:A$25,Sheet2!B$3:B$25)=1,G1175=0),0,AW1175-AO1175*0.2*G1175)</f>
        <v>0</v>
      </c>
      <c r="BU1175" s="52">
        <f t="shared" si="526"/>
        <v>0</v>
      </c>
      <c r="BV1175" s="52">
        <f t="shared" si="527"/>
        <v>0</v>
      </c>
      <c r="BW1175" s="32">
        <f t="shared" si="528"/>
        <v>0</v>
      </c>
    </row>
    <row r="1176" spans="4:75">
      <c r="D1176" s="103">
        <f t="shared" si="531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11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12"/>
        <v>0</v>
      </c>
      <c r="T1176" s="118">
        <v>0</v>
      </c>
      <c r="V1176" s="141">
        <f t="shared" si="510"/>
        <v>0</v>
      </c>
      <c r="W1176" s="142">
        <f t="shared" si="513"/>
        <v>0</v>
      </c>
      <c r="X1176" s="142">
        <f t="shared" si="505"/>
        <v>0</v>
      </c>
      <c r="Y1176" s="142">
        <f t="shared" si="506"/>
        <v>0</v>
      </c>
      <c r="Z1176" s="142">
        <f>Y1176+LOOKUP(V1176,Sheet2!A$3:A$24,Sheet2!J$3:J$24)</f>
        <v>0</v>
      </c>
      <c r="AA1176" s="142">
        <f t="shared" si="514"/>
        <v>0</v>
      </c>
      <c r="AB1176" s="142">
        <f t="shared" si="507"/>
        <v>0</v>
      </c>
      <c r="AC1176" s="142">
        <f t="shared" si="508"/>
        <v>0</v>
      </c>
      <c r="AD1176" s="142">
        <f>AC1176+LOOKUP(V1176,Sheet2!A$3:A$24,Sheet2!J$3:J$24)</f>
        <v>0</v>
      </c>
      <c r="AE1176" s="142">
        <f t="shared" si="515"/>
        <v>0</v>
      </c>
      <c r="AF1176" s="142">
        <f t="shared" si="516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29"/>
        <v>0</v>
      </c>
      <c r="AK1176" s="141">
        <f t="shared" si="530"/>
        <v>0</v>
      </c>
      <c r="AL1176" s="142">
        <f t="shared" si="517"/>
        <v>0</v>
      </c>
      <c r="AM1176" s="142">
        <f t="shared" si="518"/>
        <v>0</v>
      </c>
      <c r="AN1176" s="142">
        <f t="shared" si="519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20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21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22"/>
        <v>0</v>
      </c>
      <c r="BO1176" s="128">
        <f t="shared" si="523"/>
        <v>0</v>
      </c>
      <c r="BP1176" s="120"/>
      <c r="BQ1176" s="56">
        <f t="shared" si="509"/>
        <v>0</v>
      </c>
      <c r="BR1176" s="52">
        <f t="shared" si="524"/>
        <v>0</v>
      </c>
      <c r="BS1176" s="52">
        <f t="shared" si="525"/>
        <v>0</v>
      </c>
      <c r="BT1176" s="32">
        <f>IF(OR(LOOKUP(V1176,Sheet2!A$3:A$25,Sheet2!B$3:B$25)=1,G1176=0),0,AW1176-AO1176*0.2*G1176)</f>
        <v>0</v>
      </c>
      <c r="BU1176" s="52">
        <f t="shared" si="526"/>
        <v>0</v>
      </c>
      <c r="BV1176" s="52">
        <f t="shared" si="527"/>
        <v>0</v>
      </c>
      <c r="BW1176" s="32">
        <f t="shared" si="528"/>
        <v>0</v>
      </c>
    </row>
    <row r="1177" spans="4:75">
      <c r="D1177" s="103">
        <f t="shared" si="531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11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12"/>
        <v>0</v>
      </c>
      <c r="T1177" s="118">
        <v>0</v>
      </c>
      <c r="V1177" s="141">
        <f t="shared" si="510"/>
        <v>0</v>
      </c>
      <c r="W1177" s="142">
        <f t="shared" si="513"/>
        <v>0</v>
      </c>
      <c r="X1177" s="142">
        <f t="shared" si="505"/>
        <v>0</v>
      </c>
      <c r="Y1177" s="142">
        <f t="shared" si="506"/>
        <v>0</v>
      </c>
      <c r="Z1177" s="142">
        <f>Y1177+LOOKUP(V1177,Sheet2!A$3:A$24,Sheet2!J$3:J$24)</f>
        <v>0</v>
      </c>
      <c r="AA1177" s="142">
        <f t="shared" si="514"/>
        <v>0</v>
      </c>
      <c r="AB1177" s="142">
        <f t="shared" si="507"/>
        <v>0</v>
      </c>
      <c r="AC1177" s="142">
        <f t="shared" si="508"/>
        <v>0</v>
      </c>
      <c r="AD1177" s="142">
        <f>AC1177+LOOKUP(V1177,Sheet2!A$3:A$24,Sheet2!J$3:J$24)</f>
        <v>0</v>
      </c>
      <c r="AE1177" s="142">
        <f t="shared" si="515"/>
        <v>0</v>
      </c>
      <c r="AF1177" s="142">
        <f t="shared" si="516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29"/>
        <v>0</v>
      </c>
      <c r="AK1177" s="141">
        <f t="shared" si="530"/>
        <v>0</v>
      </c>
      <c r="AL1177" s="142">
        <f t="shared" si="517"/>
        <v>0</v>
      </c>
      <c r="AM1177" s="142">
        <f t="shared" si="518"/>
        <v>0</v>
      </c>
      <c r="AN1177" s="142">
        <f t="shared" si="519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20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21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22"/>
        <v>0</v>
      </c>
      <c r="BO1177" s="128">
        <f t="shared" si="523"/>
        <v>0</v>
      </c>
      <c r="BP1177" s="120"/>
      <c r="BQ1177" s="56">
        <f t="shared" si="509"/>
        <v>0</v>
      </c>
      <c r="BR1177" s="52">
        <f t="shared" si="524"/>
        <v>0</v>
      </c>
      <c r="BS1177" s="52">
        <f t="shared" si="525"/>
        <v>0</v>
      </c>
      <c r="BT1177" s="32">
        <f>IF(OR(LOOKUP(V1177,Sheet2!A$3:A$25,Sheet2!B$3:B$25)=1,G1177=0),0,AW1177-AO1177*0.2*G1177)</f>
        <v>0</v>
      </c>
      <c r="BU1177" s="52">
        <f t="shared" si="526"/>
        <v>0</v>
      </c>
      <c r="BV1177" s="52">
        <f t="shared" si="527"/>
        <v>0</v>
      </c>
      <c r="BW1177" s="32">
        <f t="shared" si="528"/>
        <v>0</v>
      </c>
    </row>
    <row r="1178" spans="4:75">
      <c r="D1178" s="103">
        <f t="shared" si="531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11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12"/>
        <v>0</v>
      </c>
      <c r="T1178" s="118">
        <v>0</v>
      </c>
      <c r="V1178" s="141">
        <f t="shared" si="510"/>
        <v>0</v>
      </c>
      <c r="W1178" s="142">
        <f t="shared" si="513"/>
        <v>0</v>
      </c>
      <c r="X1178" s="142">
        <f t="shared" si="505"/>
        <v>0</v>
      </c>
      <c r="Y1178" s="142">
        <f t="shared" si="506"/>
        <v>0</v>
      </c>
      <c r="Z1178" s="142">
        <f>Y1178+LOOKUP(V1178,Sheet2!A$3:A$24,Sheet2!J$3:J$24)</f>
        <v>0</v>
      </c>
      <c r="AA1178" s="142">
        <f t="shared" si="514"/>
        <v>0</v>
      </c>
      <c r="AB1178" s="142">
        <f t="shared" si="507"/>
        <v>0</v>
      </c>
      <c r="AC1178" s="142">
        <f t="shared" si="508"/>
        <v>0</v>
      </c>
      <c r="AD1178" s="142">
        <f>AC1178+LOOKUP(V1178,Sheet2!A$3:A$24,Sheet2!J$3:J$24)</f>
        <v>0</v>
      </c>
      <c r="AE1178" s="142">
        <f t="shared" si="515"/>
        <v>0</v>
      </c>
      <c r="AF1178" s="142">
        <f t="shared" si="516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29"/>
        <v>0</v>
      </c>
      <c r="AK1178" s="141">
        <f t="shared" si="530"/>
        <v>0</v>
      </c>
      <c r="AL1178" s="142">
        <f t="shared" si="517"/>
        <v>0</v>
      </c>
      <c r="AM1178" s="142">
        <f t="shared" si="518"/>
        <v>0</v>
      </c>
      <c r="AN1178" s="142">
        <f t="shared" si="519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20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21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22"/>
        <v>0</v>
      </c>
      <c r="BO1178" s="128">
        <f t="shared" si="523"/>
        <v>0</v>
      </c>
      <c r="BP1178" s="120"/>
      <c r="BQ1178" s="56">
        <f t="shared" si="509"/>
        <v>0</v>
      </c>
      <c r="BR1178" s="52">
        <f t="shared" si="524"/>
        <v>0</v>
      </c>
      <c r="BS1178" s="52">
        <f t="shared" si="525"/>
        <v>0</v>
      </c>
      <c r="BT1178" s="32">
        <f>IF(OR(LOOKUP(V1178,Sheet2!A$3:A$25,Sheet2!B$3:B$25)=1,G1178=0),0,AW1178-AO1178*0.2*G1178)</f>
        <v>0</v>
      </c>
      <c r="BU1178" s="52">
        <f t="shared" si="526"/>
        <v>0</v>
      </c>
      <c r="BV1178" s="52">
        <f t="shared" si="527"/>
        <v>0</v>
      </c>
      <c r="BW1178" s="32">
        <f t="shared" si="528"/>
        <v>0</v>
      </c>
    </row>
    <row r="1179" spans="4:75">
      <c r="D1179" s="103">
        <f t="shared" si="531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11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12"/>
        <v>0</v>
      </c>
      <c r="T1179" s="118">
        <v>0</v>
      </c>
      <c r="V1179" s="141">
        <f t="shared" si="510"/>
        <v>0</v>
      </c>
      <c r="W1179" s="142">
        <f t="shared" si="513"/>
        <v>0</v>
      </c>
      <c r="X1179" s="142">
        <f t="shared" si="505"/>
        <v>0</v>
      </c>
      <c r="Y1179" s="142">
        <f t="shared" si="506"/>
        <v>0</v>
      </c>
      <c r="Z1179" s="142">
        <f>Y1179+LOOKUP(V1179,Sheet2!A$3:A$24,Sheet2!J$3:J$24)</f>
        <v>0</v>
      </c>
      <c r="AA1179" s="142">
        <f t="shared" si="514"/>
        <v>0</v>
      </c>
      <c r="AB1179" s="142">
        <f t="shared" si="507"/>
        <v>0</v>
      </c>
      <c r="AC1179" s="142">
        <f t="shared" si="508"/>
        <v>0</v>
      </c>
      <c r="AD1179" s="142">
        <f>AC1179+LOOKUP(V1179,Sheet2!A$3:A$24,Sheet2!J$3:J$24)</f>
        <v>0</v>
      </c>
      <c r="AE1179" s="142">
        <f t="shared" si="515"/>
        <v>0</v>
      </c>
      <c r="AF1179" s="142">
        <f t="shared" si="516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29"/>
        <v>0</v>
      </c>
      <c r="AK1179" s="141">
        <f t="shared" si="530"/>
        <v>0</v>
      </c>
      <c r="AL1179" s="142">
        <f t="shared" si="517"/>
        <v>0</v>
      </c>
      <c r="AM1179" s="142">
        <f t="shared" si="518"/>
        <v>0</v>
      </c>
      <c r="AN1179" s="142">
        <f t="shared" si="519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20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21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22"/>
        <v>0</v>
      </c>
      <c r="BO1179" s="128">
        <f t="shared" si="523"/>
        <v>0</v>
      </c>
      <c r="BP1179" s="120"/>
      <c r="BQ1179" s="56">
        <f t="shared" si="509"/>
        <v>0</v>
      </c>
      <c r="BR1179" s="52">
        <f t="shared" si="524"/>
        <v>0</v>
      </c>
      <c r="BS1179" s="52">
        <f t="shared" si="525"/>
        <v>0</v>
      </c>
      <c r="BT1179" s="32">
        <f>IF(OR(LOOKUP(V1179,Sheet2!A$3:A$25,Sheet2!B$3:B$25)=1,G1179=0),0,AW1179-AO1179*0.2*G1179)</f>
        <v>0</v>
      </c>
      <c r="BU1179" s="52">
        <f t="shared" si="526"/>
        <v>0</v>
      </c>
      <c r="BV1179" s="52">
        <f t="shared" si="527"/>
        <v>0</v>
      </c>
      <c r="BW1179" s="32">
        <f t="shared" si="528"/>
        <v>0</v>
      </c>
    </row>
    <row r="1180" spans="4:75">
      <c r="D1180" s="103">
        <f t="shared" si="531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11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12"/>
        <v>0</v>
      </c>
      <c r="T1180" s="118">
        <v>0</v>
      </c>
      <c r="V1180" s="141">
        <f t="shared" si="510"/>
        <v>0</v>
      </c>
      <c r="W1180" s="142">
        <f t="shared" si="513"/>
        <v>0</v>
      </c>
      <c r="X1180" s="142">
        <f t="shared" si="505"/>
        <v>0</v>
      </c>
      <c r="Y1180" s="142">
        <f t="shared" si="506"/>
        <v>0</v>
      </c>
      <c r="Z1180" s="142">
        <f>Y1180+LOOKUP(V1180,Sheet2!A$3:A$24,Sheet2!J$3:J$24)</f>
        <v>0</v>
      </c>
      <c r="AA1180" s="142">
        <f t="shared" si="514"/>
        <v>0</v>
      </c>
      <c r="AB1180" s="142">
        <f t="shared" si="507"/>
        <v>0</v>
      </c>
      <c r="AC1180" s="142">
        <f t="shared" si="508"/>
        <v>0</v>
      </c>
      <c r="AD1180" s="142">
        <f>AC1180+LOOKUP(V1180,Sheet2!A$3:A$24,Sheet2!J$3:J$24)</f>
        <v>0</v>
      </c>
      <c r="AE1180" s="142">
        <f t="shared" si="515"/>
        <v>0</v>
      </c>
      <c r="AF1180" s="142">
        <f t="shared" si="516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29"/>
        <v>0</v>
      </c>
      <c r="AK1180" s="141">
        <f t="shared" si="530"/>
        <v>0</v>
      </c>
      <c r="AL1180" s="142">
        <f t="shared" si="517"/>
        <v>0</v>
      </c>
      <c r="AM1180" s="142">
        <f t="shared" si="518"/>
        <v>0</v>
      </c>
      <c r="AN1180" s="142">
        <f t="shared" si="519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20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21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22"/>
        <v>0</v>
      </c>
      <c r="BO1180" s="128">
        <f t="shared" si="523"/>
        <v>0</v>
      </c>
      <c r="BP1180" s="120"/>
      <c r="BQ1180" s="56">
        <f t="shared" si="509"/>
        <v>0</v>
      </c>
      <c r="BR1180" s="52">
        <f t="shared" si="524"/>
        <v>0</v>
      </c>
      <c r="BS1180" s="52">
        <f t="shared" si="525"/>
        <v>0</v>
      </c>
      <c r="BT1180" s="32">
        <f>IF(OR(LOOKUP(V1180,Sheet2!A$3:A$25,Sheet2!B$3:B$25)=1,G1180=0),0,AW1180-AO1180*0.2*G1180)</f>
        <v>0</v>
      </c>
      <c r="BU1180" s="52">
        <f t="shared" si="526"/>
        <v>0</v>
      </c>
      <c r="BV1180" s="52">
        <f t="shared" si="527"/>
        <v>0</v>
      </c>
      <c r="BW1180" s="32">
        <f t="shared" si="528"/>
        <v>0</v>
      </c>
    </row>
    <row r="1181" spans="4:75">
      <c r="D1181" s="103">
        <f t="shared" si="531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11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12"/>
        <v>0</v>
      </c>
      <c r="T1181" s="118">
        <v>0</v>
      </c>
      <c r="V1181" s="141">
        <f t="shared" si="510"/>
        <v>0</v>
      </c>
      <c r="W1181" s="142">
        <f t="shared" si="513"/>
        <v>0</v>
      </c>
      <c r="X1181" s="142">
        <f t="shared" si="505"/>
        <v>0</v>
      </c>
      <c r="Y1181" s="142">
        <f t="shared" si="506"/>
        <v>0</v>
      </c>
      <c r="Z1181" s="142">
        <f>Y1181+LOOKUP(V1181,Sheet2!A$3:A$24,Sheet2!J$3:J$24)</f>
        <v>0</v>
      </c>
      <c r="AA1181" s="142">
        <f t="shared" si="514"/>
        <v>0</v>
      </c>
      <c r="AB1181" s="142">
        <f t="shared" si="507"/>
        <v>0</v>
      </c>
      <c r="AC1181" s="142">
        <f t="shared" si="508"/>
        <v>0</v>
      </c>
      <c r="AD1181" s="142">
        <f>AC1181+LOOKUP(V1181,Sheet2!A$3:A$24,Sheet2!J$3:J$24)</f>
        <v>0</v>
      </c>
      <c r="AE1181" s="142">
        <f t="shared" si="515"/>
        <v>0</v>
      </c>
      <c r="AF1181" s="142">
        <f t="shared" si="516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29"/>
        <v>0</v>
      </c>
      <c r="AK1181" s="141">
        <f t="shared" si="530"/>
        <v>0</v>
      </c>
      <c r="AL1181" s="142">
        <f t="shared" si="517"/>
        <v>0</v>
      </c>
      <c r="AM1181" s="142">
        <f t="shared" si="518"/>
        <v>0</v>
      </c>
      <c r="AN1181" s="142">
        <f t="shared" si="519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20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21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22"/>
        <v>0</v>
      </c>
      <c r="BO1181" s="128">
        <f t="shared" si="523"/>
        <v>0</v>
      </c>
      <c r="BP1181" s="120"/>
      <c r="BQ1181" s="56">
        <f t="shared" si="509"/>
        <v>0</v>
      </c>
      <c r="BR1181" s="52">
        <f t="shared" si="524"/>
        <v>0</v>
      </c>
      <c r="BS1181" s="52">
        <f t="shared" si="525"/>
        <v>0</v>
      </c>
      <c r="BT1181" s="32">
        <f>IF(OR(LOOKUP(V1181,Sheet2!A$3:A$25,Sheet2!B$3:B$25)=1,G1181=0),0,AW1181-AO1181*0.2*G1181)</f>
        <v>0</v>
      </c>
      <c r="BU1181" s="52">
        <f t="shared" si="526"/>
        <v>0</v>
      </c>
      <c r="BV1181" s="52">
        <f t="shared" si="527"/>
        <v>0</v>
      </c>
      <c r="BW1181" s="32">
        <f t="shared" si="528"/>
        <v>0</v>
      </c>
    </row>
    <row r="1182" spans="4:75">
      <c r="D1182" s="103">
        <f t="shared" si="531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11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12"/>
        <v>0</v>
      </c>
      <c r="T1182" s="118">
        <v>0</v>
      </c>
      <c r="V1182" s="141">
        <f t="shared" si="510"/>
        <v>0</v>
      </c>
      <c r="W1182" s="142">
        <f t="shared" si="513"/>
        <v>0</v>
      </c>
      <c r="X1182" s="142">
        <f t="shared" si="505"/>
        <v>0</v>
      </c>
      <c r="Y1182" s="142">
        <f t="shared" si="506"/>
        <v>0</v>
      </c>
      <c r="Z1182" s="142">
        <f>Y1182+LOOKUP(V1182,Sheet2!A$3:A$24,Sheet2!J$3:J$24)</f>
        <v>0</v>
      </c>
      <c r="AA1182" s="142">
        <f t="shared" si="514"/>
        <v>0</v>
      </c>
      <c r="AB1182" s="142">
        <f t="shared" si="507"/>
        <v>0</v>
      </c>
      <c r="AC1182" s="142">
        <f t="shared" si="508"/>
        <v>0</v>
      </c>
      <c r="AD1182" s="142">
        <f>AC1182+LOOKUP(V1182,Sheet2!A$3:A$24,Sheet2!J$3:J$24)</f>
        <v>0</v>
      </c>
      <c r="AE1182" s="142">
        <f t="shared" si="515"/>
        <v>0</v>
      </c>
      <c r="AF1182" s="142">
        <f t="shared" si="516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29"/>
        <v>0</v>
      </c>
      <c r="AK1182" s="141">
        <f t="shared" si="530"/>
        <v>0</v>
      </c>
      <c r="AL1182" s="142">
        <f t="shared" si="517"/>
        <v>0</v>
      </c>
      <c r="AM1182" s="142">
        <f t="shared" si="518"/>
        <v>0</v>
      </c>
      <c r="AN1182" s="142">
        <f t="shared" si="519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20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21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22"/>
        <v>0</v>
      </c>
      <c r="BO1182" s="128">
        <f t="shared" si="523"/>
        <v>0</v>
      </c>
      <c r="BP1182" s="120"/>
      <c r="BQ1182" s="56">
        <f t="shared" si="509"/>
        <v>0</v>
      </c>
      <c r="BR1182" s="52">
        <f t="shared" si="524"/>
        <v>0</v>
      </c>
      <c r="BS1182" s="52">
        <f t="shared" si="525"/>
        <v>0</v>
      </c>
      <c r="BT1182" s="32">
        <f>IF(OR(LOOKUP(V1182,Sheet2!A$3:A$25,Sheet2!B$3:B$25)=1,G1182=0),0,AW1182-AO1182*0.2*G1182)</f>
        <v>0</v>
      </c>
      <c r="BU1182" s="52">
        <f t="shared" si="526"/>
        <v>0</v>
      </c>
      <c r="BV1182" s="52">
        <f t="shared" si="527"/>
        <v>0</v>
      </c>
      <c r="BW1182" s="32">
        <f t="shared" si="528"/>
        <v>0</v>
      </c>
    </row>
    <row r="1183" spans="4:75">
      <c r="D1183" s="103">
        <f t="shared" si="531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11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12"/>
        <v>0</v>
      </c>
      <c r="T1183" s="118">
        <v>0</v>
      </c>
      <c r="V1183" s="141">
        <f t="shared" si="510"/>
        <v>0</v>
      </c>
      <c r="W1183" s="142">
        <f t="shared" si="513"/>
        <v>0</v>
      </c>
      <c r="X1183" s="142">
        <f t="shared" si="505"/>
        <v>0</v>
      </c>
      <c r="Y1183" s="142">
        <f t="shared" si="506"/>
        <v>0</v>
      </c>
      <c r="Z1183" s="142">
        <f>Y1183+LOOKUP(V1183,Sheet2!A$3:A$24,Sheet2!J$3:J$24)</f>
        <v>0</v>
      </c>
      <c r="AA1183" s="142">
        <f t="shared" si="514"/>
        <v>0</v>
      </c>
      <c r="AB1183" s="142">
        <f t="shared" si="507"/>
        <v>0</v>
      </c>
      <c r="AC1183" s="142">
        <f t="shared" si="508"/>
        <v>0</v>
      </c>
      <c r="AD1183" s="142">
        <f>AC1183+LOOKUP(V1183,Sheet2!A$3:A$24,Sheet2!J$3:J$24)</f>
        <v>0</v>
      </c>
      <c r="AE1183" s="142">
        <f t="shared" si="515"/>
        <v>0</v>
      </c>
      <c r="AF1183" s="142">
        <f t="shared" si="516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29"/>
        <v>0</v>
      </c>
      <c r="AK1183" s="141">
        <f t="shared" si="530"/>
        <v>0</v>
      </c>
      <c r="AL1183" s="142">
        <f t="shared" si="517"/>
        <v>0</v>
      </c>
      <c r="AM1183" s="142">
        <f t="shared" si="518"/>
        <v>0</v>
      </c>
      <c r="AN1183" s="142">
        <f t="shared" si="519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20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21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22"/>
        <v>0</v>
      </c>
      <c r="BO1183" s="128">
        <f t="shared" si="523"/>
        <v>0</v>
      </c>
      <c r="BP1183" s="120"/>
      <c r="BQ1183" s="56">
        <f t="shared" si="509"/>
        <v>0</v>
      </c>
      <c r="BR1183" s="52">
        <f t="shared" si="524"/>
        <v>0</v>
      </c>
      <c r="BS1183" s="52">
        <f t="shared" si="525"/>
        <v>0</v>
      </c>
      <c r="BT1183" s="32">
        <f>IF(OR(LOOKUP(V1183,Sheet2!A$3:A$25,Sheet2!B$3:B$25)=1,G1183=0),0,AW1183-AO1183*0.2*G1183)</f>
        <v>0</v>
      </c>
      <c r="BU1183" s="52">
        <f t="shared" si="526"/>
        <v>0</v>
      </c>
      <c r="BV1183" s="52">
        <f t="shared" si="527"/>
        <v>0</v>
      </c>
      <c r="BW1183" s="32">
        <f t="shared" si="528"/>
        <v>0</v>
      </c>
    </row>
    <row r="1184" spans="4:75">
      <c r="D1184" s="103">
        <f t="shared" si="531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11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12"/>
        <v>0</v>
      </c>
      <c r="T1184" s="118">
        <v>0</v>
      </c>
      <c r="V1184" s="141">
        <f t="shared" si="510"/>
        <v>0</v>
      </c>
      <c r="W1184" s="142">
        <f t="shared" si="513"/>
        <v>0</v>
      </c>
      <c r="X1184" s="142">
        <f t="shared" si="505"/>
        <v>0</v>
      </c>
      <c r="Y1184" s="142">
        <f t="shared" si="506"/>
        <v>0</v>
      </c>
      <c r="Z1184" s="142">
        <f>Y1184+LOOKUP(V1184,Sheet2!A$3:A$24,Sheet2!J$3:J$24)</f>
        <v>0</v>
      </c>
      <c r="AA1184" s="142">
        <f t="shared" si="514"/>
        <v>0</v>
      </c>
      <c r="AB1184" s="142">
        <f t="shared" si="507"/>
        <v>0</v>
      </c>
      <c r="AC1184" s="142">
        <f t="shared" si="508"/>
        <v>0</v>
      </c>
      <c r="AD1184" s="142">
        <f>AC1184+LOOKUP(V1184,Sheet2!A$3:A$24,Sheet2!J$3:J$24)</f>
        <v>0</v>
      </c>
      <c r="AE1184" s="142">
        <f t="shared" si="515"/>
        <v>0</v>
      </c>
      <c r="AF1184" s="142">
        <f t="shared" si="516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29"/>
        <v>0</v>
      </c>
      <c r="AK1184" s="141">
        <f t="shared" si="530"/>
        <v>0</v>
      </c>
      <c r="AL1184" s="142">
        <f t="shared" si="517"/>
        <v>0</v>
      </c>
      <c r="AM1184" s="142">
        <f t="shared" si="518"/>
        <v>0</v>
      </c>
      <c r="AN1184" s="142">
        <f t="shared" si="519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20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21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22"/>
        <v>0</v>
      </c>
      <c r="BO1184" s="128">
        <f t="shared" si="523"/>
        <v>0</v>
      </c>
      <c r="BP1184" s="120"/>
      <c r="BQ1184" s="56">
        <f t="shared" si="509"/>
        <v>0</v>
      </c>
      <c r="BR1184" s="52">
        <f t="shared" si="524"/>
        <v>0</v>
      </c>
      <c r="BS1184" s="52">
        <f t="shared" si="525"/>
        <v>0</v>
      </c>
      <c r="BT1184" s="32">
        <f>IF(OR(LOOKUP(V1184,Sheet2!A$3:A$25,Sheet2!B$3:B$25)=1,G1184=0),0,AW1184-AO1184*0.2*G1184)</f>
        <v>0</v>
      </c>
      <c r="BU1184" s="52">
        <f t="shared" si="526"/>
        <v>0</v>
      </c>
      <c r="BV1184" s="52">
        <f t="shared" si="527"/>
        <v>0</v>
      </c>
      <c r="BW1184" s="32">
        <f t="shared" si="528"/>
        <v>0</v>
      </c>
    </row>
    <row r="1185" spans="4:75">
      <c r="D1185" s="103">
        <f t="shared" si="531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11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12"/>
        <v>0</v>
      </c>
      <c r="T1185" s="118">
        <v>0</v>
      </c>
      <c r="V1185" s="141">
        <f t="shared" si="510"/>
        <v>0</v>
      </c>
      <c r="W1185" s="142">
        <f t="shared" si="513"/>
        <v>0</v>
      </c>
      <c r="X1185" s="142">
        <f t="shared" si="505"/>
        <v>0</v>
      </c>
      <c r="Y1185" s="142">
        <f t="shared" si="506"/>
        <v>0</v>
      </c>
      <c r="Z1185" s="142">
        <f>Y1185+LOOKUP(V1185,Sheet2!A$3:A$24,Sheet2!J$3:J$24)</f>
        <v>0</v>
      </c>
      <c r="AA1185" s="142">
        <f t="shared" si="514"/>
        <v>0</v>
      </c>
      <c r="AB1185" s="142">
        <f t="shared" si="507"/>
        <v>0</v>
      </c>
      <c r="AC1185" s="142">
        <f t="shared" si="508"/>
        <v>0</v>
      </c>
      <c r="AD1185" s="142">
        <f>AC1185+LOOKUP(V1185,Sheet2!A$3:A$24,Sheet2!J$3:J$24)</f>
        <v>0</v>
      </c>
      <c r="AE1185" s="142">
        <f t="shared" si="515"/>
        <v>0</v>
      </c>
      <c r="AF1185" s="142">
        <f t="shared" si="516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29"/>
        <v>0</v>
      </c>
      <c r="AK1185" s="141">
        <f t="shared" si="530"/>
        <v>0</v>
      </c>
      <c r="AL1185" s="142">
        <f t="shared" si="517"/>
        <v>0</v>
      </c>
      <c r="AM1185" s="142">
        <f t="shared" si="518"/>
        <v>0</v>
      </c>
      <c r="AN1185" s="142">
        <f t="shared" si="519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20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21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22"/>
        <v>0</v>
      </c>
      <c r="BO1185" s="128">
        <f t="shared" si="523"/>
        <v>0</v>
      </c>
      <c r="BP1185" s="120"/>
      <c r="BQ1185" s="56">
        <f t="shared" si="509"/>
        <v>0</v>
      </c>
      <c r="BR1185" s="52">
        <f t="shared" si="524"/>
        <v>0</v>
      </c>
      <c r="BS1185" s="52">
        <f t="shared" si="525"/>
        <v>0</v>
      </c>
      <c r="BT1185" s="32">
        <f>IF(OR(LOOKUP(V1185,Sheet2!A$3:A$25,Sheet2!B$3:B$25)=1,G1185=0),0,AW1185-AO1185*0.2*G1185)</f>
        <v>0</v>
      </c>
      <c r="BU1185" s="52">
        <f t="shared" si="526"/>
        <v>0</v>
      </c>
      <c r="BV1185" s="52">
        <f t="shared" si="527"/>
        <v>0</v>
      </c>
      <c r="BW1185" s="32">
        <f t="shared" si="528"/>
        <v>0</v>
      </c>
    </row>
    <row r="1186" spans="4:75">
      <c r="D1186" s="103">
        <f t="shared" si="531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11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12"/>
        <v>0</v>
      </c>
      <c r="T1186" s="118">
        <v>0</v>
      </c>
      <c r="V1186" s="141">
        <f t="shared" si="510"/>
        <v>0</v>
      </c>
      <c r="W1186" s="142">
        <f t="shared" si="513"/>
        <v>0</v>
      </c>
      <c r="X1186" s="142">
        <f t="shared" si="505"/>
        <v>0</v>
      </c>
      <c r="Y1186" s="142">
        <f t="shared" si="506"/>
        <v>0</v>
      </c>
      <c r="Z1186" s="142">
        <f>Y1186+LOOKUP(V1186,Sheet2!A$3:A$24,Sheet2!J$3:J$24)</f>
        <v>0</v>
      </c>
      <c r="AA1186" s="142">
        <f t="shared" si="514"/>
        <v>0</v>
      </c>
      <c r="AB1186" s="142">
        <f t="shared" si="507"/>
        <v>0</v>
      </c>
      <c r="AC1186" s="142">
        <f t="shared" si="508"/>
        <v>0</v>
      </c>
      <c r="AD1186" s="142">
        <f>AC1186+LOOKUP(V1186,Sheet2!A$3:A$24,Sheet2!J$3:J$24)</f>
        <v>0</v>
      </c>
      <c r="AE1186" s="142">
        <f t="shared" si="515"/>
        <v>0</v>
      </c>
      <c r="AF1186" s="142">
        <f t="shared" si="516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29"/>
        <v>0</v>
      </c>
      <c r="AK1186" s="141">
        <f t="shared" si="530"/>
        <v>0</v>
      </c>
      <c r="AL1186" s="142">
        <f t="shared" si="517"/>
        <v>0</v>
      </c>
      <c r="AM1186" s="142">
        <f t="shared" si="518"/>
        <v>0</v>
      </c>
      <c r="AN1186" s="142">
        <f t="shared" si="519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20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21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22"/>
        <v>0</v>
      </c>
      <c r="BO1186" s="128">
        <f t="shared" si="523"/>
        <v>0</v>
      </c>
      <c r="BP1186" s="120"/>
      <c r="BQ1186" s="56">
        <f t="shared" si="509"/>
        <v>0</v>
      </c>
      <c r="BR1186" s="52">
        <f t="shared" si="524"/>
        <v>0</v>
      </c>
      <c r="BS1186" s="52">
        <f t="shared" si="525"/>
        <v>0</v>
      </c>
      <c r="BT1186" s="32">
        <f>IF(OR(LOOKUP(V1186,Sheet2!A$3:A$25,Sheet2!B$3:B$25)=1,G1186=0),0,AW1186-AO1186*0.2*G1186)</f>
        <v>0</v>
      </c>
      <c r="BU1186" s="52">
        <f t="shared" si="526"/>
        <v>0</v>
      </c>
      <c r="BV1186" s="52">
        <f t="shared" si="527"/>
        <v>0</v>
      </c>
      <c r="BW1186" s="32">
        <f t="shared" si="528"/>
        <v>0</v>
      </c>
    </row>
    <row r="1187" spans="4:75">
      <c r="D1187" s="103">
        <f t="shared" si="531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11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12"/>
        <v>0</v>
      </c>
      <c r="T1187" s="118">
        <v>0</v>
      </c>
      <c r="V1187" s="141">
        <f t="shared" si="510"/>
        <v>0</v>
      </c>
      <c r="W1187" s="142">
        <f t="shared" si="513"/>
        <v>0</v>
      </c>
      <c r="X1187" s="142">
        <f t="shared" ref="X1187:X1191" si="532">IF($G1187=0,0,E1187)</f>
        <v>0</v>
      </c>
      <c r="Y1187" s="142">
        <f t="shared" ref="Y1187:Y1191" si="533">IF($G1187=0,0,F1187)</f>
        <v>0</v>
      </c>
      <c r="Z1187" s="142">
        <f>Y1187+LOOKUP(V1187,Sheet2!A$3:A$24,Sheet2!J$3:J$24)</f>
        <v>0</v>
      </c>
      <c r="AA1187" s="142">
        <f t="shared" si="514"/>
        <v>0</v>
      </c>
      <c r="AB1187" s="142">
        <f t="shared" ref="AB1187:AB1191" si="534">IF($G1187=0,0,E1188)</f>
        <v>0</v>
      </c>
      <c r="AC1187" s="142">
        <f t="shared" ref="AC1187:AC1191" si="535">IF($G1187=0,0,F1188)</f>
        <v>0</v>
      </c>
      <c r="AD1187" s="142">
        <f>AC1187+LOOKUP(V1187,Sheet2!A$3:A$24,Sheet2!J$3:J$24)</f>
        <v>0</v>
      </c>
      <c r="AE1187" s="142">
        <f t="shared" si="515"/>
        <v>0</v>
      </c>
      <c r="AF1187" s="142">
        <f t="shared" si="516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29"/>
        <v>0</v>
      </c>
      <c r="AK1187" s="141">
        <f t="shared" si="530"/>
        <v>0</v>
      </c>
      <c r="AL1187" s="142">
        <f t="shared" si="517"/>
        <v>0</v>
      </c>
      <c r="AM1187" s="142">
        <f t="shared" si="518"/>
        <v>0</v>
      </c>
      <c r="AN1187" s="142">
        <f t="shared" si="519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20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21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22"/>
        <v>0</v>
      </c>
      <c r="BO1187" s="128">
        <f t="shared" si="523"/>
        <v>0</v>
      </c>
      <c r="BP1187" s="120"/>
      <c r="BQ1187" s="56">
        <f t="shared" si="509"/>
        <v>0</v>
      </c>
      <c r="BR1187" s="52">
        <f t="shared" si="524"/>
        <v>0</v>
      </c>
      <c r="BS1187" s="52">
        <f t="shared" si="525"/>
        <v>0</v>
      </c>
      <c r="BT1187" s="32">
        <f>IF(OR(LOOKUP(V1187,Sheet2!A$3:A$25,Sheet2!B$3:B$25)=1,G1187=0),0,AW1187-AO1187*0.2*G1187)</f>
        <v>0</v>
      </c>
      <c r="BU1187" s="52">
        <f t="shared" si="526"/>
        <v>0</v>
      </c>
      <c r="BV1187" s="52">
        <f t="shared" si="527"/>
        <v>0</v>
      </c>
      <c r="BW1187" s="32">
        <f t="shared" si="528"/>
        <v>0</v>
      </c>
    </row>
    <row r="1188" spans="4:75">
      <c r="D1188" s="103">
        <f t="shared" si="531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11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12"/>
        <v>0</v>
      </c>
      <c r="T1188" s="118">
        <v>0</v>
      </c>
      <c r="V1188" s="141">
        <f t="shared" si="510"/>
        <v>0</v>
      </c>
      <c r="W1188" s="142">
        <f t="shared" si="513"/>
        <v>0</v>
      </c>
      <c r="X1188" s="142">
        <f t="shared" si="532"/>
        <v>0</v>
      </c>
      <c r="Y1188" s="142">
        <f t="shared" si="533"/>
        <v>0</v>
      </c>
      <c r="Z1188" s="142">
        <f>Y1188+LOOKUP(V1188,Sheet2!A$3:A$24,Sheet2!J$3:J$24)</f>
        <v>0</v>
      </c>
      <c r="AA1188" s="142">
        <f t="shared" si="514"/>
        <v>0</v>
      </c>
      <c r="AB1188" s="142">
        <f t="shared" si="534"/>
        <v>0</v>
      </c>
      <c r="AC1188" s="142">
        <f t="shared" si="535"/>
        <v>0</v>
      </c>
      <c r="AD1188" s="142">
        <f>AC1188+LOOKUP(V1188,Sheet2!A$3:A$24,Sheet2!J$3:J$24)</f>
        <v>0</v>
      </c>
      <c r="AE1188" s="142">
        <f t="shared" si="515"/>
        <v>0</v>
      </c>
      <c r="AF1188" s="142">
        <f t="shared" si="516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29"/>
        <v>0</v>
      </c>
      <c r="AK1188" s="141">
        <f t="shared" si="530"/>
        <v>0</v>
      </c>
      <c r="AL1188" s="142">
        <f t="shared" si="517"/>
        <v>0</v>
      </c>
      <c r="AM1188" s="142">
        <f t="shared" si="518"/>
        <v>0</v>
      </c>
      <c r="AN1188" s="142">
        <f t="shared" si="519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20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21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22"/>
        <v>0</v>
      </c>
      <c r="BO1188" s="128">
        <f t="shared" si="523"/>
        <v>0</v>
      </c>
      <c r="BP1188" s="120"/>
      <c r="BQ1188" s="56">
        <f t="shared" si="509"/>
        <v>0</v>
      </c>
      <c r="BR1188" s="52">
        <f t="shared" si="524"/>
        <v>0</v>
      </c>
      <c r="BS1188" s="52">
        <f t="shared" si="525"/>
        <v>0</v>
      </c>
      <c r="BT1188" s="32">
        <f>IF(OR(LOOKUP(V1188,Sheet2!A$3:A$25,Sheet2!B$3:B$25)=1,G1188=0),0,AW1188-AO1188*0.2*G1188)</f>
        <v>0</v>
      </c>
      <c r="BU1188" s="52">
        <f t="shared" si="526"/>
        <v>0</v>
      </c>
      <c r="BV1188" s="52">
        <f t="shared" si="527"/>
        <v>0</v>
      </c>
      <c r="BW1188" s="32">
        <f t="shared" si="528"/>
        <v>0</v>
      </c>
    </row>
    <row r="1189" spans="4:75">
      <c r="D1189" s="103">
        <f t="shared" si="531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11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12"/>
        <v>0</v>
      </c>
      <c r="T1189" s="118">
        <v>0</v>
      </c>
      <c r="V1189" s="141">
        <f t="shared" si="510"/>
        <v>0</v>
      </c>
      <c r="W1189" s="142">
        <f t="shared" si="513"/>
        <v>0</v>
      </c>
      <c r="X1189" s="142">
        <f t="shared" si="532"/>
        <v>0</v>
      </c>
      <c r="Y1189" s="142">
        <f t="shared" si="533"/>
        <v>0</v>
      </c>
      <c r="Z1189" s="142">
        <f>Y1189+LOOKUP(V1189,Sheet2!A$3:A$24,Sheet2!J$3:J$24)</f>
        <v>0</v>
      </c>
      <c r="AA1189" s="142">
        <f t="shared" si="514"/>
        <v>0</v>
      </c>
      <c r="AB1189" s="142">
        <f t="shared" si="534"/>
        <v>0</v>
      </c>
      <c r="AC1189" s="142">
        <f t="shared" si="535"/>
        <v>0</v>
      </c>
      <c r="AD1189" s="142">
        <f>AC1189+LOOKUP(V1189,Sheet2!A$3:A$24,Sheet2!J$3:J$24)</f>
        <v>0</v>
      </c>
      <c r="AE1189" s="142">
        <f t="shared" si="515"/>
        <v>0</v>
      </c>
      <c r="AF1189" s="142">
        <f t="shared" si="516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29"/>
        <v>0</v>
      </c>
      <c r="AK1189" s="141">
        <f t="shared" si="530"/>
        <v>0</v>
      </c>
      <c r="AL1189" s="142">
        <f t="shared" si="517"/>
        <v>0</v>
      </c>
      <c r="AM1189" s="142">
        <f t="shared" si="518"/>
        <v>0</v>
      </c>
      <c r="AN1189" s="142">
        <f t="shared" si="519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20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21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22"/>
        <v>0</v>
      </c>
      <c r="BO1189" s="128">
        <f t="shared" si="523"/>
        <v>0</v>
      </c>
      <c r="BP1189" s="120"/>
      <c r="BQ1189" s="56">
        <f t="shared" si="509"/>
        <v>0</v>
      </c>
      <c r="BR1189" s="52">
        <f t="shared" si="524"/>
        <v>0</v>
      </c>
      <c r="BS1189" s="52">
        <f t="shared" si="525"/>
        <v>0</v>
      </c>
      <c r="BT1189" s="32">
        <f>IF(OR(LOOKUP(V1189,Sheet2!A$3:A$25,Sheet2!B$3:B$25)=1,G1189=0),0,AW1189-AO1189*0.2*G1189)</f>
        <v>0</v>
      </c>
      <c r="BU1189" s="52">
        <f t="shared" si="526"/>
        <v>0</v>
      </c>
      <c r="BV1189" s="52">
        <f t="shared" si="527"/>
        <v>0</v>
      </c>
      <c r="BW1189" s="32">
        <f t="shared" si="528"/>
        <v>0</v>
      </c>
    </row>
    <row r="1190" spans="4:75">
      <c r="D1190" s="103">
        <f t="shared" si="531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11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12"/>
        <v>0</v>
      </c>
      <c r="T1190" s="118">
        <v>0</v>
      </c>
      <c r="V1190" s="141">
        <f t="shared" si="510"/>
        <v>0</v>
      </c>
      <c r="W1190" s="142">
        <f t="shared" si="513"/>
        <v>0</v>
      </c>
      <c r="X1190" s="142">
        <f t="shared" si="532"/>
        <v>0</v>
      </c>
      <c r="Y1190" s="142">
        <f t="shared" si="533"/>
        <v>0</v>
      </c>
      <c r="Z1190" s="142">
        <f>Y1190+LOOKUP(V1190,Sheet2!A$3:A$24,Sheet2!J$3:J$24)</f>
        <v>0</v>
      </c>
      <c r="AA1190" s="142">
        <f t="shared" si="514"/>
        <v>0</v>
      </c>
      <c r="AB1190" s="142">
        <f t="shared" si="534"/>
        <v>0</v>
      </c>
      <c r="AC1190" s="142">
        <f t="shared" si="535"/>
        <v>0</v>
      </c>
      <c r="AD1190" s="142">
        <f>AC1190+LOOKUP(V1190,Sheet2!A$3:A$24,Sheet2!J$3:J$24)</f>
        <v>0</v>
      </c>
      <c r="AE1190" s="142">
        <f t="shared" si="515"/>
        <v>0</v>
      </c>
      <c r="AF1190" s="142">
        <f t="shared" si="516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29"/>
        <v>0</v>
      </c>
      <c r="AK1190" s="141">
        <f t="shared" si="530"/>
        <v>0</v>
      </c>
      <c r="AL1190" s="142">
        <f t="shared" si="517"/>
        <v>0</v>
      </c>
      <c r="AM1190" s="142">
        <f t="shared" si="518"/>
        <v>0</v>
      </c>
      <c r="AN1190" s="142">
        <f t="shared" si="519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20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21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22"/>
        <v>0</v>
      </c>
      <c r="BO1190" s="128">
        <f t="shared" si="523"/>
        <v>0</v>
      </c>
      <c r="BP1190" s="120"/>
      <c r="BQ1190" s="56">
        <f t="shared" si="509"/>
        <v>0</v>
      </c>
      <c r="BR1190" s="52">
        <f t="shared" si="524"/>
        <v>0</v>
      </c>
      <c r="BS1190" s="52">
        <f t="shared" si="525"/>
        <v>0</v>
      </c>
      <c r="BT1190" s="32">
        <f>IF(OR(LOOKUP(V1190,Sheet2!A$3:A$25,Sheet2!B$3:B$25)=1,G1190=0),0,AW1190-AO1190*0.2*G1190)</f>
        <v>0</v>
      </c>
      <c r="BU1190" s="52">
        <f t="shared" si="526"/>
        <v>0</v>
      </c>
      <c r="BV1190" s="52">
        <f t="shared" si="527"/>
        <v>0</v>
      </c>
      <c r="BW1190" s="32">
        <f t="shared" si="528"/>
        <v>0</v>
      </c>
    </row>
    <row r="1191" spans="4:75">
      <c r="D1191" s="103">
        <f t="shared" si="531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11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12"/>
        <v>0</v>
      </c>
      <c r="T1191" s="118">
        <v>0</v>
      </c>
      <c r="V1191" s="141">
        <f t="shared" si="510"/>
        <v>0</v>
      </c>
      <c r="W1191" s="142">
        <f t="shared" si="513"/>
        <v>0</v>
      </c>
      <c r="X1191" s="142">
        <f t="shared" si="532"/>
        <v>0</v>
      </c>
      <c r="Y1191" s="142">
        <f t="shared" si="533"/>
        <v>0</v>
      </c>
      <c r="Z1191" s="142">
        <f>Y1191+LOOKUP(V1191,Sheet2!A$3:A$24,Sheet2!J$3:J$24)</f>
        <v>0</v>
      </c>
      <c r="AA1191" s="142">
        <f t="shared" si="514"/>
        <v>0</v>
      </c>
      <c r="AB1191" s="142">
        <f t="shared" si="534"/>
        <v>0</v>
      </c>
      <c r="AC1191" s="142">
        <f t="shared" si="535"/>
        <v>0</v>
      </c>
      <c r="AD1191" s="142">
        <f>AC1191+LOOKUP(V1191,Sheet2!A$3:A$24,Sheet2!J$3:J$24)</f>
        <v>0</v>
      </c>
      <c r="AE1191" s="142">
        <f t="shared" si="515"/>
        <v>0</v>
      </c>
      <c r="AF1191" s="142">
        <f t="shared" si="516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29"/>
        <v>0</v>
      </c>
      <c r="AK1191" s="141">
        <f t="shared" si="530"/>
        <v>0</v>
      </c>
      <c r="AL1191" s="142">
        <f t="shared" si="517"/>
        <v>0</v>
      </c>
      <c r="AM1191" s="142">
        <f t="shared" si="518"/>
        <v>0</v>
      </c>
      <c r="AN1191" s="142">
        <f t="shared" si="519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20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21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22"/>
        <v>0</v>
      </c>
      <c r="BO1191" s="128">
        <f t="shared" si="523"/>
        <v>0</v>
      </c>
      <c r="BP1191" s="120"/>
      <c r="BQ1191" s="56">
        <f t="shared" si="509"/>
        <v>0</v>
      </c>
      <c r="BR1191" s="52">
        <f t="shared" si="524"/>
        <v>0</v>
      </c>
      <c r="BS1191" s="52">
        <f t="shared" si="525"/>
        <v>0</v>
      </c>
      <c r="BT1191" s="32">
        <f>IF(OR(LOOKUP(V1191,Sheet2!A$3:A$25,Sheet2!B$3:B$25)=1,G1191=0),0,AW1191-AO1191*0.2*G1191)</f>
        <v>0</v>
      </c>
      <c r="BU1191" s="52">
        <f t="shared" si="526"/>
        <v>0</v>
      </c>
      <c r="BV1191" s="52">
        <f t="shared" si="527"/>
        <v>0</v>
      </c>
      <c r="BW1191" s="32">
        <f t="shared" si="528"/>
        <v>0</v>
      </c>
    </row>
    <row r="1192" spans="4:75">
      <c r="D1192" s="103">
        <f t="shared" si="531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36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12"/>
        <v>0</v>
      </c>
      <c r="T1192" s="118">
        <v>0</v>
      </c>
      <c r="V1192" s="141">
        <f t="shared" ref="V1192:V1232" si="537">IF(G1192=0,0,IF(NOT(H1192=0),H1192,V1191))</f>
        <v>0</v>
      </c>
      <c r="W1192" s="142">
        <f t="shared" ref="W1192:W1232" si="538">IF($G1192=0,0,D1192)</f>
        <v>0</v>
      </c>
      <c r="X1192" s="142">
        <f t="shared" ref="X1192:X1232" si="539">IF($G1192=0,0,E1192)</f>
        <v>0</v>
      </c>
      <c r="Y1192" s="142">
        <f t="shared" ref="Y1192:Y1232" si="540">IF($G1192=0,0,F1192)</f>
        <v>0</v>
      </c>
      <c r="Z1192" s="142">
        <f>Y1192+LOOKUP(V1192,Sheet2!A$3:A$24,Sheet2!J$3:J$24)</f>
        <v>0</v>
      </c>
      <c r="AA1192" s="142">
        <f t="shared" ref="AA1192:AA1232" si="541">IF($G1192=0,0,D1193)</f>
        <v>0</v>
      </c>
      <c r="AB1192" s="142">
        <f t="shared" ref="AB1192:AB1232" si="542">IF($G1192=0,0,E1193)</f>
        <v>0</v>
      </c>
      <c r="AC1192" s="142">
        <f t="shared" ref="AC1192:AC1232" si="543">IF($G1192=0,0,F1193)</f>
        <v>0</v>
      </c>
      <c r="AD1192" s="142">
        <f>AC1192+LOOKUP(V1192,Sheet2!A$3:A$24,Sheet2!J$3:J$24)</f>
        <v>0</v>
      </c>
      <c r="AE1192" s="142">
        <f t="shared" ref="AE1192:AE1232" si="544">X1192-Z1192</f>
        <v>0</v>
      </c>
      <c r="AF1192" s="142">
        <f t="shared" ref="AF1192:AF1232" si="545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46">IF(B1192=0,0,IF(NOT(I1192=0),I1192,AJ1191))</f>
        <v>0</v>
      </c>
      <c r="AK1192" s="141">
        <f t="shared" ref="AK1192:AK1232" si="547">IF(B1192=0,0,IF(NOT(J1192=0),J1192,AK1191))</f>
        <v>0</v>
      </c>
      <c r="AL1192" s="142">
        <f t="shared" ref="AL1192:AL1232" si="548">IF(G1192=0,0,IF(W1192=0,X1192-Y1192+AH1192+AI1192,W1192-Y1192+AH1192+AI1192))</f>
        <v>0</v>
      </c>
      <c r="AM1192" s="142">
        <f t="shared" ref="AM1192:AM1232" si="549">IF(G1192=0,0,IF(AA1192=0,AB1192-AC1192+AH1192+AI1192,AA1192-AC1192+AH1192+AI1192))</f>
        <v>0</v>
      </c>
      <c r="AN1192" s="142">
        <f t="shared" ref="AN1192:AN1232" si="550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51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52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53">IF(O1192=1,(AQ1192+AR1192)*(AN1192-P1192)/AN1192,AQ1192+AR1192)</f>
        <v>0</v>
      </c>
      <c r="BO1192" s="128">
        <f t="shared" ref="BO1192:BO1232" si="554">P1192*G1192*AO1192</f>
        <v>0</v>
      </c>
      <c r="BP1192" s="120"/>
      <c r="BQ1192" s="56">
        <f t="shared" ref="BQ1192:BQ1232" si="555">BP1192/0.35*(AN1192+2+AJ1192)</f>
        <v>0</v>
      </c>
      <c r="BR1192" s="52">
        <f t="shared" si="524"/>
        <v>0</v>
      </c>
      <c r="BS1192" s="52">
        <f t="shared" si="525"/>
        <v>0</v>
      </c>
      <c r="BT1192" s="32">
        <f>IF(OR(LOOKUP(V1192,Sheet2!A$3:A$25,Sheet2!B$3:B$25)=1,G1192=0),0,AW1192-AO1192*0.2*G1192)</f>
        <v>0</v>
      </c>
      <c r="BU1192" s="52">
        <f t="shared" ref="BU1192:BU1232" si="556">(MAX(AL1192,AM1192)+AJ1192)*2+AO1192*0.5</f>
        <v>0</v>
      </c>
      <c r="BV1192" s="52">
        <f t="shared" ref="BV1192:BV1232" si="557">MAX(AL1192,AM1192)+AJ1192+AO1192*0.5</f>
        <v>0</v>
      </c>
      <c r="BW1192" s="32">
        <f t="shared" ref="BW1192:BW1232" si="558">IF(N1192=1,G1192,0)</f>
        <v>0</v>
      </c>
    </row>
    <row r="1193" spans="4:75">
      <c r="D1193" s="103">
        <f t="shared" si="531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36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12"/>
        <v>0</v>
      </c>
      <c r="T1193" s="118">
        <v>0</v>
      </c>
      <c r="V1193" s="141">
        <f t="shared" si="537"/>
        <v>0</v>
      </c>
      <c r="W1193" s="142">
        <f t="shared" si="538"/>
        <v>0</v>
      </c>
      <c r="X1193" s="142">
        <f t="shared" si="539"/>
        <v>0</v>
      </c>
      <c r="Y1193" s="142">
        <f t="shared" si="540"/>
        <v>0</v>
      </c>
      <c r="Z1193" s="142">
        <f>Y1193+LOOKUP(V1193,Sheet2!A$3:A$24,Sheet2!J$3:J$24)</f>
        <v>0</v>
      </c>
      <c r="AA1193" s="142">
        <f t="shared" si="541"/>
        <v>0</v>
      </c>
      <c r="AB1193" s="142">
        <f t="shared" si="542"/>
        <v>0</v>
      </c>
      <c r="AC1193" s="142">
        <f t="shared" si="543"/>
        <v>0</v>
      </c>
      <c r="AD1193" s="142">
        <f>AC1193+LOOKUP(V1193,Sheet2!A$3:A$24,Sheet2!J$3:J$24)</f>
        <v>0</v>
      </c>
      <c r="AE1193" s="142">
        <f t="shared" si="544"/>
        <v>0</v>
      </c>
      <c r="AF1193" s="142">
        <f t="shared" si="545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46"/>
        <v>0</v>
      </c>
      <c r="AK1193" s="141">
        <f t="shared" si="547"/>
        <v>0</v>
      </c>
      <c r="AL1193" s="142">
        <f t="shared" si="548"/>
        <v>0</v>
      </c>
      <c r="AM1193" s="142">
        <f t="shared" si="549"/>
        <v>0</v>
      </c>
      <c r="AN1193" s="142">
        <f t="shared" si="550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51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52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53"/>
        <v>0</v>
      </c>
      <c r="BO1193" s="128">
        <f t="shared" si="554"/>
        <v>0</v>
      </c>
      <c r="BP1193" s="120"/>
      <c r="BQ1193" s="56">
        <f t="shared" si="555"/>
        <v>0</v>
      </c>
      <c r="BR1193" s="52">
        <f t="shared" si="524"/>
        <v>0</v>
      </c>
      <c r="BS1193" s="52">
        <f t="shared" si="525"/>
        <v>0</v>
      </c>
      <c r="BT1193" s="32">
        <f>IF(OR(LOOKUP(V1193,Sheet2!A$3:A$25,Sheet2!B$3:B$25)=1,G1193=0),0,AW1193-AO1193*0.2*G1193)</f>
        <v>0</v>
      </c>
      <c r="BU1193" s="52">
        <f t="shared" si="556"/>
        <v>0</v>
      </c>
      <c r="BV1193" s="52">
        <f t="shared" si="557"/>
        <v>0</v>
      </c>
      <c r="BW1193" s="32">
        <f t="shared" si="558"/>
        <v>0</v>
      </c>
    </row>
    <row r="1194" spans="4:75">
      <c r="D1194" s="103">
        <f t="shared" si="531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36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12"/>
        <v>0</v>
      </c>
      <c r="T1194" s="118">
        <v>0</v>
      </c>
      <c r="V1194" s="141">
        <f t="shared" si="537"/>
        <v>0</v>
      </c>
      <c r="W1194" s="142">
        <f t="shared" si="538"/>
        <v>0</v>
      </c>
      <c r="X1194" s="142">
        <f t="shared" si="539"/>
        <v>0</v>
      </c>
      <c r="Y1194" s="142">
        <f t="shared" si="540"/>
        <v>0</v>
      </c>
      <c r="Z1194" s="142">
        <f>Y1194+LOOKUP(V1194,Sheet2!A$3:A$24,Sheet2!J$3:J$24)</f>
        <v>0</v>
      </c>
      <c r="AA1194" s="142">
        <f t="shared" si="541"/>
        <v>0</v>
      </c>
      <c r="AB1194" s="142">
        <f t="shared" si="542"/>
        <v>0</v>
      </c>
      <c r="AC1194" s="142">
        <f t="shared" si="543"/>
        <v>0</v>
      </c>
      <c r="AD1194" s="142">
        <f>AC1194+LOOKUP(V1194,Sheet2!A$3:A$24,Sheet2!J$3:J$24)</f>
        <v>0</v>
      </c>
      <c r="AE1194" s="142">
        <f t="shared" si="544"/>
        <v>0</v>
      </c>
      <c r="AF1194" s="142">
        <f t="shared" si="545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46"/>
        <v>0</v>
      </c>
      <c r="AK1194" s="141">
        <f t="shared" si="547"/>
        <v>0</v>
      </c>
      <c r="AL1194" s="142">
        <f t="shared" si="548"/>
        <v>0</v>
      </c>
      <c r="AM1194" s="142">
        <f t="shared" si="549"/>
        <v>0</v>
      </c>
      <c r="AN1194" s="142">
        <f t="shared" si="550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51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52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53"/>
        <v>0</v>
      </c>
      <c r="BO1194" s="128">
        <f t="shared" si="554"/>
        <v>0</v>
      </c>
      <c r="BP1194" s="120"/>
      <c r="BQ1194" s="56">
        <f t="shared" si="555"/>
        <v>0</v>
      </c>
      <c r="BR1194" s="52">
        <f t="shared" si="524"/>
        <v>0</v>
      </c>
      <c r="BS1194" s="52">
        <f t="shared" si="525"/>
        <v>0</v>
      </c>
      <c r="BT1194" s="32">
        <f>IF(OR(LOOKUP(V1194,Sheet2!A$3:A$25,Sheet2!B$3:B$25)=1,G1194=0),0,AW1194-AO1194*0.2*G1194)</f>
        <v>0</v>
      </c>
      <c r="BU1194" s="52">
        <f t="shared" si="556"/>
        <v>0</v>
      </c>
      <c r="BV1194" s="52">
        <f t="shared" si="557"/>
        <v>0</v>
      </c>
      <c r="BW1194" s="32">
        <f t="shared" si="558"/>
        <v>0</v>
      </c>
    </row>
    <row r="1195" spans="4:75">
      <c r="D1195" s="103">
        <f t="shared" si="531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36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12"/>
        <v>0</v>
      </c>
      <c r="T1195" s="118">
        <v>0</v>
      </c>
      <c r="V1195" s="141">
        <f t="shared" si="537"/>
        <v>0</v>
      </c>
      <c r="W1195" s="142">
        <f t="shared" si="538"/>
        <v>0</v>
      </c>
      <c r="X1195" s="142">
        <f t="shared" si="539"/>
        <v>0</v>
      </c>
      <c r="Y1195" s="142">
        <f t="shared" si="540"/>
        <v>0</v>
      </c>
      <c r="Z1195" s="142">
        <f>Y1195+LOOKUP(V1195,Sheet2!A$3:A$24,Sheet2!J$3:J$24)</f>
        <v>0</v>
      </c>
      <c r="AA1195" s="142">
        <f t="shared" si="541"/>
        <v>0</v>
      </c>
      <c r="AB1195" s="142">
        <f t="shared" si="542"/>
        <v>0</v>
      </c>
      <c r="AC1195" s="142">
        <f t="shared" si="543"/>
        <v>0</v>
      </c>
      <c r="AD1195" s="142">
        <f>AC1195+LOOKUP(V1195,Sheet2!A$3:A$24,Sheet2!J$3:J$24)</f>
        <v>0</v>
      </c>
      <c r="AE1195" s="142">
        <f t="shared" si="544"/>
        <v>0</v>
      </c>
      <c r="AF1195" s="142">
        <f t="shared" si="545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46"/>
        <v>0</v>
      </c>
      <c r="AK1195" s="141">
        <f t="shared" si="547"/>
        <v>0</v>
      </c>
      <c r="AL1195" s="142">
        <f t="shared" si="548"/>
        <v>0</v>
      </c>
      <c r="AM1195" s="142">
        <f t="shared" si="549"/>
        <v>0</v>
      </c>
      <c r="AN1195" s="142">
        <f t="shared" si="550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51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52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53"/>
        <v>0</v>
      </c>
      <c r="BO1195" s="128">
        <f t="shared" si="554"/>
        <v>0</v>
      </c>
      <c r="BP1195" s="120"/>
      <c r="BQ1195" s="56">
        <f t="shared" si="555"/>
        <v>0</v>
      </c>
      <c r="BR1195" s="52">
        <f t="shared" si="524"/>
        <v>0</v>
      </c>
      <c r="BS1195" s="52">
        <f t="shared" si="525"/>
        <v>0</v>
      </c>
      <c r="BT1195" s="32">
        <f>IF(OR(LOOKUP(V1195,Sheet2!A$3:A$25,Sheet2!B$3:B$25)=1,G1195=0),0,AW1195-AO1195*0.2*G1195)</f>
        <v>0</v>
      </c>
      <c r="BU1195" s="52">
        <f t="shared" si="556"/>
        <v>0</v>
      </c>
      <c r="BV1195" s="52">
        <f t="shared" si="557"/>
        <v>0</v>
      </c>
      <c r="BW1195" s="32">
        <f t="shared" si="558"/>
        <v>0</v>
      </c>
    </row>
    <row r="1196" spans="4:75">
      <c r="D1196" s="103">
        <f t="shared" si="531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36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12"/>
        <v>0</v>
      </c>
      <c r="T1196" s="118">
        <v>0</v>
      </c>
      <c r="V1196" s="141">
        <f t="shared" si="537"/>
        <v>0</v>
      </c>
      <c r="W1196" s="142">
        <f t="shared" si="538"/>
        <v>0</v>
      </c>
      <c r="X1196" s="142">
        <f t="shared" si="539"/>
        <v>0</v>
      </c>
      <c r="Y1196" s="142">
        <f t="shared" si="540"/>
        <v>0</v>
      </c>
      <c r="Z1196" s="142">
        <f>Y1196+LOOKUP(V1196,Sheet2!A$3:A$24,Sheet2!J$3:J$24)</f>
        <v>0</v>
      </c>
      <c r="AA1196" s="142">
        <f t="shared" si="541"/>
        <v>0</v>
      </c>
      <c r="AB1196" s="142">
        <f t="shared" si="542"/>
        <v>0</v>
      </c>
      <c r="AC1196" s="142">
        <f t="shared" si="543"/>
        <v>0</v>
      </c>
      <c r="AD1196" s="142">
        <f>AC1196+LOOKUP(V1196,Sheet2!A$3:A$24,Sheet2!J$3:J$24)</f>
        <v>0</v>
      </c>
      <c r="AE1196" s="142">
        <f t="shared" si="544"/>
        <v>0</v>
      </c>
      <c r="AF1196" s="142">
        <f t="shared" si="545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46"/>
        <v>0</v>
      </c>
      <c r="AK1196" s="141">
        <f t="shared" si="547"/>
        <v>0</v>
      </c>
      <c r="AL1196" s="142">
        <f t="shared" si="548"/>
        <v>0</v>
      </c>
      <c r="AM1196" s="142">
        <f t="shared" si="549"/>
        <v>0</v>
      </c>
      <c r="AN1196" s="142">
        <f t="shared" si="550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51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52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53"/>
        <v>0</v>
      </c>
      <c r="BO1196" s="128">
        <f t="shared" si="554"/>
        <v>0</v>
      </c>
      <c r="BP1196" s="120"/>
      <c r="BQ1196" s="56">
        <f t="shared" si="555"/>
        <v>0</v>
      </c>
      <c r="BR1196" s="52">
        <f t="shared" si="524"/>
        <v>0</v>
      </c>
      <c r="BS1196" s="52">
        <f t="shared" si="525"/>
        <v>0</v>
      </c>
      <c r="BT1196" s="32">
        <f>IF(OR(LOOKUP(V1196,Sheet2!A$3:A$25,Sheet2!B$3:B$25)=1,G1196=0),0,AW1196-AO1196*0.2*G1196)</f>
        <v>0</v>
      </c>
      <c r="BU1196" s="52">
        <f t="shared" si="556"/>
        <v>0</v>
      </c>
      <c r="BV1196" s="52">
        <f t="shared" si="557"/>
        <v>0</v>
      </c>
      <c r="BW1196" s="32">
        <f t="shared" si="558"/>
        <v>0</v>
      </c>
    </row>
    <row r="1197" spans="4:75">
      <c r="D1197" s="103">
        <f t="shared" si="531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36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12"/>
        <v>0</v>
      </c>
      <c r="T1197" s="118">
        <v>0</v>
      </c>
      <c r="V1197" s="141">
        <f t="shared" si="537"/>
        <v>0</v>
      </c>
      <c r="W1197" s="142">
        <f t="shared" si="538"/>
        <v>0</v>
      </c>
      <c r="X1197" s="142">
        <f t="shared" si="539"/>
        <v>0</v>
      </c>
      <c r="Y1197" s="142">
        <f t="shared" si="540"/>
        <v>0</v>
      </c>
      <c r="Z1197" s="142">
        <f>Y1197+LOOKUP(V1197,Sheet2!A$3:A$24,Sheet2!J$3:J$24)</f>
        <v>0</v>
      </c>
      <c r="AA1197" s="142">
        <f t="shared" si="541"/>
        <v>0</v>
      </c>
      <c r="AB1197" s="142">
        <f t="shared" si="542"/>
        <v>0</v>
      </c>
      <c r="AC1197" s="142">
        <f t="shared" si="543"/>
        <v>0</v>
      </c>
      <c r="AD1197" s="142">
        <f>AC1197+LOOKUP(V1197,Sheet2!A$3:A$24,Sheet2!J$3:J$24)</f>
        <v>0</v>
      </c>
      <c r="AE1197" s="142">
        <f t="shared" si="544"/>
        <v>0</v>
      </c>
      <c r="AF1197" s="142">
        <f t="shared" si="545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46"/>
        <v>0</v>
      </c>
      <c r="AK1197" s="141">
        <f t="shared" si="547"/>
        <v>0</v>
      </c>
      <c r="AL1197" s="142">
        <f t="shared" si="548"/>
        <v>0</v>
      </c>
      <c r="AM1197" s="142">
        <f t="shared" si="549"/>
        <v>0</v>
      </c>
      <c r="AN1197" s="142">
        <f t="shared" si="550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51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52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53"/>
        <v>0</v>
      </c>
      <c r="BO1197" s="128">
        <f t="shared" si="554"/>
        <v>0</v>
      </c>
      <c r="BP1197" s="120"/>
      <c r="BQ1197" s="56">
        <f t="shared" si="555"/>
        <v>0</v>
      </c>
      <c r="BR1197" s="52">
        <f t="shared" si="524"/>
        <v>0</v>
      </c>
      <c r="BS1197" s="52">
        <f t="shared" si="525"/>
        <v>0</v>
      </c>
      <c r="BT1197" s="32">
        <f>IF(OR(LOOKUP(V1197,Sheet2!A$3:A$25,Sheet2!B$3:B$25)=1,G1197=0),0,AW1197-AO1197*0.2*G1197)</f>
        <v>0</v>
      </c>
      <c r="BU1197" s="52">
        <f t="shared" si="556"/>
        <v>0</v>
      </c>
      <c r="BV1197" s="52">
        <f t="shared" si="557"/>
        <v>0</v>
      </c>
      <c r="BW1197" s="32">
        <f t="shared" si="558"/>
        <v>0</v>
      </c>
    </row>
    <row r="1198" spans="4:75">
      <c r="D1198" s="103">
        <f t="shared" si="531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36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12"/>
        <v>0</v>
      </c>
      <c r="T1198" s="118">
        <v>0</v>
      </c>
      <c r="V1198" s="141">
        <f t="shared" si="537"/>
        <v>0</v>
      </c>
      <c r="W1198" s="142">
        <f t="shared" si="538"/>
        <v>0</v>
      </c>
      <c r="X1198" s="142">
        <f t="shared" si="539"/>
        <v>0</v>
      </c>
      <c r="Y1198" s="142">
        <f t="shared" si="540"/>
        <v>0</v>
      </c>
      <c r="Z1198" s="142">
        <f>Y1198+LOOKUP(V1198,Sheet2!A$3:A$24,Sheet2!J$3:J$24)</f>
        <v>0</v>
      </c>
      <c r="AA1198" s="142">
        <f t="shared" si="541"/>
        <v>0</v>
      </c>
      <c r="AB1198" s="142">
        <f t="shared" si="542"/>
        <v>0</v>
      </c>
      <c r="AC1198" s="142">
        <f t="shared" si="543"/>
        <v>0</v>
      </c>
      <c r="AD1198" s="142">
        <f>AC1198+LOOKUP(V1198,Sheet2!A$3:A$24,Sheet2!J$3:J$24)</f>
        <v>0</v>
      </c>
      <c r="AE1198" s="142">
        <f t="shared" si="544"/>
        <v>0</v>
      </c>
      <c r="AF1198" s="142">
        <f t="shared" si="545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46"/>
        <v>0</v>
      </c>
      <c r="AK1198" s="141">
        <f t="shared" si="547"/>
        <v>0</v>
      </c>
      <c r="AL1198" s="142">
        <f t="shared" si="548"/>
        <v>0</v>
      </c>
      <c r="AM1198" s="142">
        <f t="shared" si="549"/>
        <v>0</v>
      </c>
      <c r="AN1198" s="142">
        <f t="shared" si="550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51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52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53"/>
        <v>0</v>
      </c>
      <c r="BO1198" s="128">
        <f t="shared" si="554"/>
        <v>0</v>
      </c>
      <c r="BP1198" s="120"/>
      <c r="BQ1198" s="56">
        <f t="shared" si="555"/>
        <v>0</v>
      </c>
      <c r="BR1198" s="52">
        <f t="shared" si="524"/>
        <v>0</v>
      </c>
      <c r="BS1198" s="52">
        <f t="shared" si="525"/>
        <v>0</v>
      </c>
      <c r="BT1198" s="32">
        <f>IF(OR(LOOKUP(V1198,Sheet2!A$3:A$25,Sheet2!B$3:B$25)=1,G1198=0),0,AW1198-AO1198*0.2*G1198)</f>
        <v>0</v>
      </c>
      <c r="BU1198" s="52">
        <f t="shared" si="556"/>
        <v>0</v>
      </c>
      <c r="BV1198" s="52">
        <f t="shared" si="557"/>
        <v>0</v>
      </c>
      <c r="BW1198" s="32">
        <f t="shared" si="558"/>
        <v>0</v>
      </c>
    </row>
    <row r="1199" spans="4:75">
      <c r="D1199" s="103">
        <f t="shared" si="531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36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12"/>
        <v>0</v>
      </c>
      <c r="T1199" s="118">
        <v>0</v>
      </c>
      <c r="V1199" s="141">
        <f t="shared" si="537"/>
        <v>0</v>
      </c>
      <c r="W1199" s="142">
        <f t="shared" si="538"/>
        <v>0</v>
      </c>
      <c r="X1199" s="142">
        <f t="shared" si="539"/>
        <v>0</v>
      </c>
      <c r="Y1199" s="142">
        <f t="shared" si="540"/>
        <v>0</v>
      </c>
      <c r="Z1199" s="142">
        <f>Y1199+LOOKUP(V1199,Sheet2!A$3:A$24,Sheet2!J$3:J$24)</f>
        <v>0</v>
      </c>
      <c r="AA1199" s="142">
        <f t="shared" si="541"/>
        <v>0</v>
      </c>
      <c r="AB1199" s="142">
        <f t="shared" si="542"/>
        <v>0</v>
      </c>
      <c r="AC1199" s="142">
        <f t="shared" si="543"/>
        <v>0</v>
      </c>
      <c r="AD1199" s="142">
        <f>AC1199+LOOKUP(V1199,Sheet2!A$3:A$24,Sheet2!J$3:J$24)</f>
        <v>0</v>
      </c>
      <c r="AE1199" s="142">
        <f t="shared" si="544"/>
        <v>0</v>
      </c>
      <c r="AF1199" s="142">
        <f t="shared" si="545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46"/>
        <v>0</v>
      </c>
      <c r="AK1199" s="141">
        <f t="shared" si="547"/>
        <v>0</v>
      </c>
      <c r="AL1199" s="142">
        <f t="shared" si="548"/>
        <v>0</v>
      </c>
      <c r="AM1199" s="142">
        <f t="shared" si="549"/>
        <v>0</v>
      </c>
      <c r="AN1199" s="142">
        <f t="shared" si="550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51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52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53"/>
        <v>0</v>
      </c>
      <c r="BO1199" s="128">
        <f t="shared" si="554"/>
        <v>0</v>
      </c>
      <c r="BP1199" s="120"/>
      <c r="BQ1199" s="56">
        <f t="shared" si="555"/>
        <v>0</v>
      </c>
      <c r="BR1199" s="52">
        <f t="shared" si="524"/>
        <v>0</v>
      </c>
      <c r="BS1199" s="52">
        <f t="shared" si="525"/>
        <v>0</v>
      </c>
      <c r="BT1199" s="32">
        <f>IF(OR(LOOKUP(V1199,Sheet2!A$3:A$25,Sheet2!B$3:B$25)=1,G1199=0),0,AW1199-AO1199*0.2*G1199)</f>
        <v>0</v>
      </c>
      <c r="BU1199" s="52">
        <f t="shared" si="556"/>
        <v>0</v>
      </c>
      <c r="BV1199" s="52">
        <f t="shared" si="557"/>
        <v>0</v>
      </c>
      <c r="BW1199" s="32">
        <f t="shared" si="558"/>
        <v>0</v>
      </c>
    </row>
    <row r="1200" spans="4:75">
      <c r="D1200" s="103">
        <f t="shared" si="531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36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12"/>
        <v>0</v>
      </c>
      <c r="T1200" s="118">
        <v>0</v>
      </c>
      <c r="V1200" s="141">
        <f t="shared" si="537"/>
        <v>0</v>
      </c>
      <c r="W1200" s="142">
        <f t="shared" si="538"/>
        <v>0</v>
      </c>
      <c r="X1200" s="142">
        <f t="shared" si="539"/>
        <v>0</v>
      </c>
      <c r="Y1200" s="142">
        <f t="shared" si="540"/>
        <v>0</v>
      </c>
      <c r="Z1200" s="142">
        <f>Y1200+LOOKUP(V1200,Sheet2!A$3:A$24,Sheet2!J$3:J$24)</f>
        <v>0</v>
      </c>
      <c r="AA1200" s="142">
        <f t="shared" si="541"/>
        <v>0</v>
      </c>
      <c r="AB1200" s="142">
        <f t="shared" si="542"/>
        <v>0</v>
      </c>
      <c r="AC1200" s="142">
        <f t="shared" si="543"/>
        <v>0</v>
      </c>
      <c r="AD1200" s="142">
        <f>AC1200+LOOKUP(V1200,Sheet2!A$3:A$24,Sheet2!J$3:J$24)</f>
        <v>0</v>
      </c>
      <c r="AE1200" s="142">
        <f t="shared" si="544"/>
        <v>0</v>
      </c>
      <c r="AF1200" s="142">
        <f t="shared" si="545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46"/>
        <v>0</v>
      </c>
      <c r="AK1200" s="141">
        <f t="shared" si="547"/>
        <v>0</v>
      </c>
      <c r="AL1200" s="142">
        <f t="shared" si="548"/>
        <v>0</v>
      </c>
      <c r="AM1200" s="142">
        <f t="shared" si="549"/>
        <v>0</v>
      </c>
      <c r="AN1200" s="142">
        <f t="shared" si="550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51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52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53"/>
        <v>0</v>
      </c>
      <c r="BO1200" s="128">
        <f t="shared" si="554"/>
        <v>0</v>
      </c>
      <c r="BP1200" s="120"/>
      <c r="BQ1200" s="56">
        <f t="shared" si="555"/>
        <v>0</v>
      </c>
      <c r="BR1200" s="52">
        <f t="shared" si="524"/>
        <v>0</v>
      </c>
      <c r="BS1200" s="52">
        <f t="shared" si="525"/>
        <v>0</v>
      </c>
      <c r="BT1200" s="32">
        <f>IF(OR(LOOKUP(V1200,Sheet2!A$3:A$25,Sheet2!B$3:B$25)=1,G1200=0),0,AW1200-AO1200*0.2*G1200)</f>
        <v>0</v>
      </c>
      <c r="BU1200" s="52">
        <f t="shared" si="556"/>
        <v>0</v>
      </c>
      <c r="BV1200" s="52">
        <f t="shared" si="557"/>
        <v>0</v>
      </c>
      <c r="BW1200" s="32">
        <f t="shared" si="558"/>
        <v>0</v>
      </c>
    </row>
    <row r="1201" spans="4:75">
      <c r="D1201" s="103">
        <f t="shared" si="531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36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12"/>
        <v>0</v>
      </c>
      <c r="T1201" s="118">
        <v>0</v>
      </c>
      <c r="V1201" s="141">
        <f t="shared" si="537"/>
        <v>0</v>
      </c>
      <c r="W1201" s="142">
        <f t="shared" si="538"/>
        <v>0</v>
      </c>
      <c r="X1201" s="142">
        <f t="shared" si="539"/>
        <v>0</v>
      </c>
      <c r="Y1201" s="142">
        <f t="shared" si="540"/>
        <v>0</v>
      </c>
      <c r="Z1201" s="142">
        <f>Y1201+LOOKUP(V1201,Sheet2!A$3:A$24,Sheet2!J$3:J$24)</f>
        <v>0</v>
      </c>
      <c r="AA1201" s="142">
        <f t="shared" si="541"/>
        <v>0</v>
      </c>
      <c r="AB1201" s="142">
        <f t="shared" si="542"/>
        <v>0</v>
      </c>
      <c r="AC1201" s="142">
        <f t="shared" si="543"/>
        <v>0</v>
      </c>
      <c r="AD1201" s="142">
        <f>AC1201+LOOKUP(V1201,Sheet2!A$3:A$24,Sheet2!J$3:J$24)</f>
        <v>0</v>
      </c>
      <c r="AE1201" s="142">
        <f t="shared" si="544"/>
        <v>0</v>
      </c>
      <c r="AF1201" s="142">
        <f t="shared" si="545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46"/>
        <v>0</v>
      </c>
      <c r="AK1201" s="141">
        <f t="shared" si="547"/>
        <v>0</v>
      </c>
      <c r="AL1201" s="142">
        <f t="shared" si="548"/>
        <v>0</v>
      </c>
      <c r="AM1201" s="142">
        <f t="shared" si="549"/>
        <v>0</v>
      </c>
      <c r="AN1201" s="142">
        <f t="shared" si="550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51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52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53"/>
        <v>0</v>
      </c>
      <c r="BO1201" s="128">
        <f t="shared" si="554"/>
        <v>0</v>
      </c>
      <c r="BP1201" s="120"/>
      <c r="BQ1201" s="56">
        <f t="shared" si="555"/>
        <v>0</v>
      </c>
      <c r="BR1201" s="52">
        <f t="shared" si="524"/>
        <v>0</v>
      </c>
      <c r="BS1201" s="52">
        <f t="shared" si="525"/>
        <v>0</v>
      </c>
      <c r="BT1201" s="32">
        <f>IF(OR(LOOKUP(V1201,Sheet2!A$3:A$25,Sheet2!B$3:B$25)=1,G1201=0),0,AW1201-AO1201*0.2*G1201)</f>
        <v>0</v>
      </c>
      <c r="BU1201" s="52">
        <f t="shared" si="556"/>
        <v>0</v>
      </c>
      <c r="BV1201" s="52">
        <f t="shared" si="557"/>
        <v>0</v>
      </c>
      <c r="BW1201" s="32">
        <f t="shared" si="558"/>
        <v>0</v>
      </c>
    </row>
    <row r="1202" spans="4:75">
      <c r="D1202" s="103">
        <f t="shared" si="531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36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12"/>
        <v>0</v>
      </c>
      <c r="T1202" s="118">
        <v>0</v>
      </c>
      <c r="V1202" s="141">
        <f t="shared" si="537"/>
        <v>0</v>
      </c>
      <c r="W1202" s="142">
        <f t="shared" si="538"/>
        <v>0</v>
      </c>
      <c r="X1202" s="142">
        <f t="shared" si="539"/>
        <v>0</v>
      </c>
      <c r="Y1202" s="142">
        <f t="shared" si="540"/>
        <v>0</v>
      </c>
      <c r="Z1202" s="142">
        <f>Y1202+LOOKUP(V1202,Sheet2!A$3:A$24,Sheet2!J$3:J$24)</f>
        <v>0</v>
      </c>
      <c r="AA1202" s="142">
        <f t="shared" si="541"/>
        <v>0</v>
      </c>
      <c r="AB1202" s="142">
        <f t="shared" si="542"/>
        <v>0</v>
      </c>
      <c r="AC1202" s="142">
        <f t="shared" si="543"/>
        <v>0</v>
      </c>
      <c r="AD1202" s="142">
        <f>AC1202+LOOKUP(V1202,Sheet2!A$3:A$24,Sheet2!J$3:J$24)</f>
        <v>0</v>
      </c>
      <c r="AE1202" s="142">
        <f t="shared" si="544"/>
        <v>0</v>
      </c>
      <c r="AF1202" s="142">
        <f t="shared" si="545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46"/>
        <v>0</v>
      </c>
      <c r="AK1202" s="141">
        <f t="shared" si="547"/>
        <v>0</v>
      </c>
      <c r="AL1202" s="142">
        <f t="shared" si="548"/>
        <v>0</v>
      </c>
      <c r="AM1202" s="142">
        <f t="shared" si="549"/>
        <v>0</v>
      </c>
      <c r="AN1202" s="142">
        <f t="shared" si="550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51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52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53"/>
        <v>0</v>
      </c>
      <c r="BO1202" s="128">
        <f t="shared" si="554"/>
        <v>0</v>
      </c>
      <c r="BP1202" s="120"/>
      <c r="BQ1202" s="56">
        <f t="shared" si="555"/>
        <v>0</v>
      </c>
      <c r="BR1202" s="52">
        <f t="shared" si="524"/>
        <v>0</v>
      </c>
      <c r="BS1202" s="52">
        <f t="shared" si="525"/>
        <v>0</v>
      </c>
      <c r="BT1202" s="32">
        <f>IF(OR(LOOKUP(V1202,Sheet2!A$3:A$25,Sheet2!B$3:B$25)=1,G1202=0),0,AW1202-AO1202*0.2*G1202)</f>
        <v>0</v>
      </c>
      <c r="BU1202" s="52">
        <f t="shared" si="556"/>
        <v>0</v>
      </c>
      <c r="BV1202" s="52">
        <f t="shared" si="557"/>
        <v>0</v>
      </c>
      <c r="BW1202" s="32">
        <f t="shared" si="558"/>
        <v>0</v>
      </c>
    </row>
    <row r="1203" spans="4:75">
      <c r="D1203" s="103">
        <f t="shared" si="531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36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12"/>
        <v>0</v>
      </c>
      <c r="T1203" s="118">
        <v>0</v>
      </c>
      <c r="V1203" s="141">
        <f t="shared" si="537"/>
        <v>0</v>
      </c>
      <c r="W1203" s="142">
        <f t="shared" si="538"/>
        <v>0</v>
      </c>
      <c r="X1203" s="142">
        <f t="shared" si="539"/>
        <v>0</v>
      </c>
      <c r="Y1203" s="142">
        <f t="shared" si="540"/>
        <v>0</v>
      </c>
      <c r="Z1203" s="142">
        <f>Y1203+LOOKUP(V1203,Sheet2!A$3:A$24,Sheet2!J$3:J$24)</f>
        <v>0</v>
      </c>
      <c r="AA1203" s="142">
        <f t="shared" si="541"/>
        <v>0</v>
      </c>
      <c r="AB1203" s="142">
        <f t="shared" si="542"/>
        <v>0</v>
      </c>
      <c r="AC1203" s="142">
        <f t="shared" si="543"/>
        <v>0</v>
      </c>
      <c r="AD1203" s="142">
        <f>AC1203+LOOKUP(V1203,Sheet2!A$3:A$24,Sheet2!J$3:J$24)</f>
        <v>0</v>
      </c>
      <c r="AE1203" s="142">
        <f t="shared" si="544"/>
        <v>0</v>
      </c>
      <c r="AF1203" s="142">
        <f t="shared" si="545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46"/>
        <v>0</v>
      </c>
      <c r="AK1203" s="141">
        <f t="shared" si="547"/>
        <v>0</v>
      </c>
      <c r="AL1203" s="142">
        <f t="shared" si="548"/>
        <v>0</v>
      </c>
      <c r="AM1203" s="142">
        <f t="shared" si="549"/>
        <v>0</v>
      </c>
      <c r="AN1203" s="142">
        <f t="shared" si="550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51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52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53"/>
        <v>0</v>
      </c>
      <c r="BO1203" s="128">
        <f t="shared" si="554"/>
        <v>0</v>
      </c>
      <c r="BP1203" s="120"/>
      <c r="BQ1203" s="56">
        <f t="shared" si="555"/>
        <v>0</v>
      </c>
      <c r="BR1203" s="52">
        <f t="shared" si="524"/>
        <v>0</v>
      </c>
      <c r="BS1203" s="52">
        <f t="shared" si="525"/>
        <v>0</v>
      </c>
      <c r="BT1203" s="32">
        <f>IF(OR(LOOKUP(V1203,Sheet2!A$3:A$25,Sheet2!B$3:B$25)=1,G1203=0),0,AW1203-AO1203*0.2*G1203)</f>
        <v>0</v>
      </c>
      <c r="BU1203" s="52">
        <f t="shared" si="556"/>
        <v>0</v>
      </c>
      <c r="BV1203" s="52">
        <f t="shared" si="557"/>
        <v>0</v>
      </c>
      <c r="BW1203" s="32">
        <f t="shared" si="558"/>
        <v>0</v>
      </c>
    </row>
    <row r="1204" spans="4:75">
      <c r="D1204" s="103">
        <f t="shared" si="531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36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12"/>
        <v>0</v>
      </c>
      <c r="T1204" s="118">
        <v>0</v>
      </c>
      <c r="V1204" s="141">
        <f t="shared" si="537"/>
        <v>0</v>
      </c>
      <c r="W1204" s="142">
        <f t="shared" si="538"/>
        <v>0</v>
      </c>
      <c r="X1204" s="142">
        <f t="shared" si="539"/>
        <v>0</v>
      </c>
      <c r="Y1204" s="142">
        <f t="shared" si="540"/>
        <v>0</v>
      </c>
      <c r="Z1204" s="142">
        <f>Y1204+LOOKUP(V1204,Sheet2!A$3:A$24,Sheet2!J$3:J$24)</f>
        <v>0</v>
      </c>
      <c r="AA1204" s="142">
        <f t="shared" si="541"/>
        <v>0</v>
      </c>
      <c r="AB1204" s="142">
        <f t="shared" si="542"/>
        <v>0</v>
      </c>
      <c r="AC1204" s="142">
        <f t="shared" si="543"/>
        <v>0</v>
      </c>
      <c r="AD1204" s="142">
        <f>AC1204+LOOKUP(V1204,Sheet2!A$3:A$24,Sheet2!J$3:J$24)</f>
        <v>0</v>
      </c>
      <c r="AE1204" s="142">
        <f t="shared" si="544"/>
        <v>0</v>
      </c>
      <c r="AF1204" s="142">
        <f t="shared" si="545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46"/>
        <v>0</v>
      </c>
      <c r="AK1204" s="141">
        <f t="shared" si="547"/>
        <v>0</v>
      </c>
      <c r="AL1204" s="142">
        <f t="shared" si="548"/>
        <v>0</v>
      </c>
      <c r="AM1204" s="142">
        <f t="shared" si="549"/>
        <v>0</v>
      </c>
      <c r="AN1204" s="142">
        <f t="shared" si="550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51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52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53"/>
        <v>0</v>
      </c>
      <c r="BO1204" s="128">
        <f t="shared" si="554"/>
        <v>0</v>
      </c>
      <c r="BP1204" s="120"/>
      <c r="BQ1204" s="56">
        <f t="shared" si="555"/>
        <v>0</v>
      </c>
      <c r="BR1204" s="52">
        <f t="shared" si="524"/>
        <v>0</v>
      </c>
      <c r="BS1204" s="52">
        <f t="shared" si="525"/>
        <v>0</v>
      </c>
      <c r="BT1204" s="32">
        <f>IF(OR(LOOKUP(V1204,Sheet2!A$3:A$25,Sheet2!B$3:B$25)=1,G1204=0),0,AW1204-AO1204*0.2*G1204)</f>
        <v>0</v>
      </c>
      <c r="BU1204" s="52">
        <f t="shared" si="556"/>
        <v>0</v>
      </c>
      <c r="BV1204" s="52">
        <f t="shared" si="557"/>
        <v>0</v>
      </c>
      <c r="BW1204" s="32">
        <f t="shared" si="558"/>
        <v>0</v>
      </c>
    </row>
    <row r="1205" spans="4:75">
      <c r="D1205" s="103">
        <f t="shared" si="531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36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12"/>
        <v>0</v>
      </c>
      <c r="T1205" s="118">
        <v>0</v>
      </c>
      <c r="V1205" s="141">
        <f t="shared" si="537"/>
        <v>0</v>
      </c>
      <c r="W1205" s="142">
        <f t="shared" si="538"/>
        <v>0</v>
      </c>
      <c r="X1205" s="142">
        <f t="shared" si="539"/>
        <v>0</v>
      </c>
      <c r="Y1205" s="142">
        <f t="shared" si="540"/>
        <v>0</v>
      </c>
      <c r="Z1205" s="142">
        <f>Y1205+LOOKUP(V1205,Sheet2!A$3:A$24,Sheet2!J$3:J$24)</f>
        <v>0</v>
      </c>
      <c r="AA1205" s="142">
        <f t="shared" si="541"/>
        <v>0</v>
      </c>
      <c r="AB1205" s="142">
        <f t="shared" si="542"/>
        <v>0</v>
      </c>
      <c r="AC1205" s="142">
        <f t="shared" si="543"/>
        <v>0</v>
      </c>
      <c r="AD1205" s="142">
        <f>AC1205+LOOKUP(V1205,Sheet2!A$3:A$24,Sheet2!J$3:J$24)</f>
        <v>0</v>
      </c>
      <c r="AE1205" s="142">
        <f t="shared" si="544"/>
        <v>0</v>
      </c>
      <c r="AF1205" s="142">
        <f t="shared" si="545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46"/>
        <v>0</v>
      </c>
      <c r="AK1205" s="141">
        <f t="shared" si="547"/>
        <v>0</v>
      </c>
      <c r="AL1205" s="142">
        <f t="shared" si="548"/>
        <v>0</v>
      </c>
      <c r="AM1205" s="142">
        <f t="shared" si="549"/>
        <v>0</v>
      </c>
      <c r="AN1205" s="142">
        <f t="shared" si="550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51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52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53"/>
        <v>0</v>
      </c>
      <c r="BO1205" s="128">
        <f t="shared" si="554"/>
        <v>0</v>
      </c>
      <c r="BP1205" s="120"/>
      <c r="BQ1205" s="56">
        <f t="shared" si="555"/>
        <v>0</v>
      </c>
      <c r="BR1205" s="52">
        <f t="shared" si="524"/>
        <v>0</v>
      </c>
      <c r="BS1205" s="52">
        <f t="shared" si="525"/>
        <v>0</v>
      </c>
      <c r="BT1205" s="32">
        <f>IF(OR(LOOKUP(V1205,Sheet2!A$3:A$25,Sheet2!B$3:B$25)=1,G1205=0),0,AW1205-AO1205*0.2*G1205)</f>
        <v>0</v>
      </c>
      <c r="BU1205" s="52">
        <f t="shared" si="556"/>
        <v>0</v>
      </c>
      <c r="BV1205" s="52">
        <f t="shared" si="557"/>
        <v>0</v>
      </c>
      <c r="BW1205" s="32">
        <f t="shared" si="558"/>
        <v>0</v>
      </c>
    </row>
    <row r="1206" spans="4:75">
      <c r="D1206" s="103">
        <f t="shared" si="531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36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12"/>
        <v>0</v>
      </c>
      <c r="T1206" s="118">
        <v>0</v>
      </c>
      <c r="V1206" s="141">
        <f t="shared" si="537"/>
        <v>0</v>
      </c>
      <c r="W1206" s="142">
        <f t="shared" si="538"/>
        <v>0</v>
      </c>
      <c r="X1206" s="142">
        <f t="shared" si="539"/>
        <v>0</v>
      </c>
      <c r="Y1206" s="142">
        <f t="shared" si="540"/>
        <v>0</v>
      </c>
      <c r="Z1206" s="142">
        <f>Y1206+LOOKUP(V1206,Sheet2!A$3:A$24,Sheet2!J$3:J$24)</f>
        <v>0</v>
      </c>
      <c r="AA1206" s="142">
        <f t="shared" si="541"/>
        <v>0</v>
      </c>
      <c r="AB1206" s="142">
        <f t="shared" si="542"/>
        <v>0</v>
      </c>
      <c r="AC1206" s="142">
        <f t="shared" si="543"/>
        <v>0</v>
      </c>
      <c r="AD1206" s="142">
        <f>AC1206+LOOKUP(V1206,Sheet2!A$3:A$24,Sheet2!J$3:J$24)</f>
        <v>0</v>
      </c>
      <c r="AE1206" s="142">
        <f t="shared" si="544"/>
        <v>0</v>
      </c>
      <c r="AF1206" s="142">
        <f t="shared" si="545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46"/>
        <v>0</v>
      </c>
      <c r="AK1206" s="141">
        <f t="shared" si="547"/>
        <v>0</v>
      </c>
      <c r="AL1206" s="142">
        <f t="shared" si="548"/>
        <v>0</v>
      </c>
      <c r="AM1206" s="142">
        <f t="shared" si="549"/>
        <v>0</v>
      </c>
      <c r="AN1206" s="142">
        <f t="shared" si="550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51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52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53"/>
        <v>0</v>
      </c>
      <c r="BO1206" s="128">
        <f t="shared" si="554"/>
        <v>0</v>
      </c>
      <c r="BP1206" s="120"/>
      <c r="BQ1206" s="56">
        <f t="shared" si="555"/>
        <v>0</v>
      </c>
      <c r="BR1206" s="52">
        <f t="shared" si="524"/>
        <v>0</v>
      </c>
      <c r="BS1206" s="52">
        <f t="shared" si="525"/>
        <v>0</v>
      </c>
      <c r="BT1206" s="32">
        <f>IF(OR(LOOKUP(V1206,Sheet2!A$3:A$25,Sheet2!B$3:B$25)=1,G1206=0),0,AW1206-AO1206*0.2*G1206)</f>
        <v>0</v>
      </c>
      <c r="BU1206" s="52">
        <f t="shared" si="556"/>
        <v>0</v>
      </c>
      <c r="BV1206" s="52">
        <f t="shared" si="557"/>
        <v>0</v>
      </c>
      <c r="BW1206" s="32">
        <f t="shared" si="558"/>
        <v>0</v>
      </c>
    </row>
    <row r="1207" spans="4:75">
      <c r="D1207" s="103">
        <f t="shared" si="531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36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12"/>
        <v>0</v>
      </c>
      <c r="T1207" s="118">
        <v>0</v>
      </c>
      <c r="V1207" s="141">
        <f t="shared" si="537"/>
        <v>0</v>
      </c>
      <c r="W1207" s="142">
        <f t="shared" si="538"/>
        <v>0</v>
      </c>
      <c r="X1207" s="142">
        <f t="shared" si="539"/>
        <v>0</v>
      </c>
      <c r="Y1207" s="142">
        <f t="shared" si="540"/>
        <v>0</v>
      </c>
      <c r="Z1207" s="142">
        <f>Y1207+LOOKUP(V1207,Sheet2!A$3:A$24,Sheet2!J$3:J$24)</f>
        <v>0</v>
      </c>
      <c r="AA1207" s="142">
        <f t="shared" si="541"/>
        <v>0</v>
      </c>
      <c r="AB1207" s="142">
        <f t="shared" si="542"/>
        <v>0</v>
      </c>
      <c r="AC1207" s="142">
        <f t="shared" si="543"/>
        <v>0</v>
      </c>
      <c r="AD1207" s="142">
        <f>AC1207+LOOKUP(V1207,Sheet2!A$3:A$24,Sheet2!J$3:J$24)</f>
        <v>0</v>
      </c>
      <c r="AE1207" s="142">
        <f t="shared" si="544"/>
        <v>0</v>
      </c>
      <c r="AF1207" s="142">
        <f t="shared" si="545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46"/>
        <v>0</v>
      </c>
      <c r="AK1207" s="141">
        <f t="shared" si="547"/>
        <v>0</v>
      </c>
      <c r="AL1207" s="142">
        <f t="shared" si="548"/>
        <v>0</v>
      </c>
      <c r="AM1207" s="142">
        <f t="shared" si="549"/>
        <v>0</v>
      </c>
      <c r="AN1207" s="142">
        <f t="shared" si="550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51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52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53"/>
        <v>0</v>
      </c>
      <c r="BO1207" s="128">
        <f t="shared" si="554"/>
        <v>0</v>
      </c>
      <c r="BP1207" s="120"/>
      <c r="BQ1207" s="56">
        <f t="shared" si="555"/>
        <v>0</v>
      </c>
      <c r="BR1207" s="52">
        <f t="shared" si="524"/>
        <v>0</v>
      </c>
      <c r="BS1207" s="52">
        <f t="shared" si="525"/>
        <v>0</v>
      </c>
      <c r="BT1207" s="32">
        <f>IF(OR(LOOKUP(V1207,Sheet2!A$3:A$25,Sheet2!B$3:B$25)=1,G1207=0),0,AW1207-AO1207*0.2*G1207)</f>
        <v>0</v>
      </c>
      <c r="BU1207" s="52">
        <f t="shared" si="556"/>
        <v>0</v>
      </c>
      <c r="BV1207" s="52">
        <f t="shared" si="557"/>
        <v>0</v>
      </c>
      <c r="BW1207" s="32">
        <f t="shared" si="558"/>
        <v>0</v>
      </c>
    </row>
    <row r="1208" spans="4:75">
      <c r="D1208" s="103">
        <f t="shared" ref="D1208:D1248" si="559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36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12"/>
        <v>0</v>
      </c>
      <c r="T1208" s="118">
        <v>0</v>
      </c>
      <c r="V1208" s="141">
        <f t="shared" si="537"/>
        <v>0</v>
      </c>
      <c r="W1208" s="142">
        <f t="shared" si="538"/>
        <v>0</v>
      </c>
      <c r="X1208" s="142">
        <f t="shared" si="539"/>
        <v>0</v>
      </c>
      <c r="Y1208" s="142">
        <f t="shared" si="540"/>
        <v>0</v>
      </c>
      <c r="Z1208" s="142">
        <f>Y1208+LOOKUP(V1208,Sheet2!A$3:A$24,Sheet2!J$3:J$24)</f>
        <v>0</v>
      </c>
      <c r="AA1208" s="142">
        <f t="shared" si="541"/>
        <v>0</v>
      </c>
      <c r="AB1208" s="142">
        <f t="shared" si="542"/>
        <v>0</v>
      </c>
      <c r="AC1208" s="142">
        <f t="shared" si="543"/>
        <v>0</v>
      </c>
      <c r="AD1208" s="142">
        <f>AC1208+LOOKUP(V1208,Sheet2!A$3:A$24,Sheet2!J$3:J$24)</f>
        <v>0</v>
      </c>
      <c r="AE1208" s="142">
        <f t="shared" si="544"/>
        <v>0</v>
      </c>
      <c r="AF1208" s="142">
        <f t="shared" si="545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46"/>
        <v>0</v>
      </c>
      <c r="AK1208" s="141">
        <f t="shared" si="547"/>
        <v>0</v>
      </c>
      <c r="AL1208" s="142">
        <f t="shared" si="548"/>
        <v>0</v>
      </c>
      <c r="AM1208" s="142">
        <f t="shared" si="549"/>
        <v>0</v>
      </c>
      <c r="AN1208" s="142">
        <f t="shared" si="550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51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52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53"/>
        <v>0</v>
      </c>
      <c r="BO1208" s="128">
        <f t="shared" si="554"/>
        <v>0</v>
      </c>
      <c r="BP1208" s="120"/>
      <c r="BQ1208" s="56">
        <f t="shared" si="555"/>
        <v>0</v>
      </c>
      <c r="BR1208" s="52">
        <f t="shared" si="524"/>
        <v>0</v>
      </c>
      <c r="BS1208" s="52">
        <f t="shared" si="525"/>
        <v>0</v>
      </c>
      <c r="BT1208" s="32">
        <f>IF(OR(LOOKUP(V1208,Sheet2!A$3:A$25,Sheet2!B$3:B$25)=1,G1208=0),0,AW1208-AO1208*0.2*G1208)</f>
        <v>0</v>
      </c>
      <c r="BU1208" s="52">
        <f t="shared" si="556"/>
        <v>0</v>
      </c>
      <c r="BV1208" s="52">
        <f t="shared" si="557"/>
        <v>0</v>
      </c>
      <c r="BW1208" s="32">
        <f t="shared" si="558"/>
        <v>0</v>
      </c>
    </row>
    <row r="1209" spans="4:75">
      <c r="D1209" s="103">
        <f t="shared" si="559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36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12"/>
        <v>0</v>
      </c>
      <c r="T1209" s="118">
        <v>0</v>
      </c>
      <c r="V1209" s="141">
        <f t="shared" si="537"/>
        <v>0</v>
      </c>
      <c r="W1209" s="142">
        <f t="shared" si="538"/>
        <v>0</v>
      </c>
      <c r="X1209" s="142">
        <f t="shared" si="539"/>
        <v>0</v>
      </c>
      <c r="Y1209" s="142">
        <f t="shared" si="540"/>
        <v>0</v>
      </c>
      <c r="Z1209" s="142">
        <f>Y1209+LOOKUP(V1209,Sheet2!A$3:A$24,Sheet2!J$3:J$24)</f>
        <v>0</v>
      </c>
      <c r="AA1209" s="142">
        <f t="shared" si="541"/>
        <v>0</v>
      </c>
      <c r="AB1209" s="142">
        <f t="shared" si="542"/>
        <v>0</v>
      </c>
      <c r="AC1209" s="142">
        <f t="shared" si="543"/>
        <v>0</v>
      </c>
      <c r="AD1209" s="142">
        <f>AC1209+LOOKUP(V1209,Sheet2!A$3:A$24,Sheet2!J$3:J$24)</f>
        <v>0</v>
      </c>
      <c r="AE1209" s="142">
        <f t="shared" si="544"/>
        <v>0</v>
      </c>
      <c r="AF1209" s="142">
        <f t="shared" si="545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46"/>
        <v>0</v>
      </c>
      <c r="AK1209" s="141">
        <f t="shared" si="547"/>
        <v>0</v>
      </c>
      <c r="AL1209" s="142">
        <f t="shared" si="548"/>
        <v>0</v>
      </c>
      <c r="AM1209" s="142">
        <f t="shared" si="549"/>
        <v>0</v>
      </c>
      <c r="AN1209" s="142">
        <f t="shared" si="550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51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52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53"/>
        <v>0</v>
      </c>
      <c r="BO1209" s="128">
        <f t="shared" si="554"/>
        <v>0</v>
      </c>
      <c r="BP1209" s="120"/>
      <c r="BQ1209" s="56">
        <f t="shared" si="555"/>
        <v>0</v>
      </c>
      <c r="BR1209" s="52">
        <f t="shared" si="524"/>
        <v>0</v>
      </c>
      <c r="BS1209" s="52">
        <f t="shared" si="525"/>
        <v>0</v>
      </c>
      <c r="BT1209" s="32">
        <f>IF(OR(LOOKUP(V1209,Sheet2!A$3:A$25,Sheet2!B$3:B$25)=1,G1209=0),0,AW1209-AO1209*0.2*G1209)</f>
        <v>0</v>
      </c>
      <c r="BU1209" s="52">
        <f t="shared" si="556"/>
        <v>0</v>
      </c>
      <c r="BV1209" s="52">
        <f t="shared" si="557"/>
        <v>0</v>
      </c>
      <c r="BW1209" s="32">
        <f t="shared" si="558"/>
        <v>0</v>
      </c>
    </row>
    <row r="1210" spans="4:75">
      <c r="D1210" s="103">
        <f t="shared" si="559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36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12"/>
        <v>0</v>
      </c>
      <c r="T1210" s="118">
        <v>0</v>
      </c>
      <c r="V1210" s="141">
        <f t="shared" si="537"/>
        <v>0</v>
      </c>
      <c r="W1210" s="142">
        <f t="shared" si="538"/>
        <v>0</v>
      </c>
      <c r="X1210" s="142">
        <f t="shared" si="539"/>
        <v>0</v>
      </c>
      <c r="Y1210" s="142">
        <f t="shared" si="540"/>
        <v>0</v>
      </c>
      <c r="Z1210" s="142">
        <f>Y1210+LOOKUP(V1210,Sheet2!A$3:A$24,Sheet2!J$3:J$24)</f>
        <v>0</v>
      </c>
      <c r="AA1210" s="142">
        <f t="shared" si="541"/>
        <v>0</v>
      </c>
      <c r="AB1210" s="142">
        <f t="shared" si="542"/>
        <v>0</v>
      </c>
      <c r="AC1210" s="142">
        <f t="shared" si="543"/>
        <v>0</v>
      </c>
      <c r="AD1210" s="142">
        <f>AC1210+LOOKUP(V1210,Sheet2!A$3:A$24,Sheet2!J$3:J$24)</f>
        <v>0</v>
      </c>
      <c r="AE1210" s="142">
        <f t="shared" si="544"/>
        <v>0</v>
      </c>
      <c r="AF1210" s="142">
        <f t="shared" si="545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46"/>
        <v>0</v>
      </c>
      <c r="AK1210" s="141">
        <f t="shared" si="547"/>
        <v>0</v>
      </c>
      <c r="AL1210" s="142">
        <f t="shared" si="548"/>
        <v>0</v>
      </c>
      <c r="AM1210" s="142">
        <f t="shared" si="549"/>
        <v>0</v>
      </c>
      <c r="AN1210" s="142">
        <f t="shared" si="550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51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52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53"/>
        <v>0</v>
      </c>
      <c r="BO1210" s="128">
        <f t="shared" si="554"/>
        <v>0</v>
      </c>
      <c r="BP1210" s="120"/>
      <c r="BQ1210" s="56">
        <f t="shared" si="555"/>
        <v>0</v>
      </c>
      <c r="BR1210" s="52">
        <f t="shared" si="524"/>
        <v>0</v>
      </c>
      <c r="BS1210" s="52">
        <f t="shared" si="525"/>
        <v>0</v>
      </c>
      <c r="BT1210" s="32">
        <f>IF(OR(LOOKUP(V1210,Sheet2!A$3:A$25,Sheet2!B$3:B$25)=1,G1210=0),0,AW1210-AO1210*0.2*G1210)</f>
        <v>0</v>
      </c>
      <c r="BU1210" s="52">
        <f t="shared" si="556"/>
        <v>0</v>
      </c>
      <c r="BV1210" s="52">
        <f t="shared" si="557"/>
        <v>0</v>
      </c>
      <c r="BW1210" s="32">
        <f t="shared" si="558"/>
        <v>0</v>
      </c>
    </row>
    <row r="1211" spans="4:75">
      <c r="D1211" s="103">
        <f t="shared" si="559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36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12"/>
        <v>0</v>
      </c>
      <c r="T1211" s="118">
        <v>0</v>
      </c>
      <c r="V1211" s="141">
        <f t="shared" si="537"/>
        <v>0</v>
      </c>
      <c r="W1211" s="142">
        <f t="shared" si="538"/>
        <v>0</v>
      </c>
      <c r="X1211" s="142">
        <f t="shared" si="539"/>
        <v>0</v>
      </c>
      <c r="Y1211" s="142">
        <f t="shared" si="540"/>
        <v>0</v>
      </c>
      <c r="Z1211" s="142">
        <f>Y1211+LOOKUP(V1211,Sheet2!A$3:A$24,Sheet2!J$3:J$24)</f>
        <v>0</v>
      </c>
      <c r="AA1211" s="142">
        <f t="shared" si="541"/>
        <v>0</v>
      </c>
      <c r="AB1211" s="142">
        <f t="shared" si="542"/>
        <v>0</v>
      </c>
      <c r="AC1211" s="142">
        <f t="shared" si="543"/>
        <v>0</v>
      </c>
      <c r="AD1211" s="142">
        <f>AC1211+LOOKUP(V1211,Sheet2!A$3:A$24,Sheet2!J$3:J$24)</f>
        <v>0</v>
      </c>
      <c r="AE1211" s="142">
        <f t="shared" si="544"/>
        <v>0</v>
      </c>
      <c r="AF1211" s="142">
        <f t="shared" si="545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46"/>
        <v>0</v>
      </c>
      <c r="AK1211" s="141">
        <f t="shared" si="547"/>
        <v>0</v>
      </c>
      <c r="AL1211" s="142">
        <f t="shared" si="548"/>
        <v>0</v>
      </c>
      <c r="AM1211" s="142">
        <f t="shared" si="549"/>
        <v>0</v>
      </c>
      <c r="AN1211" s="142">
        <f t="shared" si="550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51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52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53"/>
        <v>0</v>
      </c>
      <c r="BO1211" s="128">
        <f t="shared" si="554"/>
        <v>0</v>
      </c>
      <c r="BP1211" s="120"/>
      <c r="BQ1211" s="56">
        <f t="shared" si="555"/>
        <v>0</v>
      </c>
      <c r="BR1211" s="52">
        <f t="shared" si="524"/>
        <v>0</v>
      </c>
      <c r="BS1211" s="52">
        <f t="shared" si="525"/>
        <v>0</v>
      </c>
      <c r="BT1211" s="32">
        <f>IF(OR(LOOKUP(V1211,Sheet2!A$3:A$25,Sheet2!B$3:B$25)=1,G1211=0),0,AW1211-AO1211*0.2*G1211)</f>
        <v>0</v>
      </c>
      <c r="BU1211" s="52">
        <f t="shared" si="556"/>
        <v>0</v>
      </c>
      <c r="BV1211" s="52">
        <f t="shared" si="557"/>
        <v>0</v>
      </c>
      <c r="BW1211" s="32">
        <f t="shared" si="558"/>
        <v>0</v>
      </c>
    </row>
    <row r="1212" spans="4:75">
      <c r="D1212" s="103">
        <f t="shared" si="559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36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12"/>
        <v>0</v>
      </c>
      <c r="T1212" s="118">
        <v>0</v>
      </c>
      <c r="V1212" s="141">
        <f t="shared" si="537"/>
        <v>0</v>
      </c>
      <c r="W1212" s="142">
        <f t="shared" si="538"/>
        <v>0</v>
      </c>
      <c r="X1212" s="142">
        <f t="shared" si="539"/>
        <v>0</v>
      </c>
      <c r="Y1212" s="142">
        <f t="shared" si="540"/>
        <v>0</v>
      </c>
      <c r="Z1212" s="142">
        <f>Y1212+LOOKUP(V1212,Sheet2!A$3:A$24,Sheet2!J$3:J$24)</f>
        <v>0</v>
      </c>
      <c r="AA1212" s="142">
        <f t="shared" si="541"/>
        <v>0</v>
      </c>
      <c r="AB1212" s="142">
        <f t="shared" si="542"/>
        <v>0</v>
      </c>
      <c r="AC1212" s="142">
        <f t="shared" si="543"/>
        <v>0</v>
      </c>
      <c r="AD1212" s="142">
        <f>AC1212+LOOKUP(V1212,Sheet2!A$3:A$24,Sheet2!J$3:J$24)</f>
        <v>0</v>
      </c>
      <c r="AE1212" s="142">
        <f t="shared" si="544"/>
        <v>0</v>
      </c>
      <c r="AF1212" s="142">
        <f t="shared" si="545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46"/>
        <v>0</v>
      </c>
      <c r="AK1212" s="141">
        <f t="shared" si="547"/>
        <v>0</v>
      </c>
      <c r="AL1212" s="142">
        <f t="shared" si="548"/>
        <v>0</v>
      </c>
      <c r="AM1212" s="142">
        <f t="shared" si="549"/>
        <v>0</v>
      </c>
      <c r="AN1212" s="142">
        <f t="shared" si="550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51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52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53"/>
        <v>0</v>
      </c>
      <c r="BO1212" s="128">
        <f t="shared" si="554"/>
        <v>0</v>
      </c>
      <c r="BP1212" s="120"/>
      <c r="BQ1212" s="56">
        <f t="shared" si="555"/>
        <v>0</v>
      </c>
      <c r="BR1212" s="52">
        <f t="shared" si="524"/>
        <v>0</v>
      </c>
      <c r="BS1212" s="52">
        <f t="shared" si="525"/>
        <v>0</v>
      </c>
      <c r="BT1212" s="32">
        <f>IF(OR(LOOKUP(V1212,Sheet2!A$3:A$25,Sheet2!B$3:B$25)=1,G1212=0),0,AW1212-AO1212*0.2*G1212)</f>
        <v>0</v>
      </c>
      <c r="BU1212" s="52">
        <f t="shared" si="556"/>
        <v>0</v>
      </c>
      <c r="BV1212" s="52">
        <f t="shared" si="557"/>
        <v>0</v>
      </c>
      <c r="BW1212" s="32">
        <f t="shared" si="558"/>
        <v>0</v>
      </c>
    </row>
    <row r="1213" spans="4:75">
      <c r="D1213" s="103">
        <f t="shared" si="559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36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12"/>
        <v>0</v>
      </c>
      <c r="T1213" s="118">
        <v>0</v>
      </c>
      <c r="V1213" s="141">
        <f t="shared" si="537"/>
        <v>0</v>
      </c>
      <c r="W1213" s="142">
        <f t="shared" si="538"/>
        <v>0</v>
      </c>
      <c r="X1213" s="142">
        <f t="shared" si="539"/>
        <v>0</v>
      </c>
      <c r="Y1213" s="142">
        <f t="shared" si="540"/>
        <v>0</v>
      </c>
      <c r="Z1213" s="142">
        <f>Y1213+LOOKUP(V1213,Sheet2!A$3:A$24,Sheet2!J$3:J$24)</f>
        <v>0</v>
      </c>
      <c r="AA1213" s="142">
        <f t="shared" si="541"/>
        <v>0</v>
      </c>
      <c r="AB1213" s="142">
        <f t="shared" si="542"/>
        <v>0</v>
      </c>
      <c r="AC1213" s="142">
        <f t="shared" si="543"/>
        <v>0</v>
      </c>
      <c r="AD1213" s="142">
        <f>AC1213+LOOKUP(V1213,Sheet2!A$3:A$24,Sheet2!J$3:J$24)</f>
        <v>0</v>
      </c>
      <c r="AE1213" s="142">
        <f t="shared" si="544"/>
        <v>0</v>
      </c>
      <c r="AF1213" s="142">
        <f t="shared" si="545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46"/>
        <v>0</v>
      </c>
      <c r="AK1213" s="141">
        <f t="shared" si="547"/>
        <v>0</v>
      </c>
      <c r="AL1213" s="142">
        <f t="shared" si="548"/>
        <v>0</v>
      </c>
      <c r="AM1213" s="142">
        <f t="shared" si="549"/>
        <v>0</v>
      </c>
      <c r="AN1213" s="142">
        <f t="shared" si="550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51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52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53"/>
        <v>0</v>
      </c>
      <c r="BO1213" s="128">
        <f t="shared" si="554"/>
        <v>0</v>
      </c>
      <c r="BP1213" s="120"/>
      <c r="BQ1213" s="56">
        <f t="shared" si="555"/>
        <v>0</v>
      </c>
      <c r="BR1213" s="52">
        <f t="shared" si="524"/>
        <v>0</v>
      </c>
      <c r="BS1213" s="52">
        <f t="shared" si="525"/>
        <v>0</v>
      </c>
      <c r="BT1213" s="32">
        <f>IF(OR(LOOKUP(V1213,Sheet2!A$3:A$25,Sheet2!B$3:B$25)=1,G1213=0),0,AW1213-AO1213*0.2*G1213)</f>
        <v>0</v>
      </c>
      <c r="BU1213" s="52">
        <f t="shared" si="556"/>
        <v>0</v>
      </c>
      <c r="BV1213" s="52">
        <f t="shared" si="557"/>
        <v>0</v>
      </c>
      <c r="BW1213" s="32">
        <f t="shared" si="558"/>
        <v>0</v>
      </c>
    </row>
    <row r="1214" spans="4:75">
      <c r="D1214" s="103">
        <f t="shared" si="559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36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12"/>
        <v>0</v>
      </c>
      <c r="T1214" s="118">
        <v>0</v>
      </c>
      <c r="V1214" s="141">
        <f t="shared" si="537"/>
        <v>0</v>
      </c>
      <c r="W1214" s="142">
        <f t="shared" si="538"/>
        <v>0</v>
      </c>
      <c r="X1214" s="142">
        <f t="shared" si="539"/>
        <v>0</v>
      </c>
      <c r="Y1214" s="142">
        <f t="shared" si="540"/>
        <v>0</v>
      </c>
      <c r="Z1214" s="142">
        <f>Y1214+LOOKUP(V1214,Sheet2!A$3:A$24,Sheet2!J$3:J$24)</f>
        <v>0</v>
      </c>
      <c r="AA1214" s="142">
        <f t="shared" si="541"/>
        <v>0</v>
      </c>
      <c r="AB1214" s="142">
        <f t="shared" si="542"/>
        <v>0</v>
      </c>
      <c r="AC1214" s="142">
        <f t="shared" si="543"/>
        <v>0</v>
      </c>
      <c r="AD1214" s="142">
        <f>AC1214+LOOKUP(V1214,Sheet2!A$3:A$24,Sheet2!J$3:J$24)</f>
        <v>0</v>
      </c>
      <c r="AE1214" s="142">
        <f t="shared" si="544"/>
        <v>0</v>
      </c>
      <c r="AF1214" s="142">
        <f t="shared" si="545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46"/>
        <v>0</v>
      </c>
      <c r="AK1214" s="141">
        <f t="shared" si="547"/>
        <v>0</v>
      </c>
      <c r="AL1214" s="142">
        <f t="shared" si="548"/>
        <v>0</v>
      </c>
      <c r="AM1214" s="142">
        <f t="shared" si="549"/>
        <v>0</v>
      </c>
      <c r="AN1214" s="142">
        <f t="shared" si="550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51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52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53"/>
        <v>0</v>
      </c>
      <c r="BO1214" s="128">
        <f t="shared" si="554"/>
        <v>0</v>
      </c>
      <c r="BP1214" s="120"/>
      <c r="BQ1214" s="56">
        <f t="shared" si="555"/>
        <v>0</v>
      </c>
      <c r="BR1214" s="52">
        <f t="shared" si="524"/>
        <v>0</v>
      </c>
      <c r="BS1214" s="52">
        <f t="shared" si="525"/>
        <v>0</v>
      </c>
      <c r="BT1214" s="32">
        <f>IF(OR(LOOKUP(V1214,Sheet2!A$3:A$25,Sheet2!B$3:B$25)=1,G1214=0),0,AW1214-AO1214*0.2*G1214)</f>
        <v>0</v>
      </c>
      <c r="BU1214" s="52">
        <f t="shared" si="556"/>
        <v>0</v>
      </c>
      <c r="BV1214" s="52">
        <f t="shared" si="557"/>
        <v>0</v>
      </c>
      <c r="BW1214" s="32">
        <f t="shared" si="558"/>
        <v>0</v>
      </c>
    </row>
    <row r="1215" spans="4:75">
      <c r="D1215" s="103">
        <f t="shared" si="559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36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12"/>
        <v>0</v>
      </c>
      <c r="T1215" s="118">
        <v>0</v>
      </c>
      <c r="V1215" s="141">
        <f t="shared" si="537"/>
        <v>0</v>
      </c>
      <c r="W1215" s="142">
        <f t="shared" si="538"/>
        <v>0</v>
      </c>
      <c r="X1215" s="142">
        <f t="shared" si="539"/>
        <v>0</v>
      </c>
      <c r="Y1215" s="142">
        <f t="shared" si="540"/>
        <v>0</v>
      </c>
      <c r="Z1215" s="142">
        <f>Y1215+LOOKUP(V1215,Sheet2!A$3:A$24,Sheet2!J$3:J$24)</f>
        <v>0</v>
      </c>
      <c r="AA1215" s="142">
        <f t="shared" si="541"/>
        <v>0</v>
      </c>
      <c r="AB1215" s="142">
        <f t="shared" si="542"/>
        <v>0</v>
      </c>
      <c r="AC1215" s="142">
        <f t="shared" si="543"/>
        <v>0</v>
      </c>
      <c r="AD1215" s="142">
        <f>AC1215+LOOKUP(V1215,Sheet2!A$3:A$24,Sheet2!J$3:J$24)</f>
        <v>0</v>
      </c>
      <c r="AE1215" s="142">
        <f t="shared" si="544"/>
        <v>0</v>
      </c>
      <c r="AF1215" s="142">
        <f t="shared" si="545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46"/>
        <v>0</v>
      </c>
      <c r="AK1215" s="141">
        <f t="shared" si="547"/>
        <v>0</v>
      </c>
      <c r="AL1215" s="142">
        <f t="shared" si="548"/>
        <v>0</v>
      </c>
      <c r="AM1215" s="142">
        <f t="shared" si="549"/>
        <v>0</v>
      </c>
      <c r="AN1215" s="142">
        <f t="shared" si="550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51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52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53"/>
        <v>0</v>
      </c>
      <c r="BO1215" s="128">
        <f t="shared" si="554"/>
        <v>0</v>
      </c>
      <c r="BP1215" s="120"/>
      <c r="BQ1215" s="56">
        <f t="shared" si="555"/>
        <v>0</v>
      </c>
      <c r="BR1215" s="52">
        <f t="shared" si="524"/>
        <v>0</v>
      </c>
      <c r="BS1215" s="52">
        <f t="shared" si="525"/>
        <v>0</v>
      </c>
      <c r="BT1215" s="32">
        <f>IF(OR(LOOKUP(V1215,Sheet2!A$3:A$25,Sheet2!B$3:B$25)=1,G1215=0),0,AW1215-AO1215*0.2*G1215)</f>
        <v>0</v>
      </c>
      <c r="BU1215" s="52">
        <f t="shared" si="556"/>
        <v>0</v>
      </c>
      <c r="BV1215" s="52">
        <f t="shared" si="557"/>
        <v>0</v>
      </c>
      <c r="BW1215" s="32">
        <f t="shared" si="558"/>
        <v>0</v>
      </c>
    </row>
    <row r="1216" spans="4:75">
      <c r="D1216" s="103">
        <f t="shared" si="559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36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12"/>
        <v>0</v>
      </c>
      <c r="T1216" s="118">
        <v>0</v>
      </c>
      <c r="V1216" s="141">
        <f t="shared" si="537"/>
        <v>0</v>
      </c>
      <c r="W1216" s="142">
        <f t="shared" si="538"/>
        <v>0</v>
      </c>
      <c r="X1216" s="142">
        <f t="shared" si="539"/>
        <v>0</v>
      </c>
      <c r="Y1216" s="142">
        <f t="shared" si="540"/>
        <v>0</v>
      </c>
      <c r="Z1216" s="142">
        <f>Y1216+LOOKUP(V1216,Sheet2!A$3:A$24,Sheet2!J$3:J$24)</f>
        <v>0</v>
      </c>
      <c r="AA1216" s="142">
        <f t="shared" si="541"/>
        <v>0</v>
      </c>
      <c r="AB1216" s="142">
        <f t="shared" si="542"/>
        <v>0</v>
      </c>
      <c r="AC1216" s="142">
        <f t="shared" si="543"/>
        <v>0</v>
      </c>
      <c r="AD1216" s="142">
        <f>AC1216+LOOKUP(V1216,Sheet2!A$3:A$24,Sheet2!J$3:J$24)</f>
        <v>0</v>
      </c>
      <c r="AE1216" s="142">
        <f t="shared" si="544"/>
        <v>0</v>
      </c>
      <c r="AF1216" s="142">
        <f t="shared" si="545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46"/>
        <v>0</v>
      </c>
      <c r="AK1216" s="141">
        <f t="shared" si="547"/>
        <v>0</v>
      </c>
      <c r="AL1216" s="142">
        <f t="shared" si="548"/>
        <v>0</v>
      </c>
      <c r="AM1216" s="142">
        <f t="shared" si="549"/>
        <v>0</v>
      </c>
      <c r="AN1216" s="142">
        <f t="shared" si="550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51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52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53"/>
        <v>0</v>
      </c>
      <c r="BO1216" s="128">
        <f t="shared" si="554"/>
        <v>0</v>
      </c>
      <c r="BP1216" s="120"/>
      <c r="BQ1216" s="56">
        <f t="shared" si="555"/>
        <v>0</v>
      </c>
      <c r="BR1216" s="52">
        <f t="shared" si="524"/>
        <v>0</v>
      </c>
      <c r="BS1216" s="52">
        <f t="shared" si="525"/>
        <v>0</v>
      </c>
      <c r="BT1216" s="32">
        <f>IF(OR(LOOKUP(V1216,Sheet2!A$3:A$25,Sheet2!B$3:B$25)=1,G1216=0),0,AW1216-AO1216*0.2*G1216)</f>
        <v>0</v>
      </c>
      <c r="BU1216" s="52">
        <f t="shared" si="556"/>
        <v>0</v>
      </c>
      <c r="BV1216" s="52">
        <f t="shared" si="557"/>
        <v>0</v>
      </c>
      <c r="BW1216" s="32">
        <f t="shared" si="558"/>
        <v>0</v>
      </c>
    </row>
    <row r="1217" spans="4:75">
      <c r="D1217" s="103">
        <f t="shared" si="559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36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12"/>
        <v>0</v>
      </c>
      <c r="T1217" s="118">
        <v>0</v>
      </c>
      <c r="V1217" s="141">
        <f t="shared" si="537"/>
        <v>0</v>
      </c>
      <c r="W1217" s="142">
        <f t="shared" si="538"/>
        <v>0</v>
      </c>
      <c r="X1217" s="142">
        <f t="shared" si="539"/>
        <v>0</v>
      </c>
      <c r="Y1217" s="142">
        <f t="shared" si="540"/>
        <v>0</v>
      </c>
      <c r="Z1217" s="142">
        <f>Y1217+LOOKUP(V1217,Sheet2!A$3:A$24,Sheet2!J$3:J$24)</f>
        <v>0</v>
      </c>
      <c r="AA1217" s="142">
        <f t="shared" si="541"/>
        <v>0</v>
      </c>
      <c r="AB1217" s="142">
        <f t="shared" si="542"/>
        <v>0</v>
      </c>
      <c r="AC1217" s="142">
        <f t="shared" si="543"/>
        <v>0</v>
      </c>
      <c r="AD1217" s="142">
        <f>AC1217+LOOKUP(V1217,Sheet2!A$3:A$24,Sheet2!J$3:J$24)</f>
        <v>0</v>
      </c>
      <c r="AE1217" s="142">
        <f t="shared" si="544"/>
        <v>0</v>
      </c>
      <c r="AF1217" s="142">
        <f t="shared" si="545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46"/>
        <v>0</v>
      </c>
      <c r="AK1217" s="141">
        <f t="shared" si="547"/>
        <v>0</v>
      </c>
      <c r="AL1217" s="142">
        <f t="shared" si="548"/>
        <v>0</v>
      </c>
      <c r="AM1217" s="142">
        <f t="shared" si="549"/>
        <v>0</v>
      </c>
      <c r="AN1217" s="142">
        <f t="shared" si="550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51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52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53"/>
        <v>0</v>
      </c>
      <c r="BO1217" s="128">
        <f t="shared" si="554"/>
        <v>0</v>
      </c>
      <c r="BP1217" s="120"/>
      <c r="BQ1217" s="56">
        <f t="shared" si="555"/>
        <v>0</v>
      </c>
      <c r="BR1217" s="52">
        <f t="shared" si="524"/>
        <v>0</v>
      </c>
      <c r="BS1217" s="52">
        <f t="shared" si="525"/>
        <v>0</v>
      </c>
      <c r="BT1217" s="32">
        <f>IF(OR(LOOKUP(V1217,Sheet2!A$3:A$25,Sheet2!B$3:B$25)=1,G1217=0),0,AW1217-AO1217*0.2*G1217)</f>
        <v>0</v>
      </c>
      <c r="BU1217" s="52">
        <f t="shared" si="556"/>
        <v>0</v>
      </c>
      <c r="BV1217" s="52">
        <f t="shared" si="557"/>
        <v>0</v>
      </c>
      <c r="BW1217" s="32">
        <f t="shared" si="558"/>
        <v>0</v>
      </c>
    </row>
    <row r="1218" spans="4:75">
      <c r="D1218" s="103">
        <f t="shared" si="559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36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12"/>
        <v>0</v>
      </c>
      <c r="T1218" s="118">
        <v>0</v>
      </c>
      <c r="V1218" s="141">
        <f t="shared" si="537"/>
        <v>0</v>
      </c>
      <c r="W1218" s="142">
        <f t="shared" si="538"/>
        <v>0</v>
      </c>
      <c r="X1218" s="142">
        <f t="shared" si="539"/>
        <v>0</v>
      </c>
      <c r="Y1218" s="142">
        <f t="shared" si="540"/>
        <v>0</v>
      </c>
      <c r="Z1218" s="142">
        <f>Y1218+LOOKUP(V1218,Sheet2!A$3:A$24,Sheet2!J$3:J$24)</f>
        <v>0</v>
      </c>
      <c r="AA1218" s="142">
        <f t="shared" si="541"/>
        <v>0</v>
      </c>
      <c r="AB1218" s="142">
        <f t="shared" si="542"/>
        <v>0</v>
      </c>
      <c r="AC1218" s="142">
        <f t="shared" si="543"/>
        <v>0</v>
      </c>
      <c r="AD1218" s="142">
        <f>AC1218+LOOKUP(V1218,Sheet2!A$3:A$24,Sheet2!J$3:J$24)</f>
        <v>0</v>
      </c>
      <c r="AE1218" s="142">
        <f t="shared" si="544"/>
        <v>0</v>
      </c>
      <c r="AF1218" s="142">
        <f t="shared" si="545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46"/>
        <v>0</v>
      </c>
      <c r="AK1218" s="141">
        <f t="shared" si="547"/>
        <v>0</v>
      </c>
      <c r="AL1218" s="142">
        <f t="shared" si="548"/>
        <v>0</v>
      </c>
      <c r="AM1218" s="142">
        <f t="shared" si="549"/>
        <v>0</v>
      </c>
      <c r="AN1218" s="142">
        <f t="shared" si="550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51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52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53"/>
        <v>0</v>
      </c>
      <c r="BO1218" s="128">
        <f t="shared" si="554"/>
        <v>0</v>
      </c>
      <c r="BP1218" s="120"/>
      <c r="BQ1218" s="56">
        <f t="shared" si="555"/>
        <v>0</v>
      </c>
      <c r="BR1218" s="52">
        <f t="shared" si="524"/>
        <v>0</v>
      </c>
      <c r="BS1218" s="52">
        <f t="shared" si="525"/>
        <v>0</v>
      </c>
      <c r="BT1218" s="32">
        <f>IF(OR(LOOKUP(V1218,Sheet2!A$3:A$25,Sheet2!B$3:B$25)=1,G1218=0),0,AW1218-AO1218*0.2*G1218)</f>
        <v>0</v>
      </c>
      <c r="BU1218" s="52">
        <f t="shared" si="556"/>
        <v>0</v>
      </c>
      <c r="BV1218" s="52">
        <f t="shared" si="557"/>
        <v>0</v>
      </c>
      <c r="BW1218" s="32">
        <f t="shared" si="558"/>
        <v>0</v>
      </c>
    </row>
    <row r="1219" spans="4:75">
      <c r="D1219" s="103">
        <f t="shared" si="559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36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12"/>
        <v>0</v>
      </c>
      <c r="T1219" s="118">
        <v>0</v>
      </c>
      <c r="V1219" s="141">
        <f t="shared" si="537"/>
        <v>0</v>
      </c>
      <c r="W1219" s="142">
        <f t="shared" si="538"/>
        <v>0</v>
      </c>
      <c r="X1219" s="142">
        <f t="shared" si="539"/>
        <v>0</v>
      </c>
      <c r="Y1219" s="142">
        <f t="shared" si="540"/>
        <v>0</v>
      </c>
      <c r="Z1219" s="142">
        <f>Y1219+LOOKUP(V1219,Sheet2!A$3:A$24,Sheet2!J$3:J$24)</f>
        <v>0</v>
      </c>
      <c r="AA1219" s="142">
        <f t="shared" si="541"/>
        <v>0</v>
      </c>
      <c r="AB1219" s="142">
        <f t="shared" si="542"/>
        <v>0</v>
      </c>
      <c r="AC1219" s="142">
        <f t="shared" si="543"/>
        <v>0</v>
      </c>
      <c r="AD1219" s="142">
        <f>AC1219+LOOKUP(V1219,Sheet2!A$3:A$24,Sheet2!J$3:J$24)</f>
        <v>0</v>
      </c>
      <c r="AE1219" s="142">
        <f t="shared" si="544"/>
        <v>0</v>
      </c>
      <c r="AF1219" s="142">
        <f t="shared" si="545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46"/>
        <v>0</v>
      </c>
      <c r="AK1219" s="141">
        <f t="shared" si="547"/>
        <v>0</v>
      </c>
      <c r="AL1219" s="142">
        <f t="shared" si="548"/>
        <v>0</v>
      </c>
      <c r="AM1219" s="142">
        <f t="shared" si="549"/>
        <v>0</v>
      </c>
      <c r="AN1219" s="142">
        <f t="shared" si="550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51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52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53"/>
        <v>0</v>
      </c>
      <c r="BO1219" s="128">
        <f t="shared" si="554"/>
        <v>0</v>
      </c>
      <c r="BP1219" s="120"/>
      <c r="BQ1219" s="56">
        <f t="shared" si="555"/>
        <v>0</v>
      </c>
      <c r="BR1219" s="52">
        <f t="shared" si="524"/>
        <v>0</v>
      </c>
      <c r="BS1219" s="52">
        <f t="shared" si="525"/>
        <v>0</v>
      </c>
      <c r="BT1219" s="32">
        <f>IF(OR(LOOKUP(V1219,Sheet2!A$3:A$25,Sheet2!B$3:B$25)=1,G1219=0),0,AW1219-AO1219*0.2*G1219)</f>
        <v>0</v>
      </c>
      <c r="BU1219" s="52">
        <f t="shared" si="556"/>
        <v>0</v>
      </c>
      <c r="BV1219" s="52">
        <f t="shared" si="557"/>
        <v>0</v>
      </c>
      <c r="BW1219" s="32">
        <f t="shared" si="558"/>
        <v>0</v>
      </c>
    </row>
    <row r="1220" spans="4:75">
      <c r="D1220" s="103">
        <f t="shared" si="559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36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60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v>0</v>
      </c>
      <c r="V1220" s="141">
        <f t="shared" si="537"/>
        <v>0</v>
      </c>
      <c r="W1220" s="142">
        <f t="shared" si="538"/>
        <v>0</v>
      </c>
      <c r="X1220" s="142">
        <f t="shared" si="539"/>
        <v>0</v>
      </c>
      <c r="Y1220" s="142">
        <f t="shared" si="540"/>
        <v>0</v>
      </c>
      <c r="Z1220" s="142">
        <f>Y1220+LOOKUP(V1220,Sheet2!A$3:A$24,Sheet2!J$3:J$24)</f>
        <v>0</v>
      </c>
      <c r="AA1220" s="142">
        <f t="shared" si="541"/>
        <v>0</v>
      </c>
      <c r="AB1220" s="142">
        <f t="shared" si="542"/>
        <v>0</v>
      </c>
      <c r="AC1220" s="142">
        <f t="shared" si="543"/>
        <v>0</v>
      </c>
      <c r="AD1220" s="142">
        <f>AC1220+LOOKUP(V1220,Sheet2!A$3:A$24,Sheet2!J$3:J$24)</f>
        <v>0</v>
      </c>
      <c r="AE1220" s="142">
        <f t="shared" si="544"/>
        <v>0</v>
      </c>
      <c r="AF1220" s="142">
        <f t="shared" si="545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46"/>
        <v>0</v>
      </c>
      <c r="AK1220" s="141">
        <f t="shared" si="547"/>
        <v>0</v>
      </c>
      <c r="AL1220" s="142">
        <f t="shared" si="548"/>
        <v>0</v>
      </c>
      <c r="AM1220" s="142">
        <f t="shared" si="549"/>
        <v>0</v>
      </c>
      <c r="AN1220" s="142">
        <f t="shared" si="550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51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52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53"/>
        <v>0</v>
      </c>
      <c r="BO1220" s="128">
        <f t="shared" si="554"/>
        <v>0</v>
      </c>
      <c r="BP1220" s="120"/>
      <c r="BQ1220" s="56">
        <f t="shared" si="555"/>
        <v>0</v>
      </c>
      <c r="BR1220" s="52">
        <f t="shared" ref="BR1220:BR1283" si="561">IF(OR(S1220="a",S1220="E",S1220="无"),BN1220,0)</f>
        <v>0</v>
      </c>
      <c r="BS1220" s="52">
        <f t="shared" ref="BS1220:BS1283" si="562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56"/>
        <v>0</v>
      </c>
      <c r="BV1220" s="52">
        <f t="shared" si="557"/>
        <v>0</v>
      </c>
      <c r="BW1220" s="32">
        <f t="shared" si="558"/>
        <v>0</v>
      </c>
    </row>
    <row r="1221" spans="4:75">
      <c r="D1221" s="103">
        <f t="shared" si="559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36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60"/>
        <v>0</v>
      </c>
      <c r="T1221" s="118">
        <v>0</v>
      </c>
      <c r="V1221" s="141">
        <f t="shared" si="537"/>
        <v>0</v>
      </c>
      <c r="W1221" s="142">
        <f t="shared" si="538"/>
        <v>0</v>
      </c>
      <c r="X1221" s="142">
        <f t="shared" si="539"/>
        <v>0</v>
      </c>
      <c r="Y1221" s="142">
        <f t="shared" si="540"/>
        <v>0</v>
      </c>
      <c r="Z1221" s="142">
        <f>Y1221+LOOKUP(V1221,Sheet2!A$3:A$24,Sheet2!J$3:J$24)</f>
        <v>0</v>
      </c>
      <c r="AA1221" s="142">
        <f t="shared" si="541"/>
        <v>0</v>
      </c>
      <c r="AB1221" s="142">
        <f t="shared" si="542"/>
        <v>0</v>
      </c>
      <c r="AC1221" s="142">
        <f t="shared" si="543"/>
        <v>0</v>
      </c>
      <c r="AD1221" s="142">
        <f>AC1221+LOOKUP(V1221,Sheet2!A$3:A$24,Sheet2!J$3:J$24)</f>
        <v>0</v>
      </c>
      <c r="AE1221" s="142">
        <f t="shared" si="544"/>
        <v>0</v>
      </c>
      <c r="AF1221" s="142">
        <f t="shared" si="545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46"/>
        <v>0</v>
      </c>
      <c r="AK1221" s="141">
        <f t="shared" si="547"/>
        <v>0</v>
      </c>
      <c r="AL1221" s="142">
        <f t="shared" si="548"/>
        <v>0</v>
      </c>
      <c r="AM1221" s="142">
        <f t="shared" si="549"/>
        <v>0</v>
      </c>
      <c r="AN1221" s="142">
        <f t="shared" si="550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51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52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53"/>
        <v>0</v>
      </c>
      <c r="BO1221" s="128">
        <f t="shared" si="554"/>
        <v>0</v>
      </c>
      <c r="BP1221" s="120"/>
      <c r="BQ1221" s="56">
        <f t="shared" si="555"/>
        <v>0</v>
      </c>
      <c r="BR1221" s="52">
        <f t="shared" si="561"/>
        <v>0</v>
      </c>
      <c r="BS1221" s="52">
        <f t="shared" si="562"/>
        <v>0</v>
      </c>
      <c r="BT1221" s="32">
        <f>IF(OR(LOOKUP(V1221,Sheet2!A$3:A$25,Sheet2!B$3:B$25)=1,G1221=0),0,AW1221-AO1221*0.2*G1221)</f>
        <v>0</v>
      </c>
      <c r="BU1221" s="52">
        <f t="shared" si="556"/>
        <v>0</v>
      </c>
      <c r="BV1221" s="52">
        <f t="shared" si="557"/>
        <v>0</v>
      </c>
      <c r="BW1221" s="32">
        <f t="shared" si="558"/>
        <v>0</v>
      </c>
    </row>
    <row r="1222" spans="4:75">
      <c r="D1222" s="103">
        <f t="shared" si="559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36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60"/>
        <v>0</v>
      </c>
      <c r="T1222" s="118">
        <v>0</v>
      </c>
      <c r="V1222" s="141">
        <f t="shared" si="537"/>
        <v>0</v>
      </c>
      <c r="W1222" s="142">
        <f t="shared" si="538"/>
        <v>0</v>
      </c>
      <c r="X1222" s="142">
        <f t="shared" si="539"/>
        <v>0</v>
      </c>
      <c r="Y1222" s="142">
        <f t="shared" si="540"/>
        <v>0</v>
      </c>
      <c r="Z1222" s="142">
        <f>Y1222+LOOKUP(V1222,Sheet2!A$3:A$24,Sheet2!J$3:J$24)</f>
        <v>0</v>
      </c>
      <c r="AA1222" s="142">
        <f t="shared" si="541"/>
        <v>0</v>
      </c>
      <c r="AB1222" s="142">
        <f t="shared" si="542"/>
        <v>0</v>
      </c>
      <c r="AC1222" s="142">
        <f t="shared" si="543"/>
        <v>0</v>
      </c>
      <c r="AD1222" s="142">
        <f>AC1222+LOOKUP(V1222,Sheet2!A$3:A$24,Sheet2!J$3:J$24)</f>
        <v>0</v>
      </c>
      <c r="AE1222" s="142">
        <f t="shared" si="544"/>
        <v>0</v>
      </c>
      <c r="AF1222" s="142">
        <f t="shared" si="545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46"/>
        <v>0</v>
      </c>
      <c r="AK1222" s="141">
        <f t="shared" si="547"/>
        <v>0</v>
      </c>
      <c r="AL1222" s="142">
        <f t="shared" si="548"/>
        <v>0</v>
      </c>
      <c r="AM1222" s="142">
        <f t="shared" si="549"/>
        <v>0</v>
      </c>
      <c r="AN1222" s="142">
        <f t="shared" si="550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51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52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53"/>
        <v>0</v>
      </c>
      <c r="BO1222" s="128">
        <f t="shared" si="554"/>
        <v>0</v>
      </c>
      <c r="BP1222" s="120"/>
      <c r="BQ1222" s="56">
        <f t="shared" si="555"/>
        <v>0</v>
      </c>
      <c r="BR1222" s="52">
        <f t="shared" si="561"/>
        <v>0</v>
      </c>
      <c r="BS1222" s="52">
        <f t="shared" si="562"/>
        <v>0</v>
      </c>
      <c r="BT1222" s="32">
        <f>IF(OR(LOOKUP(V1222,Sheet2!A$3:A$25,Sheet2!B$3:B$25)=1,G1222=0),0,AW1222-AO1222*0.2*G1222)</f>
        <v>0</v>
      </c>
      <c r="BU1222" s="52">
        <f t="shared" si="556"/>
        <v>0</v>
      </c>
      <c r="BV1222" s="52">
        <f t="shared" si="557"/>
        <v>0</v>
      </c>
      <c r="BW1222" s="32">
        <f t="shared" si="558"/>
        <v>0</v>
      </c>
    </row>
    <row r="1223" spans="4:75">
      <c r="D1223" s="103">
        <f t="shared" si="559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36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60"/>
        <v>0</v>
      </c>
      <c r="T1223" s="118">
        <v>0</v>
      </c>
      <c r="V1223" s="141">
        <f t="shared" si="537"/>
        <v>0</v>
      </c>
      <c r="W1223" s="142">
        <f t="shared" si="538"/>
        <v>0</v>
      </c>
      <c r="X1223" s="142">
        <f t="shared" si="539"/>
        <v>0</v>
      </c>
      <c r="Y1223" s="142">
        <f t="shared" si="540"/>
        <v>0</v>
      </c>
      <c r="Z1223" s="142">
        <f>Y1223+LOOKUP(V1223,Sheet2!A$3:A$24,Sheet2!J$3:J$24)</f>
        <v>0</v>
      </c>
      <c r="AA1223" s="142">
        <f t="shared" si="541"/>
        <v>0</v>
      </c>
      <c r="AB1223" s="142">
        <f t="shared" si="542"/>
        <v>0</v>
      </c>
      <c r="AC1223" s="142">
        <f t="shared" si="543"/>
        <v>0</v>
      </c>
      <c r="AD1223" s="142">
        <f>AC1223+LOOKUP(V1223,Sheet2!A$3:A$24,Sheet2!J$3:J$24)</f>
        <v>0</v>
      </c>
      <c r="AE1223" s="142">
        <f t="shared" si="544"/>
        <v>0</v>
      </c>
      <c r="AF1223" s="142">
        <f t="shared" si="545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46"/>
        <v>0</v>
      </c>
      <c r="AK1223" s="141">
        <f t="shared" si="547"/>
        <v>0</v>
      </c>
      <c r="AL1223" s="142">
        <f t="shared" si="548"/>
        <v>0</v>
      </c>
      <c r="AM1223" s="142">
        <f t="shared" si="549"/>
        <v>0</v>
      </c>
      <c r="AN1223" s="142">
        <f t="shared" si="550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51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52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53"/>
        <v>0</v>
      </c>
      <c r="BO1223" s="128">
        <f t="shared" si="554"/>
        <v>0</v>
      </c>
      <c r="BP1223" s="120"/>
      <c r="BQ1223" s="56">
        <f t="shared" si="555"/>
        <v>0</v>
      </c>
      <c r="BR1223" s="52">
        <f t="shared" si="561"/>
        <v>0</v>
      </c>
      <c r="BS1223" s="52">
        <f t="shared" si="562"/>
        <v>0</v>
      </c>
      <c r="BT1223" s="32">
        <f>IF(OR(LOOKUP(V1223,Sheet2!A$3:A$25,Sheet2!B$3:B$25)=1,G1223=0),0,AW1223-AO1223*0.2*G1223)</f>
        <v>0</v>
      </c>
      <c r="BU1223" s="52">
        <f t="shared" si="556"/>
        <v>0</v>
      </c>
      <c r="BV1223" s="52">
        <f t="shared" si="557"/>
        <v>0</v>
      </c>
      <c r="BW1223" s="32">
        <f t="shared" si="558"/>
        <v>0</v>
      </c>
    </row>
    <row r="1224" spans="4:75">
      <c r="D1224" s="103">
        <f t="shared" si="559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36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60"/>
        <v>0</v>
      </c>
      <c r="T1224" s="118">
        <v>0</v>
      </c>
      <c r="V1224" s="141">
        <f t="shared" si="537"/>
        <v>0</v>
      </c>
      <c r="W1224" s="142">
        <f t="shared" si="538"/>
        <v>0</v>
      </c>
      <c r="X1224" s="142">
        <f t="shared" si="539"/>
        <v>0</v>
      </c>
      <c r="Y1224" s="142">
        <f t="shared" si="540"/>
        <v>0</v>
      </c>
      <c r="Z1224" s="142">
        <f>Y1224+LOOKUP(V1224,Sheet2!A$3:A$24,Sheet2!J$3:J$24)</f>
        <v>0</v>
      </c>
      <c r="AA1224" s="142">
        <f t="shared" si="541"/>
        <v>0</v>
      </c>
      <c r="AB1224" s="142">
        <f t="shared" si="542"/>
        <v>0</v>
      </c>
      <c r="AC1224" s="142">
        <f t="shared" si="543"/>
        <v>0</v>
      </c>
      <c r="AD1224" s="142">
        <f>AC1224+LOOKUP(V1224,Sheet2!A$3:A$24,Sheet2!J$3:J$24)</f>
        <v>0</v>
      </c>
      <c r="AE1224" s="142">
        <f t="shared" si="544"/>
        <v>0</v>
      </c>
      <c r="AF1224" s="142">
        <f t="shared" si="545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46"/>
        <v>0</v>
      </c>
      <c r="AK1224" s="141">
        <f t="shared" si="547"/>
        <v>0</v>
      </c>
      <c r="AL1224" s="142">
        <f t="shared" si="548"/>
        <v>0</v>
      </c>
      <c r="AM1224" s="142">
        <f t="shared" si="549"/>
        <v>0</v>
      </c>
      <c r="AN1224" s="142">
        <f t="shared" si="550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51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52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53"/>
        <v>0</v>
      </c>
      <c r="BO1224" s="128">
        <f t="shared" si="554"/>
        <v>0</v>
      </c>
      <c r="BP1224" s="120"/>
      <c r="BQ1224" s="56">
        <f t="shared" si="555"/>
        <v>0</v>
      </c>
      <c r="BR1224" s="52">
        <f t="shared" si="561"/>
        <v>0</v>
      </c>
      <c r="BS1224" s="52">
        <f t="shared" si="562"/>
        <v>0</v>
      </c>
      <c r="BT1224" s="32">
        <f>IF(OR(LOOKUP(V1224,Sheet2!A$3:A$25,Sheet2!B$3:B$25)=1,G1224=0),0,AW1224-AO1224*0.2*G1224)</f>
        <v>0</v>
      </c>
      <c r="BU1224" s="52">
        <f t="shared" si="556"/>
        <v>0</v>
      </c>
      <c r="BV1224" s="52">
        <f t="shared" si="557"/>
        <v>0</v>
      </c>
      <c r="BW1224" s="32">
        <f t="shared" si="558"/>
        <v>0</v>
      </c>
    </row>
    <row r="1225" spans="4:75">
      <c r="D1225" s="103">
        <f t="shared" si="559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36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60"/>
        <v>0</v>
      </c>
      <c r="T1225" s="118">
        <v>0</v>
      </c>
      <c r="V1225" s="141">
        <f t="shared" si="537"/>
        <v>0</v>
      </c>
      <c r="W1225" s="142">
        <f t="shared" si="538"/>
        <v>0</v>
      </c>
      <c r="X1225" s="142">
        <f t="shared" si="539"/>
        <v>0</v>
      </c>
      <c r="Y1225" s="142">
        <f t="shared" si="540"/>
        <v>0</v>
      </c>
      <c r="Z1225" s="142">
        <f>Y1225+LOOKUP(V1225,Sheet2!A$3:A$24,Sheet2!J$3:J$24)</f>
        <v>0</v>
      </c>
      <c r="AA1225" s="142">
        <f t="shared" si="541"/>
        <v>0</v>
      </c>
      <c r="AB1225" s="142">
        <f t="shared" si="542"/>
        <v>0</v>
      </c>
      <c r="AC1225" s="142">
        <f t="shared" si="543"/>
        <v>0</v>
      </c>
      <c r="AD1225" s="142">
        <f>AC1225+LOOKUP(V1225,Sheet2!A$3:A$24,Sheet2!J$3:J$24)</f>
        <v>0</v>
      </c>
      <c r="AE1225" s="142">
        <f t="shared" si="544"/>
        <v>0</v>
      </c>
      <c r="AF1225" s="142">
        <f t="shared" si="545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46"/>
        <v>0</v>
      </c>
      <c r="AK1225" s="141">
        <f t="shared" si="547"/>
        <v>0</v>
      </c>
      <c r="AL1225" s="142">
        <f t="shared" si="548"/>
        <v>0</v>
      </c>
      <c r="AM1225" s="142">
        <f t="shared" si="549"/>
        <v>0</v>
      </c>
      <c r="AN1225" s="142">
        <f t="shared" si="550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51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52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53"/>
        <v>0</v>
      </c>
      <c r="BO1225" s="128">
        <f t="shared" si="554"/>
        <v>0</v>
      </c>
      <c r="BP1225" s="120"/>
      <c r="BQ1225" s="56">
        <f t="shared" si="555"/>
        <v>0</v>
      </c>
      <c r="BR1225" s="52">
        <f t="shared" si="561"/>
        <v>0</v>
      </c>
      <c r="BS1225" s="52">
        <f t="shared" si="562"/>
        <v>0</v>
      </c>
      <c r="BT1225" s="32">
        <f>IF(OR(LOOKUP(V1225,Sheet2!A$3:A$25,Sheet2!B$3:B$25)=1,G1225=0),0,AW1225-AO1225*0.2*G1225)</f>
        <v>0</v>
      </c>
      <c r="BU1225" s="52">
        <f t="shared" si="556"/>
        <v>0</v>
      </c>
      <c r="BV1225" s="52">
        <f t="shared" si="557"/>
        <v>0</v>
      </c>
      <c r="BW1225" s="32">
        <f t="shared" si="558"/>
        <v>0</v>
      </c>
    </row>
    <row r="1226" spans="4:75">
      <c r="D1226" s="103">
        <f t="shared" si="559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36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60"/>
        <v>0</v>
      </c>
      <c r="T1226" s="118">
        <v>0</v>
      </c>
      <c r="V1226" s="141">
        <f t="shared" si="537"/>
        <v>0</v>
      </c>
      <c r="W1226" s="142">
        <f t="shared" si="538"/>
        <v>0</v>
      </c>
      <c r="X1226" s="142">
        <f t="shared" si="539"/>
        <v>0</v>
      </c>
      <c r="Y1226" s="142">
        <f t="shared" si="540"/>
        <v>0</v>
      </c>
      <c r="Z1226" s="142">
        <f>Y1226+LOOKUP(V1226,Sheet2!A$3:A$24,Sheet2!J$3:J$24)</f>
        <v>0</v>
      </c>
      <c r="AA1226" s="142">
        <f t="shared" si="541"/>
        <v>0</v>
      </c>
      <c r="AB1226" s="142">
        <f t="shared" si="542"/>
        <v>0</v>
      </c>
      <c r="AC1226" s="142">
        <f t="shared" si="543"/>
        <v>0</v>
      </c>
      <c r="AD1226" s="142">
        <f>AC1226+LOOKUP(V1226,Sheet2!A$3:A$24,Sheet2!J$3:J$24)</f>
        <v>0</v>
      </c>
      <c r="AE1226" s="142">
        <f t="shared" si="544"/>
        <v>0</v>
      </c>
      <c r="AF1226" s="142">
        <f t="shared" si="545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46"/>
        <v>0</v>
      </c>
      <c r="AK1226" s="141">
        <f t="shared" si="547"/>
        <v>0</v>
      </c>
      <c r="AL1226" s="142">
        <f t="shared" si="548"/>
        <v>0</v>
      </c>
      <c r="AM1226" s="142">
        <f t="shared" si="549"/>
        <v>0</v>
      </c>
      <c r="AN1226" s="142">
        <f t="shared" si="550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51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52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53"/>
        <v>0</v>
      </c>
      <c r="BO1226" s="128">
        <f t="shared" si="554"/>
        <v>0</v>
      </c>
      <c r="BP1226" s="120"/>
      <c r="BQ1226" s="56">
        <f t="shared" si="555"/>
        <v>0</v>
      </c>
      <c r="BR1226" s="52">
        <f t="shared" si="561"/>
        <v>0</v>
      </c>
      <c r="BS1226" s="52">
        <f t="shared" si="562"/>
        <v>0</v>
      </c>
      <c r="BT1226" s="32">
        <f>IF(OR(LOOKUP(V1226,Sheet2!A$3:A$25,Sheet2!B$3:B$25)=1,G1226=0),0,AW1226-AO1226*0.2*G1226)</f>
        <v>0</v>
      </c>
      <c r="BU1226" s="52">
        <f t="shared" si="556"/>
        <v>0</v>
      </c>
      <c r="BV1226" s="52">
        <f t="shared" si="557"/>
        <v>0</v>
      </c>
      <c r="BW1226" s="32">
        <f t="shared" si="558"/>
        <v>0</v>
      </c>
    </row>
    <row r="1227" spans="4:75">
      <c r="D1227" s="103">
        <f t="shared" si="559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36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60"/>
        <v>0</v>
      </c>
      <c r="T1227" s="118">
        <v>0</v>
      </c>
      <c r="V1227" s="141">
        <f t="shared" si="537"/>
        <v>0</v>
      </c>
      <c r="W1227" s="142">
        <f t="shared" si="538"/>
        <v>0</v>
      </c>
      <c r="X1227" s="142">
        <f t="shared" si="539"/>
        <v>0</v>
      </c>
      <c r="Y1227" s="142">
        <f t="shared" si="540"/>
        <v>0</v>
      </c>
      <c r="Z1227" s="142">
        <f>Y1227+LOOKUP(V1227,Sheet2!A$3:A$24,Sheet2!J$3:J$24)</f>
        <v>0</v>
      </c>
      <c r="AA1227" s="142">
        <f t="shared" si="541"/>
        <v>0</v>
      </c>
      <c r="AB1227" s="142">
        <f t="shared" si="542"/>
        <v>0</v>
      </c>
      <c r="AC1227" s="142">
        <f t="shared" si="543"/>
        <v>0</v>
      </c>
      <c r="AD1227" s="142">
        <f>AC1227+LOOKUP(V1227,Sheet2!A$3:A$24,Sheet2!J$3:J$24)</f>
        <v>0</v>
      </c>
      <c r="AE1227" s="142">
        <f t="shared" si="544"/>
        <v>0</v>
      </c>
      <c r="AF1227" s="142">
        <f t="shared" si="545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46"/>
        <v>0</v>
      </c>
      <c r="AK1227" s="141">
        <f t="shared" si="547"/>
        <v>0</v>
      </c>
      <c r="AL1227" s="142">
        <f t="shared" si="548"/>
        <v>0</v>
      </c>
      <c r="AM1227" s="142">
        <f t="shared" si="549"/>
        <v>0</v>
      </c>
      <c r="AN1227" s="142">
        <f t="shared" si="550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51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52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53"/>
        <v>0</v>
      </c>
      <c r="BO1227" s="128">
        <f t="shared" si="554"/>
        <v>0</v>
      </c>
      <c r="BP1227" s="120"/>
      <c r="BQ1227" s="56">
        <f t="shared" si="555"/>
        <v>0</v>
      </c>
      <c r="BR1227" s="52">
        <f t="shared" si="561"/>
        <v>0</v>
      </c>
      <c r="BS1227" s="52">
        <f t="shared" si="562"/>
        <v>0</v>
      </c>
      <c r="BT1227" s="32">
        <f>IF(OR(LOOKUP(V1227,Sheet2!A$3:A$25,Sheet2!B$3:B$25)=1,G1227=0),0,AW1227-AO1227*0.2*G1227)</f>
        <v>0</v>
      </c>
      <c r="BU1227" s="52">
        <f t="shared" si="556"/>
        <v>0</v>
      </c>
      <c r="BV1227" s="52">
        <f t="shared" si="557"/>
        <v>0</v>
      </c>
      <c r="BW1227" s="32">
        <f t="shared" si="558"/>
        <v>0</v>
      </c>
    </row>
    <row r="1228" spans="4:75">
      <c r="D1228" s="103">
        <f t="shared" si="559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36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60"/>
        <v>0</v>
      </c>
      <c r="T1228" s="118">
        <v>0</v>
      </c>
      <c r="V1228" s="141">
        <f t="shared" si="537"/>
        <v>0</v>
      </c>
      <c r="W1228" s="142">
        <f t="shared" si="538"/>
        <v>0</v>
      </c>
      <c r="X1228" s="142">
        <f t="shared" si="539"/>
        <v>0</v>
      </c>
      <c r="Y1228" s="142">
        <f t="shared" si="540"/>
        <v>0</v>
      </c>
      <c r="Z1228" s="142">
        <f>Y1228+LOOKUP(V1228,Sheet2!A$3:A$24,Sheet2!J$3:J$24)</f>
        <v>0</v>
      </c>
      <c r="AA1228" s="142">
        <f t="shared" si="541"/>
        <v>0</v>
      </c>
      <c r="AB1228" s="142">
        <f t="shared" si="542"/>
        <v>0</v>
      </c>
      <c r="AC1228" s="142">
        <f t="shared" si="543"/>
        <v>0</v>
      </c>
      <c r="AD1228" s="142">
        <f>AC1228+LOOKUP(V1228,Sheet2!A$3:A$24,Sheet2!J$3:J$24)</f>
        <v>0</v>
      </c>
      <c r="AE1228" s="142">
        <f t="shared" si="544"/>
        <v>0</v>
      </c>
      <c r="AF1228" s="142">
        <f t="shared" si="545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46"/>
        <v>0</v>
      </c>
      <c r="AK1228" s="141">
        <f t="shared" si="547"/>
        <v>0</v>
      </c>
      <c r="AL1228" s="142">
        <f t="shared" si="548"/>
        <v>0</v>
      </c>
      <c r="AM1228" s="142">
        <f t="shared" si="549"/>
        <v>0</v>
      </c>
      <c r="AN1228" s="142">
        <f t="shared" si="550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51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52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53"/>
        <v>0</v>
      </c>
      <c r="BO1228" s="128">
        <f t="shared" si="554"/>
        <v>0</v>
      </c>
      <c r="BP1228" s="120"/>
      <c r="BQ1228" s="56">
        <f t="shared" si="555"/>
        <v>0</v>
      </c>
      <c r="BR1228" s="52">
        <f t="shared" si="561"/>
        <v>0</v>
      </c>
      <c r="BS1228" s="52">
        <f t="shared" si="562"/>
        <v>0</v>
      </c>
      <c r="BT1228" s="32">
        <f>IF(OR(LOOKUP(V1228,Sheet2!A$3:A$25,Sheet2!B$3:B$25)=1,G1228=0),0,AW1228-AO1228*0.2*G1228)</f>
        <v>0</v>
      </c>
      <c r="BU1228" s="52">
        <f t="shared" si="556"/>
        <v>0</v>
      </c>
      <c r="BV1228" s="52">
        <f t="shared" si="557"/>
        <v>0</v>
      </c>
      <c r="BW1228" s="32">
        <f t="shared" si="558"/>
        <v>0</v>
      </c>
    </row>
    <row r="1229" spans="4:75">
      <c r="D1229" s="103">
        <f t="shared" si="559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36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60"/>
        <v>0</v>
      </c>
      <c r="T1229" s="118">
        <v>0</v>
      </c>
      <c r="V1229" s="141">
        <f t="shared" si="537"/>
        <v>0</v>
      </c>
      <c r="W1229" s="142">
        <f t="shared" si="538"/>
        <v>0</v>
      </c>
      <c r="X1229" s="142">
        <f t="shared" si="539"/>
        <v>0</v>
      </c>
      <c r="Y1229" s="142">
        <f t="shared" si="540"/>
        <v>0</v>
      </c>
      <c r="Z1229" s="142">
        <f>Y1229+LOOKUP(V1229,Sheet2!A$3:A$24,Sheet2!J$3:J$24)</f>
        <v>0</v>
      </c>
      <c r="AA1229" s="142">
        <f t="shared" si="541"/>
        <v>0</v>
      </c>
      <c r="AB1229" s="142">
        <f t="shared" si="542"/>
        <v>0</v>
      </c>
      <c r="AC1229" s="142">
        <f t="shared" si="543"/>
        <v>0</v>
      </c>
      <c r="AD1229" s="142">
        <f>AC1229+LOOKUP(V1229,Sheet2!A$3:A$24,Sheet2!J$3:J$24)</f>
        <v>0</v>
      </c>
      <c r="AE1229" s="142">
        <f t="shared" si="544"/>
        <v>0</v>
      </c>
      <c r="AF1229" s="142">
        <f t="shared" si="545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46"/>
        <v>0</v>
      </c>
      <c r="AK1229" s="141">
        <f t="shared" si="547"/>
        <v>0</v>
      </c>
      <c r="AL1229" s="142">
        <f t="shared" si="548"/>
        <v>0</v>
      </c>
      <c r="AM1229" s="142">
        <f t="shared" si="549"/>
        <v>0</v>
      </c>
      <c r="AN1229" s="142">
        <f t="shared" si="550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51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52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53"/>
        <v>0</v>
      </c>
      <c r="BO1229" s="128">
        <f t="shared" si="554"/>
        <v>0</v>
      </c>
      <c r="BP1229" s="120"/>
      <c r="BQ1229" s="56">
        <f t="shared" si="555"/>
        <v>0</v>
      </c>
      <c r="BR1229" s="52">
        <f t="shared" si="561"/>
        <v>0</v>
      </c>
      <c r="BS1229" s="52">
        <f t="shared" si="562"/>
        <v>0</v>
      </c>
      <c r="BT1229" s="32">
        <f>IF(OR(LOOKUP(V1229,Sheet2!A$3:A$25,Sheet2!B$3:B$25)=1,G1229=0),0,AW1229-AO1229*0.2*G1229)</f>
        <v>0</v>
      </c>
      <c r="BU1229" s="52">
        <f t="shared" si="556"/>
        <v>0</v>
      </c>
      <c r="BV1229" s="52">
        <f t="shared" si="557"/>
        <v>0</v>
      </c>
      <c r="BW1229" s="32">
        <f t="shared" si="558"/>
        <v>0</v>
      </c>
    </row>
    <row r="1230" spans="4:75">
      <c r="D1230" s="103">
        <f t="shared" si="559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36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60"/>
        <v>0</v>
      </c>
      <c r="T1230" s="118">
        <v>0</v>
      </c>
      <c r="V1230" s="141">
        <f t="shared" si="537"/>
        <v>0</v>
      </c>
      <c r="W1230" s="142">
        <f t="shared" si="538"/>
        <v>0</v>
      </c>
      <c r="X1230" s="142">
        <f t="shared" si="539"/>
        <v>0</v>
      </c>
      <c r="Y1230" s="142">
        <f t="shared" si="540"/>
        <v>0</v>
      </c>
      <c r="Z1230" s="142">
        <f>Y1230+LOOKUP(V1230,Sheet2!A$3:A$24,Sheet2!J$3:J$24)</f>
        <v>0</v>
      </c>
      <c r="AA1230" s="142">
        <f t="shared" si="541"/>
        <v>0</v>
      </c>
      <c r="AB1230" s="142">
        <f t="shared" si="542"/>
        <v>0</v>
      </c>
      <c r="AC1230" s="142">
        <f t="shared" si="543"/>
        <v>0</v>
      </c>
      <c r="AD1230" s="142">
        <f>AC1230+LOOKUP(V1230,Sheet2!A$3:A$24,Sheet2!J$3:J$24)</f>
        <v>0</v>
      </c>
      <c r="AE1230" s="142">
        <f t="shared" si="544"/>
        <v>0</v>
      </c>
      <c r="AF1230" s="142">
        <f t="shared" si="545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46"/>
        <v>0</v>
      </c>
      <c r="AK1230" s="141">
        <f t="shared" si="547"/>
        <v>0</v>
      </c>
      <c r="AL1230" s="142">
        <f t="shared" si="548"/>
        <v>0</v>
      </c>
      <c r="AM1230" s="142">
        <f t="shared" si="549"/>
        <v>0</v>
      </c>
      <c r="AN1230" s="142">
        <f t="shared" si="550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51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52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53"/>
        <v>0</v>
      </c>
      <c r="BO1230" s="128">
        <f t="shared" si="554"/>
        <v>0</v>
      </c>
      <c r="BP1230" s="120"/>
      <c r="BQ1230" s="56">
        <f t="shared" si="555"/>
        <v>0</v>
      </c>
      <c r="BR1230" s="52">
        <f t="shared" si="561"/>
        <v>0</v>
      </c>
      <c r="BS1230" s="52">
        <f t="shared" si="562"/>
        <v>0</v>
      </c>
      <c r="BT1230" s="32">
        <f>IF(OR(LOOKUP(V1230,Sheet2!A$3:A$25,Sheet2!B$3:B$25)=1,G1230=0),0,AW1230-AO1230*0.2*G1230)</f>
        <v>0</v>
      </c>
      <c r="BU1230" s="52">
        <f t="shared" si="556"/>
        <v>0</v>
      </c>
      <c r="BV1230" s="52">
        <f t="shared" si="557"/>
        <v>0</v>
      </c>
      <c r="BW1230" s="32">
        <f t="shared" si="558"/>
        <v>0</v>
      </c>
    </row>
    <row r="1231" spans="4:75">
      <c r="D1231" s="103">
        <f t="shared" si="559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36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60"/>
        <v>0</v>
      </c>
      <c r="T1231" s="118">
        <v>0</v>
      </c>
      <c r="V1231" s="141">
        <f t="shared" si="537"/>
        <v>0</v>
      </c>
      <c r="W1231" s="142">
        <f t="shared" si="538"/>
        <v>0</v>
      </c>
      <c r="X1231" s="142">
        <f t="shared" si="539"/>
        <v>0</v>
      </c>
      <c r="Y1231" s="142">
        <f t="shared" si="540"/>
        <v>0</v>
      </c>
      <c r="Z1231" s="142">
        <f>Y1231+LOOKUP(V1231,Sheet2!A$3:A$24,Sheet2!J$3:J$24)</f>
        <v>0</v>
      </c>
      <c r="AA1231" s="142">
        <f t="shared" si="541"/>
        <v>0</v>
      </c>
      <c r="AB1231" s="142">
        <f t="shared" si="542"/>
        <v>0</v>
      </c>
      <c r="AC1231" s="142">
        <f t="shared" si="543"/>
        <v>0</v>
      </c>
      <c r="AD1231" s="142">
        <f>AC1231+LOOKUP(V1231,Sheet2!A$3:A$24,Sheet2!J$3:J$24)</f>
        <v>0</v>
      </c>
      <c r="AE1231" s="142">
        <f t="shared" si="544"/>
        <v>0</v>
      </c>
      <c r="AF1231" s="142">
        <f t="shared" si="545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46"/>
        <v>0</v>
      </c>
      <c r="AK1231" s="141">
        <f t="shared" si="547"/>
        <v>0</v>
      </c>
      <c r="AL1231" s="142">
        <f t="shared" si="548"/>
        <v>0</v>
      </c>
      <c r="AM1231" s="142">
        <f t="shared" si="549"/>
        <v>0</v>
      </c>
      <c r="AN1231" s="142">
        <f t="shared" si="550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51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52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53"/>
        <v>0</v>
      </c>
      <c r="BO1231" s="128">
        <f t="shared" si="554"/>
        <v>0</v>
      </c>
      <c r="BP1231" s="120"/>
      <c r="BQ1231" s="56">
        <f t="shared" si="555"/>
        <v>0</v>
      </c>
      <c r="BR1231" s="52">
        <f t="shared" si="561"/>
        <v>0</v>
      </c>
      <c r="BS1231" s="52">
        <f t="shared" si="562"/>
        <v>0</v>
      </c>
      <c r="BT1231" s="32">
        <f>IF(OR(LOOKUP(V1231,Sheet2!A$3:A$25,Sheet2!B$3:B$25)=1,G1231=0),0,AW1231-AO1231*0.2*G1231)</f>
        <v>0</v>
      </c>
      <c r="BU1231" s="52">
        <f t="shared" si="556"/>
        <v>0</v>
      </c>
      <c r="BV1231" s="52">
        <f t="shared" si="557"/>
        <v>0</v>
      </c>
      <c r="BW1231" s="32">
        <f t="shared" si="558"/>
        <v>0</v>
      </c>
    </row>
    <row r="1232" spans="4:75">
      <c r="D1232" s="103">
        <f t="shared" si="559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36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60"/>
        <v>0</v>
      </c>
      <c r="T1232" s="118">
        <v>0</v>
      </c>
      <c r="V1232" s="141">
        <f t="shared" si="537"/>
        <v>0</v>
      </c>
      <c r="W1232" s="142">
        <f t="shared" si="538"/>
        <v>0</v>
      </c>
      <c r="X1232" s="142">
        <f t="shared" si="539"/>
        <v>0</v>
      </c>
      <c r="Y1232" s="142">
        <f t="shared" si="540"/>
        <v>0</v>
      </c>
      <c r="Z1232" s="142">
        <f>Y1232+LOOKUP(V1232,Sheet2!A$3:A$24,Sheet2!J$3:J$24)</f>
        <v>0</v>
      </c>
      <c r="AA1232" s="142">
        <f t="shared" si="541"/>
        <v>0</v>
      </c>
      <c r="AB1232" s="142">
        <f t="shared" si="542"/>
        <v>0</v>
      </c>
      <c r="AC1232" s="142">
        <f t="shared" si="543"/>
        <v>0</v>
      </c>
      <c r="AD1232" s="142">
        <f>AC1232+LOOKUP(V1232,Sheet2!A$3:A$24,Sheet2!J$3:J$24)</f>
        <v>0</v>
      </c>
      <c r="AE1232" s="142">
        <f t="shared" si="544"/>
        <v>0</v>
      </c>
      <c r="AF1232" s="142">
        <f t="shared" si="545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46"/>
        <v>0</v>
      </c>
      <c r="AK1232" s="141">
        <f t="shared" si="547"/>
        <v>0</v>
      </c>
      <c r="AL1232" s="142">
        <f t="shared" si="548"/>
        <v>0</v>
      </c>
      <c r="AM1232" s="142">
        <f t="shared" si="549"/>
        <v>0</v>
      </c>
      <c r="AN1232" s="142">
        <f t="shared" si="550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51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52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53"/>
        <v>0</v>
      </c>
      <c r="BO1232" s="128">
        <f t="shared" si="554"/>
        <v>0</v>
      </c>
      <c r="BP1232" s="120"/>
      <c r="BQ1232" s="56">
        <f t="shared" si="555"/>
        <v>0</v>
      </c>
      <c r="BR1232" s="52">
        <f t="shared" si="561"/>
        <v>0</v>
      </c>
      <c r="BS1232" s="52">
        <f t="shared" si="562"/>
        <v>0</v>
      </c>
      <c r="BT1232" s="32">
        <f>IF(OR(LOOKUP(V1232,Sheet2!A$3:A$25,Sheet2!B$3:B$25)=1,G1232=0),0,AW1232-AO1232*0.2*G1232)</f>
        <v>0</v>
      </c>
      <c r="BU1232" s="52">
        <f t="shared" si="556"/>
        <v>0</v>
      </c>
      <c r="BV1232" s="52">
        <f t="shared" si="557"/>
        <v>0</v>
      </c>
      <c r="BW1232" s="32">
        <f t="shared" si="558"/>
        <v>0</v>
      </c>
    </row>
    <row r="1233" spans="4:75">
      <c r="D1233" s="103">
        <f t="shared" si="559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36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60"/>
        <v>0</v>
      </c>
      <c r="T1233" s="118">
        <v>0</v>
      </c>
      <c r="V1233" s="141">
        <f t="shared" ref="V1233:V1296" si="563">IF(G1233=0,0,IF(NOT(H1233=0),H1233,V1232))</f>
        <v>0</v>
      </c>
      <c r="W1233" s="142">
        <f t="shared" ref="W1233:W1296" si="564">IF($G1233=0,0,D1233)</f>
        <v>0</v>
      </c>
      <c r="X1233" s="142">
        <f t="shared" ref="X1233:X1296" si="565">IF($G1233=0,0,E1233)</f>
        <v>0</v>
      </c>
      <c r="Y1233" s="142">
        <f t="shared" ref="Y1233:Y1296" si="566">IF($G1233=0,0,F1233)</f>
        <v>0</v>
      </c>
      <c r="Z1233" s="142">
        <f>Y1233+LOOKUP(V1233,Sheet2!A$3:A$24,Sheet2!J$3:J$24)</f>
        <v>0</v>
      </c>
      <c r="AA1233" s="142">
        <f t="shared" ref="AA1233:AA1296" si="567">IF($G1233=0,0,D1234)</f>
        <v>0</v>
      </c>
      <c r="AB1233" s="142">
        <f t="shared" ref="AB1233:AB1296" si="568">IF($G1233=0,0,E1234)</f>
        <v>0</v>
      </c>
      <c r="AC1233" s="142">
        <f t="shared" ref="AC1233:AC1296" si="569">IF($G1233=0,0,F1234)</f>
        <v>0</v>
      </c>
      <c r="AD1233" s="142">
        <f>AC1233+LOOKUP(V1233,Sheet2!A$3:A$24,Sheet2!J$3:J$24)</f>
        <v>0</v>
      </c>
      <c r="AE1233" s="142">
        <f t="shared" ref="AE1233:AE1296" si="570">X1233-Z1233</f>
        <v>0</v>
      </c>
      <c r="AF1233" s="142">
        <f t="shared" ref="AF1233:AF1296" si="57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72">IF(B1233=0,0,IF(NOT(I1233=0),I1233,AJ1232))</f>
        <v>0</v>
      </c>
      <c r="AK1233" s="141">
        <f t="shared" ref="AK1233:AK1296" si="573">IF(B1233=0,0,IF(NOT(J1233=0),J1233,AK1232))</f>
        <v>0</v>
      </c>
      <c r="AL1233" s="142">
        <f t="shared" ref="AL1233:AL1296" si="574">IF(G1233=0,0,IF(W1233=0,X1233-Y1233+AH1233+AI1233,W1233-Y1233+AH1233+AI1233))</f>
        <v>0</v>
      </c>
      <c r="AM1233" s="142">
        <f t="shared" ref="AM1233:AM1296" si="575">IF(G1233=0,0,IF(AA1233=0,AB1233-AC1233+AH1233+AI1233,AA1233-AC1233+AH1233+AI1233))</f>
        <v>0</v>
      </c>
      <c r="AN1233" s="142">
        <f t="shared" ref="AN1233:AN1296" si="57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7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7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79">IF(O1233=1,(AQ1233+AR1233)*(AN1233-P1233)/AN1233,AQ1233+AR1233)</f>
        <v>0</v>
      </c>
      <c r="BO1233" s="128">
        <f t="shared" ref="BO1233:BO1296" si="580">P1233*G1233*AO1233</f>
        <v>0</v>
      </c>
      <c r="BP1233" s="120"/>
      <c r="BQ1233" s="56">
        <f t="shared" ref="BQ1233:BQ1296" si="581">BP1233/0.35*(AN1233+2+AJ1233)</f>
        <v>0</v>
      </c>
      <c r="BR1233" s="52">
        <f t="shared" si="561"/>
        <v>0</v>
      </c>
      <c r="BS1233" s="52">
        <f t="shared" si="562"/>
        <v>0</v>
      </c>
      <c r="BT1233" s="32">
        <f>IF(OR(LOOKUP(V1233,Sheet2!A$3:A$25,Sheet2!B$3:B$25)=1,G1233=0),0,AW1233-AO1233*0.2*G1233)</f>
        <v>0</v>
      </c>
      <c r="BU1233" s="52">
        <f t="shared" ref="BU1233:BU1296" si="582">(MAX(AL1233,AM1233)+AJ1233)*2+AO1233*0.5</f>
        <v>0</v>
      </c>
      <c r="BV1233" s="52">
        <f t="shared" ref="BV1233:BV1296" si="583">MAX(AL1233,AM1233)+AJ1233+AO1233*0.5</f>
        <v>0</v>
      </c>
      <c r="BW1233" s="32">
        <f t="shared" ref="BW1233:BW1296" si="584">IF(N1233=1,G1233,0)</f>
        <v>0</v>
      </c>
    </row>
    <row r="1234" spans="4:75">
      <c r="D1234" s="103">
        <f t="shared" si="559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36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60"/>
        <v>0</v>
      </c>
      <c r="T1234" s="118">
        <v>0</v>
      </c>
      <c r="V1234" s="141">
        <f t="shared" si="563"/>
        <v>0</v>
      </c>
      <c r="W1234" s="142">
        <f t="shared" si="564"/>
        <v>0</v>
      </c>
      <c r="X1234" s="142">
        <f t="shared" si="565"/>
        <v>0</v>
      </c>
      <c r="Y1234" s="142">
        <f t="shared" si="566"/>
        <v>0</v>
      </c>
      <c r="Z1234" s="142">
        <f>Y1234+LOOKUP(V1234,Sheet2!A$3:A$24,Sheet2!J$3:J$24)</f>
        <v>0</v>
      </c>
      <c r="AA1234" s="142">
        <f t="shared" si="567"/>
        <v>0</v>
      </c>
      <c r="AB1234" s="142">
        <f t="shared" si="568"/>
        <v>0</v>
      </c>
      <c r="AC1234" s="142">
        <f t="shared" si="569"/>
        <v>0</v>
      </c>
      <c r="AD1234" s="142">
        <f>AC1234+LOOKUP(V1234,Sheet2!A$3:A$24,Sheet2!J$3:J$24)</f>
        <v>0</v>
      </c>
      <c r="AE1234" s="142">
        <f t="shared" si="570"/>
        <v>0</v>
      </c>
      <c r="AF1234" s="142">
        <f t="shared" si="57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72"/>
        <v>0</v>
      </c>
      <c r="AK1234" s="141">
        <f t="shared" si="573"/>
        <v>0</v>
      </c>
      <c r="AL1234" s="142">
        <f t="shared" si="574"/>
        <v>0</v>
      </c>
      <c r="AM1234" s="142">
        <f t="shared" si="575"/>
        <v>0</v>
      </c>
      <c r="AN1234" s="142">
        <f t="shared" si="57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7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7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79"/>
        <v>0</v>
      </c>
      <c r="BO1234" s="128">
        <f t="shared" si="580"/>
        <v>0</v>
      </c>
      <c r="BP1234" s="120"/>
      <c r="BQ1234" s="56">
        <f t="shared" si="581"/>
        <v>0</v>
      </c>
      <c r="BR1234" s="52">
        <f t="shared" si="561"/>
        <v>0</v>
      </c>
      <c r="BS1234" s="52">
        <f t="shared" si="562"/>
        <v>0</v>
      </c>
      <c r="BT1234" s="32">
        <f>IF(OR(LOOKUP(V1234,Sheet2!A$3:A$25,Sheet2!B$3:B$25)=1,G1234=0),0,AW1234-AO1234*0.2*G1234)</f>
        <v>0</v>
      </c>
      <c r="BU1234" s="52">
        <f t="shared" si="582"/>
        <v>0</v>
      </c>
      <c r="BV1234" s="52">
        <f t="shared" si="583"/>
        <v>0</v>
      </c>
      <c r="BW1234" s="32">
        <f t="shared" si="584"/>
        <v>0</v>
      </c>
    </row>
    <row r="1235" spans="4:75">
      <c r="D1235" s="103">
        <f t="shared" si="559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36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60"/>
        <v>0</v>
      </c>
      <c r="T1235" s="118">
        <v>0</v>
      </c>
      <c r="V1235" s="141">
        <f t="shared" si="563"/>
        <v>0</v>
      </c>
      <c r="W1235" s="142">
        <f t="shared" si="564"/>
        <v>0</v>
      </c>
      <c r="X1235" s="142">
        <f t="shared" si="565"/>
        <v>0</v>
      </c>
      <c r="Y1235" s="142">
        <f t="shared" si="566"/>
        <v>0</v>
      </c>
      <c r="Z1235" s="142">
        <f>Y1235+LOOKUP(V1235,Sheet2!A$3:A$24,Sheet2!J$3:J$24)</f>
        <v>0</v>
      </c>
      <c r="AA1235" s="142">
        <f t="shared" si="567"/>
        <v>0</v>
      </c>
      <c r="AB1235" s="142">
        <f t="shared" si="568"/>
        <v>0</v>
      </c>
      <c r="AC1235" s="142">
        <f t="shared" si="569"/>
        <v>0</v>
      </c>
      <c r="AD1235" s="142">
        <f>AC1235+LOOKUP(V1235,Sheet2!A$3:A$24,Sheet2!J$3:J$24)</f>
        <v>0</v>
      </c>
      <c r="AE1235" s="142">
        <f t="shared" si="570"/>
        <v>0</v>
      </c>
      <c r="AF1235" s="142">
        <f t="shared" si="57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72"/>
        <v>0</v>
      </c>
      <c r="AK1235" s="141">
        <f t="shared" si="573"/>
        <v>0</v>
      </c>
      <c r="AL1235" s="142">
        <f t="shared" si="574"/>
        <v>0</v>
      </c>
      <c r="AM1235" s="142">
        <f t="shared" si="575"/>
        <v>0</v>
      </c>
      <c r="AN1235" s="142">
        <f t="shared" si="57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7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7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79"/>
        <v>0</v>
      </c>
      <c r="BO1235" s="128">
        <f t="shared" si="580"/>
        <v>0</v>
      </c>
      <c r="BP1235" s="120"/>
      <c r="BQ1235" s="56">
        <f t="shared" si="581"/>
        <v>0</v>
      </c>
      <c r="BR1235" s="52">
        <f t="shared" si="561"/>
        <v>0</v>
      </c>
      <c r="BS1235" s="52">
        <f t="shared" si="562"/>
        <v>0</v>
      </c>
      <c r="BT1235" s="32">
        <f>IF(OR(LOOKUP(V1235,Sheet2!A$3:A$25,Sheet2!B$3:B$25)=1,G1235=0),0,AW1235-AO1235*0.2*G1235)</f>
        <v>0</v>
      </c>
      <c r="BU1235" s="52">
        <f t="shared" si="582"/>
        <v>0</v>
      </c>
      <c r="BV1235" s="52">
        <f t="shared" si="583"/>
        <v>0</v>
      </c>
      <c r="BW1235" s="32">
        <f t="shared" si="584"/>
        <v>0</v>
      </c>
    </row>
    <row r="1236" spans="4:75">
      <c r="D1236" s="103">
        <f t="shared" si="559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36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60"/>
        <v>0</v>
      </c>
      <c r="T1236" s="118">
        <v>0</v>
      </c>
      <c r="V1236" s="141">
        <f t="shared" si="563"/>
        <v>0</v>
      </c>
      <c r="W1236" s="142">
        <f t="shared" si="564"/>
        <v>0</v>
      </c>
      <c r="X1236" s="142">
        <f t="shared" si="565"/>
        <v>0</v>
      </c>
      <c r="Y1236" s="142">
        <f t="shared" si="566"/>
        <v>0</v>
      </c>
      <c r="Z1236" s="142">
        <f>Y1236+LOOKUP(V1236,Sheet2!A$3:A$24,Sheet2!J$3:J$24)</f>
        <v>0</v>
      </c>
      <c r="AA1236" s="142">
        <f t="shared" si="567"/>
        <v>0</v>
      </c>
      <c r="AB1236" s="142">
        <f t="shared" si="568"/>
        <v>0</v>
      </c>
      <c r="AC1236" s="142">
        <f t="shared" si="569"/>
        <v>0</v>
      </c>
      <c r="AD1236" s="142">
        <f>AC1236+LOOKUP(V1236,Sheet2!A$3:A$24,Sheet2!J$3:J$24)</f>
        <v>0</v>
      </c>
      <c r="AE1236" s="142">
        <f t="shared" si="570"/>
        <v>0</v>
      </c>
      <c r="AF1236" s="142">
        <f t="shared" si="57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72"/>
        <v>0</v>
      </c>
      <c r="AK1236" s="141">
        <f t="shared" si="573"/>
        <v>0</v>
      </c>
      <c r="AL1236" s="142">
        <f t="shared" si="574"/>
        <v>0</v>
      </c>
      <c r="AM1236" s="142">
        <f t="shared" si="575"/>
        <v>0</v>
      </c>
      <c r="AN1236" s="142">
        <f t="shared" si="57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7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7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79"/>
        <v>0</v>
      </c>
      <c r="BO1236" s="128">
        <f t="shared" si="580"/>
        <v>0</v>
      </c>
      <c r="BP1236" s="120"/>
      <c r="BQ1236" s="56">
        <f t="shared" si="581"/>
        <v>0</v>
      </c>
      <c r="BR1236" s="52">
        <f t="shared" si="561"/>
        <v>0</v>
      </c>
      <c r="BS1236" s="52">
        <f t="shared" si="562"/>
        <v>0</v>
      </c>
      <c r="BT1236" s="32">
        <f>IF(OR(LOOKUP(V1236,Sheet2!A$3:A$25,Sheet2!B$3:B$25)=1,G1236=0),0,AW1236-AO1236*0.2*G1236)</f>
        <v>0</v>
      </c>
      <c r="BU1236" s="52">
        <f t="shared" si="582"/>
        <v>0</v>
      </c>
      <c r="BV1236" s="52">
        <f t="shared" si="583"/>
        <v>0</v>
      </c>
      <c r="BW1236" s="32">
        <f t="shared" si="584"/>
        <v>0</v>
      </c>
    </row>
    <row r="1237" spans="4:75">
      <c r="D1237" s="103">
        <f t="shared" si="559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36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60"/>
        <v>0</v>
      </c>
      <c r="T1237" s="118">
        <v>0</v>
      </c>
      <c r="V1237" s="141">
        <f t="shared" si="563"/>
        <v>0</v>
      </c>
      <c r="W1237" s="142">
        <f t="shared" si="564"/>
        <v>0</v>
      </c>
      <c r="X1237" s="142">
        <f t="shared" si="565"/>
        <v>0</v>
      </c>
      <c r="Y1237" s="142">
        <f t="shared" si="566"/>
        <v>0</v>
      </c>
      <c r="Z1237" s="142">
        <f>Y1237+LOOKUP(V1237,Sheet2!A$3:A$24,Sheet2!J$3:J$24)</f>
        <v>0</v>
      </c>
      <c r="AA1237" s="142">
        <f t="shared" si="567"/>
        <v>0</v>
      </c>
      <c r="AB1237" s="142">
        <f t="shared" si="568"/>
        <v>0</v>
      </c>
      <c r="AC1237" s="142">
        <f t="shared" si="569"/>
        <v>0</v>
      </c>
      <c r="AD1237" s="142">
        <f>AC1237+LOOKUP(V1237,Sheet2!A$3:A$24,Sheet2!J$3:J$24)</f>
        <v>0</v>
      </c>
      <c r="AE1237" s="142">
        <f t="shared" si="570"/>
        <v>0</v>
      </c>
      <c r="AF1237" s="142">
        <f t="shared" si="57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72"/>
        <v>0</v>
      </c>
      <c r="AK1237" s="141">
        <f t="shared" si="573"/>
        <v>0</v>
      </c>
      <c r="AL1237" s="142">
        <f t="shared" si="574"/>
        <v>0</v>
      </c>
      <c r="AM1237" s="142">
        <f t="shared" si="575"/>
        <v>0</v>
      </c>
      <c r="AN1237" s="142">
        <f t="shared" si="57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7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7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79"/>
        <v>0</v>
      </c>
      <c r="BO1237" s="128">
        <f t="shared" si="580"/>
        <v>0</v>
      </c>
      <c r="BP1237" s="120"/>
      <c r="BQ1237" s="56">
        <f t="shared" si="581"/>
        <v>0</v>
      </c>
      <c r="BR1237" s="52">
        <f t="shared" si="561"/>
        <v>0</v>
      </c>
      <c r="BS1237" s="52">
        <f t="shared" si="562"/>
        <v>0</v>
      </c>
      <c r="BT1237" s="32">
        <f>IF(OR(LOOKUP(V1237,Sheet2!A$3:A$25,Sheet2!B$3:B$25)=1,G1237=0),0,AW1237-AO1237*0.2*G1237)</f>
        <v>0</v>
      </c>
      <c r="BU1237" s="52">
        <f t="shared" si="582"/>
        <v>0</v>
      </c>
      <c r="BV1237" s="52">
        <f t="shared" si="583"/>
        <v>0</v>
      </c>
      <c r="BW1237" s="32">
        <f t="shared" si="584"/>
        <v>0</v>
      </c>
    </row>
    <row r="1238" spans="4:75">
      <c r="D1238" s="103">
        <f t="shared" si="559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36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60"/>
        <v>0</v>
      </c>
      <c r="T1238" s="118">
        <v>0</v>
      </c>
      <c r="V1238" s="141">
        <f t="shared" si="563"/>
        <v>0</v>
      </c>
      <c r="W1238" s="142">
        <f t="shared" si="564"/>
        <v>0</v>
      </c>
      <c r="X1238" s="142">
        <f t="shared" si="565"/>
        <v>0</v>
      </c>
      <c r="Y1238" s="142">
        <f t="shared" si="566"/>
        <v>0</v>
      </c>
      <c r="Z1238" s="142">
        <f>Y1238+LOOKUP(V1238,Sheet2!A$3:A$24,Sheet2!J$3:J$24)</f>
        <v>0</v>
      </c>
      <c r="AA1238" s="142">
        <f t="shared" si="567"/>
        <v>0</v>
      </c>
      <c r="AB1238" s="142">
        <f t="shared" si="568"/>
        <v>0</v>
      </c>
      <c r="AC1238" s="142">
        <f t="shared" si="569"/>
        <v>0</v>
      </c>
      <c r="AD1238" s="142">
        <f>AC1238+LOOKUP(V1238,Sheet2!A$3:A$24,Sheet2!J$3:J$24)</f>
        <v>0</v>
      </c>
      <c r="AE1238" s="142">
        <f t="shared" si="570"/>
        <v>0</v>
      </c>
      <c r="AF1238" s="142">
        <f t="shared" si="57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72"/>
        <v>0</v>
      </c>
      <c r="AK1238" s="141">
        <f t="shared" si="573"/>
        <v>0</v>
      </c>
      <c r="AL1238" s="142">
        <f t="shared" si="574"/>
        <v>0</v>
      </c>
      <c r="AM1238" s="142">
        <f t="shared" si="575"/>
        <v>0</v>
      </c>
      <c r="AN1238" s="142">
        <f t="shared" si="57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7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7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79"/>
        <v>0</v>
      </c>
      <c r="BO1238" s="128">
        <f t="shared" si="580"/>
        <v>0</v>
      </c>
      <c r="BP1238" s="120"/>
      <c r="BQ1238" s="56">
        <f t="shared" si="581"/>
        <v>0</v>
      </c>
      <c r="BR1238" s="52">
        <f t="shared" si="561"/>
        <v>0</v>
      </c>
      <c r="BS1238" s="52">
        <f t="shared" si="562"/>
        <v>0</v>
      </c>
      <c r="BT1238" s="32">
        <f>IF(OR(LOOKUP(V1238,Sheet2!A$3:A$25,Sheet2!B$3:B$25)=1,G1238=0),0,AW1238-AO1238*0.2*G1238)</f>
        <v>0</v>
      </c>
      <c r="BU1238" s="52">
        <f t="shared" si="582"/>
        <v>0</v>
      </c>
      <c r="BV1238" s="52">
        <f t="shared" si="583"/>
        <v>0</v>
      </c>
      <c r="BW1238" s="32">
        <f t="shared" si="584"/>
        <v>0</v>
      </c>
    </row>
    <row r="1239" spans="4:75">
      <c r="D1239" s="103">
        <f t="shared" si="559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36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60"/>
        <v>0</v>
      </c>
      <c r="T1239" s="118">
        <v>0</v>
      </c>
      <c r="V1239" s="141">
        <f t="shared" si="563"/>
        <v>0</v>
      </c>
      <c r="W1239" s="142">
        <f t="shared" si="564"/>
        <v>0</v>
      </c>
      <c r="X1239" s="142">
        <f t="shared" si="565"/>
        <v>0</v>
      </c>
      <c r="Y1239" s="142">
        <f t="shared" si="566"/>
        <v>0</v>
      </c>
      <c r="Z1239" s="142">
        <f>Y1239+LOOKUP(V1239,Sheet2!A$3:A$24,Sheet2!J$3:J$24)</f>
        <v>0</v>
      </c>
      <c r="AA1239" s="142">
        <f t="shared" si="567"/>
        <v>0</v>
      </c>
      <c r="AB1239" s="142">
        <f t="shared" si="568"/>
        <v>0</v>
      </c>
      <c r="AC1239" s="142">
        <f t="shared" si="569"/>
        <v>0</v>
      </c>
      <c r="AD1239" s="142">
        <f>AC1239+LOOKUP(V1239,Sheet2!A$3:A$24,Sheet2!J$3:J$24)</f>
        <v>0</v>
      </c>
      <c r="AE1239" s="142">
        <f t="shared" si="570"/>
        <v>0</v>
      </c>
      <c r="AF1239" s="142">
        <f t="shared" si="57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72"/>
        <v>0</v>
      </c>
      <c r="AK1239" s="141">
        <f t="shared" si="573"/>
        <v>0</v>
      </c>
      <c r="AL1239" s="142">
        <f t="shared" si="574"/>
        <v>0</v>
      </c>
      <c r="AM1239" s="142">
        <f t="shared" si="575"/>
        <v>0</v>
      </c>
      <c r="AN1239" s="142">
        <f t="shared" si="57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7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7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79"/>
        <v>0</v>
      </c>
      <c r="BO1239" s="128">
        <f t="shared" si="580"/>
        <v>0</v>
      </c>
      <c r="BP1239" s="120"/>
      <c r="BQ1239" s="56">
        <f t="shared" si="581"/>
        <v>0</v>
      </c>
      <c r="BR1239" s="52">
        <f t="shared" si="561"/>
        <v>0</v>
      </c>
      <c r="BS1239" s="52">
        <f t="shared" si="562"/>
        <v>0</v>
      </c>
      <c r="BT1239" s="32">
        <f>IF(OR(LOOKUP(V1239,Sheet2!A$3:A$25,Sheet2!B$3:B$25)=1,G1239=0),0,AW1239-AO1239*0.2*G1239)</f>
        <v>0</v>
      </c>
      <c r="BU1239" s="52">
        <f t="shared" si="582"/>
        <v>0</v>
      </c>
      <c r="BV1239" s="52">
        <f t="shared" si="583"/>
        <v>0</v>
      </c>
      <c r="BW1239" s="32">
        <f t="shared" si="584"/>
        <v>0</v>
      </c>
    </row>
    <row r="1240" spans="4:75">
      <c r="D1240" s="103">
        <f t="shared" si="559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36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60"/>
        <v>0</v>
      </c>
      <c r="T1240" s="118">
        <v>0</v>
      </c>
      <c r="V1240" s="141">
        <f t="shared" si="563"/>
        <v>0</v>
      </c>
      <c r="W1240" s="142">
        <f t="shared" si="564"/>
        <v>0</v>
      </c>
      <c r="X1240" s="142">
        <f t="shared" si="565"/>
        <v>0</v>
      </c>
      <c r="Y1240" s="142">
        <f t="shared" si="566"/>
        <v>0</v>
      </c>
      <c r="Z1240" s="142">
        <f>Y1240+LOOKUP(V1240,Sheet2!A$3:A$24,Sheet2!J$3:J$24)</f>
        <v>0</v>
      </c>
      <c r="AA1240" s="142">
        <f t="shared" si="567"/>
        <v>0</v>
      </c>
      <c r="AB1240" s="142">
        <f t="shared" si="568"/>
        <v>0</v>
      </c>
      <c r="AC1240" s="142">
        <f t="shared" si="569"/>
        <v>0</v>
      </c>
      <c r="AD1240" s="142">
        <f>AC1240+LOOKUP(V1240,Sheet2!A$3:A$24,Sheet2!J$3:J$24)</f>
        <v>0</v>
      </c>
      <c r="AE1240" s="142">
        <f t="shared" si="570"/>
        <v>0</v>
      </c>
      <c r="AF1240" s="142">
        <f t="shared" si="57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72"/>
        <v>0</v>
      </c>
      <c r="AK1240" s="141">
        <f t="shared" si="573"/>
        <v>0</v>
      </c>
      <c r="AL1240" s="142">
        <f t="shared" si="574"/>
        <v>0</v>
      </c>
      <c r="AM1240" s="142">
        <f t="shared" si="575"/>
        <v>0</v>
      </c>
      <c r="AN1240" s="142">
        <f t="shared" si="57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7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7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79"/>
        <v>0</v>
      </c>
      <c r="BO1240" s="128">
        <f t="shared" si="580"/>
        <v>0</v>
      </c>
      <c r="BP1240" s="120"/>
      <c r="BQ1240" s="56">
        <f t="shared" si="581"/>
        <v>0</v>
      </c>
      <c r="BR1240" s="52">
        <f t="shared" si="561"/>
        <v>0</v>
      </c>
      <c r="BS1240" s="52">
        <f t="shared" si="562"/>
        <v>0</v>
      </c>
      <c r="BT1240" s="32">
        <f>IF(OR(LOOKUP(V1240,Sheet2!A$3:A$25,Sheet2!B$3:B$25)=1,G1240=0),0,AW1240-AO1240*0.2*G1240)</f>
        <v>0</v>
      </c>
      <c r="BU1240" s="52">
        <f t="shared" si="582"/>
        <v>0</v>
      </c>
      <c r="BV1240" s="52">
        <f t="shared" si="583"/>
        <v>0</v>
      </c>
      <c r="BW1240" s="32">
        <f t="shared" si="584"/>
        <v>0</v>
      </c>
    </row>
    <row r="1241" spans="4:75">
      <c r="D1241" s="103">
        <f t="shared" si="559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36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60"/>
        <v>0</v>
      </c>
      <c r="T1241" s="118">
        <v>0</v>
      </c>
      <c r="V1241" s="141">
        <f t="shared" si="563"/>
        <v>0</v>
      </c>
      <c r="W1241" s="142">
        <f t="shared" si="564"/>
        <v>0</v>
      </c>
      <c r="X1241" s="142">
        <f t="shared" si="565"/>
        <v>0</v>
      </c>
      <c r="Y1241" s="142">
        <f t="shared" si="566"/>
        <v>0</v>
      </c>
      <c r="Z1241" s="142">
        <f>Y1241+LOOKUP(V1241,Sheet2!A$3:A$24,Sheet2!J$3:J$24)</f>
        <v>0</v>
      </c>
      <c r="AA1241" s="142">
        <f t="shared" si="567"/>
        <v>0</v>
      </c>
      <c r="AB1241" s="142">
        <f t="shared" si="568"/>
        <v>0</v>
      </c>
      <c r="AC1241" s="142">
        <f t="shared" si="569"/>
        <v>0</v>
      </c>
      <c r="AD1241" s="142">
        <f>AC1241+LOOKUP(V1241,Sheet2!A$3:A$24,Sheet2!J$3:J$24)</f>
        <v>0</v>
      </c>
      <c r="AE1241" s="142">
        <f t="shared" si="570"/>
        <v>0</v>
      </c>
      <c r="AF1241" s="142">
        <f t="shared" si="57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72"/>
        <v>0</v>
      </c>
      <c r="AK1241" s="141">
        <f t="shared" si="573"/>
        <v>0</v>
      </c>
      <c r="AL1241" s="142">
        <f t="shared" si="574"/>
        <v>0</v>
      </c>
      <c r="AM1241" s="142">
        <f t="shared" si="575"/>
        <v>0</v>
      </c>
      <c r="AN1241" s="142">
        <f t="shared" si="57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7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7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79"/>
        <v>0</v>
      </c>
      <c r="BO1241" s="128">
        <f t="shared" si="580"/>
        <v>0</v>
      </c>
      <c r="BP1241" s="120"/>
      <c r="BQ1241" s="56">
        <f t="shared" si="581"/>
        <v>0</v>
      </c>
      <c r="BR1241" s="52">
        <f t="shared" si="561"/>
        <v>0</v>
      </c>
      <c r="BS1241" s="52">
        <f t="shared" si="562"/>
        <v>0</v>
      </c>
      <c r="BT1241" s="32">
        <f>IF(OR(LOOKUP(V1241,Sheet2!A$3:A$25,Sheet2!B$3:B$25)=1,G1241=0),0,AW1241-AO1241*0.2*G1241)</f>
        <v>0</v>
      </c>
      <c r="BU1241" s="52">
        <f t="shared" si="582"/>
        <v>0</v>
      </c>
      <c r="BV1241" s="52">
        <f t="shared" si="583"/>
        <v>0</v>
      </c>
      <c r="BW1241" s="32">
        <f t="shared" si="584"/>
        <v>0</v>
      </c>
    </row>
    <row r="1242" spans="4:75">
      <c r="D1242" s="103">
        <f t="shared" si="559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36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60"/>
        <v>0</v>
      </c>
      <c r="T1242" s="118">
        <v>0</v>
      </c>
      <c r="V1242" s="141">
        <f t="shared" si="563"/>
        <v>0</v>
      </c>
      <c r="W1242" s="142">
        <f t="shared" si="564"/>
        <v>0</v>
      </c>
      <c r="X1242" s="142">
        <f t="shared" si="565"/>
        <v>0</v>
      </c>
      <c r="Y1242" s="142">
        <f t="shared" si="566"/>
        <v>0</v>
      </c>
      <c r="Z1242" s="142">
        <f>Y1242+LOOKUP(V1242,Sheet2!A$3:A$24,Sheet2!J$3:J$24)</f>
        <v>0</v>
      </c>
      <c r="AA1242" s="142">
        <f t="shared" si="567"/>
        <v>0</v>
      </c>
      <c r="AB1242" s="142">
        <f t="shared" si="568"/>
        <v>0</v>
      </c>
      <c r="AC1242" s="142">
        <f t="shared" si="569"/>
        <v>0</v>
      </c>
      <c r="AD1242" s="142">
        <f>AC1242+LOOKUP(V1242,Sheet2!A$3:A$24,Sheet2!J$3:J$24)</f>
        <v>0</v>
      </c>
      <c r="AE1242" s="142">
        <f t="shared" si="570"/>
        <v>0</v>
      </c>
      <c r="AF1242" s="142">
        <f t="shared" si="57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72"/>
        <v>0</v>
      </c>
      <c r="AK1242" s="141">
        <f t="shared" si="573"/>
        <v>0</v>
      </c>
      <c r="AL1242" s="142">
        <f t="shared" si="574"/>
        <v>0</v>
      </c>
      <c r="AM1242" s="142">
        <f t="shared" si="575"/>
        <v>0</v>
      </c>
      <c r="AN1242" s="142">
        <f t="shared" si="57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7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7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79"/>
        <v>0</v>
      </c>
      <c r="BO1242" s="128">
        <f t="shared" si="580"/>
        <v>0</v>
      </c>
      <c r="BP1242" s="120"/>
      <c r="BQ1242" s="56">
        <f t="shared" si="581"/>
        <v>0</v>
      </c>
      <c r="BR1242" s="52">
        <f t="shared" si="561"/>
        <v>0</v>
      </c>
      <c r="BS1242" s="52">
        <f t="shared" si="562"/>
        <v>0</v>
      </c>
      <c r="BT1242" s="32">
        <f>IF(OR(LOOKUP(V1242,Sheet2!A$3:A$25,Sheet2!B$3:B$25)=1,G1242=0),0,AW1242-AO1242*0.2*G1242)</f>
        <v>0</v>
      </c>
      <c r="BU1242" s="52">
        <f t="shared" si="582"/>
        <v>0</v>
      </c>
      <c r="BV1242" s="52">
        <f t="shared" si="583"/>
        <v>0</v>
      </c>
      <c r="BW1242" s="32">
        <f t="shared" si="584"/>
        <v>0</v>
      </c>
    </row>
    <row r="1243" spans="4:75">
      <c r="D1243" s="103">
        <f t="shared" si="559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36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60"/>
        <v>0</v>
      </c>
      <c r="T1243" s="118">
        <v>0</v>
      </c>
      <c r="V1243" s="141">
        <f t="shared" si="563"/>
        <v>0</v>
      </c>
      <c r="W1243" s="142">
        <f t="shared" si="564"/>
        <v>0</v>
      </c>
      <c r="X1243" s="142">
        <f t="shared" si="565"/>
        <v>0</v>
      </c>
      <c r="Y1243" s="142">
        <f t="shared" si="566"/>
        <v>0</v>
      </c>
      <c r="Z1243" s="142">
        <f>Y1243+LOOKUP(V1243,Sheet2!A$3:A$24,Sheet2!J$3:J$24)</f>
        <v>0</v>
      </c>
      <c r="AA1243" s="142">
        <f t="shared" si="567"/>
        <v>0</v>
      </c>
      <c r="AB1243" s="142">
        <f t="shared" si="568"/>
        <v>0</v>
      </c>
      <c r="AC1243" s="142">
        <f t="shared" si="569"/>
        <v>0</v>
      </c>
      <c r="AD1243" s="142">
        <f>AC1243+LOOKUP(V1243,Sheet2!A$3:A$24,Sheet2!J$3:J$24)</f>
        <v>0</v>
      </c>
      <c r="AE1243" s="142">
        <f t="shared" si="570"/>
        <v>0</v>
      </c>
      <c r="AF1243" s="142">
        <f t="shared" si="57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72"/>
        <v>0</v>
      </c>
      <c r="AK1243" s="141">
        <f t="shared" si="573"/>
        <v>0</v>
      </c>
      <c r="AL1243" s="142">
        <f t="shared" si="574"/>
        <v>0</v>
      </c>
      <c r="AM1243" s="142">
        <f t="shared" si="575"/>
        <v>0</v>
      </c>
      <c r="AN1243" s="142">
        <f t="shared" si="57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7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7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79"/>
        <v>0</v>
      </c>
      <c r="BO1243" s="128">
        <f t="shared" si="580"/>
        <v>0</v>
      </c>
      <c r="BP1243" s="120"/>
      <c r="BQ1243" s="56">
        <f t="shared" si="581"/>
        <v>0</v>
      </c>
      <c r="BR1243" s="52">
        <f t="shared" si="561"/>
        <v>0</v>
      </c>
      <c r="BS1243" s="52">
        <f t="shared" si="562"/>
        <v>0</v>
      </c>
      <c r="BT1243" s="32">
        <f>IF(OR(LOOKUP(V1243,Sheet2!A$3:A$25,Sheet2!B$3:B$25)=1,G1243=0),0,AW1243-AO1243*0.2*G1243)</f>
        <v>0</v>
      </c>
      <c r="BU1243" s="52">
        <f t="shared" si="582"/>
        <v>0</v>
      </c>
      <c r="BV1243" s="52">
        <f t="shared" si="583"/>
        <v>0</v>
      </c>
      <c r="BW1243" s="32">
        <f t="shared" si="584"/>
        <v>0</v>
      </c>
    </row>
    <row r="1244" spans="4:75">
      <c r="D1244" s="103">
        <f t="shared" si="559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36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60"/>
        <v>0</v>
      </c>
      <c r="T1244" s="118">
        <v>0</v>
      </c>
      <c r="V1244" s="141">
        <f t="shared" si="563"/>
        <v>0</v>
      </c>
      <c r="W1244" s="142">
        <f t="shared" si="564"/>
        <v>0</v>
      </c>
      <c r="X1244" s="142">
        <f t="shared" si="565"/>
        <v>0</v>
      </c>
      <c r="Y1244" s="142">
        <f t="shared" si="566"/>
        <v>0</v>
      </c>
      <c r="Z1244" s="142">
        <f>Y1244+LOOKUP(V1244,Sheet2!A$3:A$24,Sheet2!J$3:J$24)</f>
        <v>0</v>
      </c>
      <c r="AA1244" s="142">
        <f t="shared" si="567"/>
        <v>0</v>
      </c>
      <c r="AB1244" s="142">
        <f t="shared" si="568"/>
        <v>0</v>
      </c>
      <c r="AC1244" s="142">
        <f t="shared" si="569"/>
        <v>0</v>
      </c>
      <c r="AD1244" s="142">
        <f>AC1244+LOOKUP(V1244,Sheet2!A$3:A$24,Sheet2!J$3:J$24)</f>
        <v>0</v>
      </c>
      <c r="AE1244" s="142">
        <f t="shared" si="570"/>
        <v>0</v>
      </c>
      <c r="AF1244" s="142">
        <f t="shared" si="57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72"/>
        <v>0</v>
      </c>
      <c r="AK1244" s="141">
        <f t="shared" si="573"/>
        <v>0</v>
      </c>
      <c r="AL1244" s="142">
        <f t="shared" si="574"/>
        <v>0</v>
      </c>
      <c r="AM1244" s="142">
        <f t="shared" si="575"/>
        <v>0</v>
      </c>
      <c r="AN1244" s="142">
        <f t="shared" si="57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7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7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79"/>
        <v>0</v>
      </c>
      <c r="BO1244" s="128">
        <f t="shared" si="580"/>
        <v>0</v>
      </c>
      <c r="BP1244" s="120"/>
      <c r="BQ1244" s="56">
        <f t="shared" si="581"/>
        <v>0</v>
      </c>
      <c r="BR1244" s="52">
        <f t="shared" si="561"/>
        <v>0</v>
      </c>
      <c r="BS1244" s="52">
        <f t="shared" si="562"/>
        <v>0</v>
      </c>
      <c r="BT1244" s="32">
        <f>IF(OR(LOOKUP(V1244,Sheet2!A$3:A$25,Sheet2!B$3:B$25)=1,G1244=0),0,AW1244-AO1244*0.2*G1244)</f>
        <v>0</v>
      </c>
      <c r="BU1244" s="52">
        <f t="shared" si="582"/>
        <v>0</v>
      </c>
      <c r="BV1244" s="52">
        <f t="shared" si="583"/>
        <v>0</v>
      </c>
      <c r="BW1244" s="32">
        <f t="shared" si="584"/>
        <v>0</v>
      </c>
    </row>
    <row r="1245" spans="4:75">
      <c r="D1245" s="103">
        <f t="shared" si="559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36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60"/>
        <v>0</v>
      </c>
      <c r="T1245" s="118">
        <v>0</v>
      </c>
      <c r="V1245" s="141">
        <f t="shared" si="563"/>
        <v>0</v>
      </c>
      <c r="W1245" s="142">
        <f t="shared" si="564"/>
        <v>0</v>
      </c>
      <c r="X1245" s="142">
        <f t="shared" si="565"/>
        <v>0</v>
      </c>
      <c r="Y1245" s="142">
        <f t="shared" si="566"/>
        <v>0</v>
      </c>
      <c r="Z1245" s="142">
        <f>Y1245+LOOKUP(V1245,Sheet2!A$3:A$24,Sheet2!J$3:J$24)</f>
        <v>0</v>
      </c>
      <c r="AA1245" s="142">
        <f t="shared" si="567"/>
        <v>0</v>
      </c>
      <c r="AB1245" s="142">
        <f t="shared" si="568"/>
        <v>0</v>
      </c>
      <c r="AC1245" s="142">
        <f t="shared" si="569"/>
        <v>0</v>
      </c>
      <c r="AD1245" s="142">
        <f>AC1245+LOOKUP(V1245,Sheet2!A$3:A$24,Sheet2!J$3:J$24)</f>
        <v>0</v>
      </c>
      <c r="AE1245" s="142">
        <f t="shared" si="570"/>
        <v>0</v>
      </c>
      <c r="AF1245" s="142">
        <f t="shared" si="57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72"/>
        <v>0</v>
      </c>
      <c r="AK1245" s="141">
        <f t="shared" si="573"/>
        <v>0</v>
      </c>
      <c r="AL1245" s="142">
        <f t="shared" si="574"/>
        <v>0</v>
      </c>
      <c r="AM1245" s="142">
        <f t="shared" si="575"/>
        <v>0</v>
      </c>
      <c r="AN1245" s="142">
        <f t="shared" si="57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7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7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79"/>
        <v>0</v>
      </c>
      <c r="BO1245" s="128">
        <f t="shared" si="580"/>
        <v>0</v>
      </c>
      <c r="BP1245" s="120"/>
      <c r="BQ1245" s="56">
        <f t="shared" si="581"/>
        <v>0</v>
      </c>
      <c r="BR1245" s="52">
        <f t="shared" si="561"/>
        <v>0</v>
      </c>
      <c r="BS1245" s="52">
        <f t="shared" si="562"/>
        <v>0</v>
      </c>
      <c r="BT1245" s="32">
        <f>IF(OR(LOOKUP(V1245,Sheet2!A$3:A$25,Sheet2!B$3:B$25)=1,G1245=0),0,AW1245-AO1245*0.2*G1245)</f>
        <v>0</v>
      </c>
      <c r="BU1245" s="52">
        <f t="shared" si="582"/>
        <v>0</v>
      </c>
      <c r="BV1245" s="52">
        <f t="shared" si="583"/>
        <v>0</v>
      </c>
      <c r="BW1245" s="32">
        <f t="shared" si="584"/>
        <v>0</v>
      </c>
    </row>
    <row r="1246" spans="4:75">
      <c r="D1246" s="103">
        <f t="shared" si="559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36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60"/>
        <v>0</v>
      </c>
      <c r="T1246" s="118">
        <v>0</v>
      </c>
      <c r="V1246" s="141">
        <f t="shared" si="563"/>
        <v>0</v>
      </c>
      <c r="W1246" s="142">
        <f t="shared" si="564"/>
        <v>0</v>
      </c>
      <c r="X1246" s="142">
        <f t="shared" si="565"/>
        <v>0</v>
      </c>
      <c r="Y1246" s="142">
        <f t="shared" si="566"/>
        <v>0</v>
      </c>
      <c r="Z1246" s="142">
        <f>Y1246+LOOKUP(V1246,Sheet2!A$3:A$24,Sheet2!J$3:J$24)</f>
        <v>0</v>
      </c>
      <c r="AA1246" s="142">
        <f t="shared" si="567"/>
        <v>0</v>
      </c>
      <c r="AB1246" s="142">
        <f t="shared" si="568"/>
        <v>0</v>
      </c>
      <c r="AC1246" s="142">
        <f t="shared" si="569"/>
        <v>0</v>
      </c>
      <c r="AD1246" s="142">
        <f>AC1246+LOOKUP(V1246,Sheet2!A$3:A$24,Sheet2!J$3:J$24)</f>
        <v>0</v>
      </c>
      <c r="AE1246" s="142">
        <f t="shared" si="570"/>
        <v>0</v>
      </c>
      <c r="AF1246" s="142">
        <f t="shared" si="57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72"/>
        <v>0</v>
      </c>
      <c r="AK1246" s="141">
        <f t="shared" si="573"/>
        <v>0</v>
      </c>
      <c r="AL1246" s="142">
        <f t="shared" si="574"/>
        <v>0</v>
      </c>
      <c r="AM1246" s="142">
        <f t="shared" si="575"/>
        <v>0</v>
      </c>
      <c r="AN1246" s="142">
        <f t="shared" si="57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7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7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79"/>
        <v>0</v>
      </c>
      <c r="BO1246" s="128">
        <f t="shared" si="580"/>
        <v>0</v>
      </c>
      <c r="BP1246" s="120"/>
      <c r="BQ1246" s="56">
        <f t="shared" si="581"/>
        <v>0</v>
      </c>
      <c r="BR1246" s="52">
        <f t="shared" si="561"/>
        <v>0</v>
      </c>
      <c r="BS1246" s="52">
        <f t="shared" si="562"/>
        <v>0</v>
      </c>
      <c r="BT1246" s="32">
        <f>IF(OR(LOOKUP(V1246,Sheet2!A$3:A$25,Sheet2!B$3:B$25)=1,G1246=0),0,AW1246-AO1246*0.2*G1246)</f>
        <v>0</v>
      </c>
      <c r="BU1246" s="52">
        <f t="shared" si="582"/>
        <v>0</v>
      </c>
      <c r="BV1246" s="52">
        <f t="shared" si="583"/>
        <v>0</v>
      </c>
      <c r="BW1246" s="32">
        <f t="shared" si="584"/>
        <v>0</v>
      </c>
    </row>
    <row r="1247" spans="4:75">
      <c r="D1247" s="103">
        <f t="shared" si="559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36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60"/>
        <v>0</v>
      </c>
      <c r="T1247" s="118">
        <v>0</v>
      </c>
      <c r="V1247" s="141">
        <f t="shared" si="563"/>
        <v>0</v>
      </c>
      <c r="W1247" s="142">
        <f t="shared" si="564"/>
        <v>0</v>
      </c>
      <c r="X1247" s="142">
        <f t="shared" si="565"/>
        <v>0</v>
      </c>
      <c r="Y1247" s="142">
        <f t="shared" si="566"/>
        <v>0</v>
      </c>
      <c r="Z1247" s="142">
        <f>Y1247+LOOKUP(V1247,Sheet2!A$3:A$24,Sheet2!J$3:J$24)</f>
        <v>0</v>
      </c>
      <c r="AA1247" s="142">
        <f t="shared" si="567"/>
        <v>0</v>
      </c>
      <c r="AB1247" s="142">
        <f t="shared" si="568"/>
        <v>0</v>
      </c>
      <c r="AC1247" s="142">
        <f t="shared" si="569"/>
        <v>0</v>
      </c>
      <c r="AD1247" s="142">
        <f>AC1247+LOOKUP(V1247,Sheet2!A$3:A$24,Sheet2!J$3:J$24)</f>
        <v>0</v>
      </c>
      <c r="AE1247" s="142">
        <f t="shared" si="570"/>
        <v>0</v>
      </c>
      <c r="AF1247" s="142">
        <f t="shared" si="57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72"/>
        <v>0</v>
      </c>
      <c r="AK1247" s="141">
        <f t="shared" si="573"/>
        <v>0</v>
      </c>
      <c r="AL1247" s="142">
        <f t="shared" si="574"/>
        <v>0</v>
      </c>
      <c r="AM1247" s="142">
        <f t="shared" si="575"/>
        <v>0</v>
      </c>
      <c r="AN1247" s="142">
        <f t="shared" si="57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7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7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79"/>
        <v>0</v>
      </c>
      <c r="BO1247" s="128">
        <f t="shared" si="580"/>
        <v>0</v>
      </c>
      <c r="BP1247" s="120"/>
      <c r="BQ1247" s="56">
        <f t="shared" si="581"/>
        <v>0</v>
      </c>
      <c r="BR1247" s="52">
        <f t="shared" si="561"/>
        <v>0</v>
      </c>
      <c r="BS1247" s="52">
        <f t="shared" si="562"/>
        <v>0</v>
      </c>
      <c r="BT1247" s="32">
        <f>IF(OR(LOOKUP(V1247,Sheet2!A$3:A$25,Sheet2!B$3:B$25)=1,G1247=0),0,AW1247-AO1247*0.2*G1247)</f>
        <v>0</v>
      </c>
      <c r="BU1247" s="52">
        <f t="shared" si="582"/>
        <v>0</v>
      </c>
      <c r="BV1247" s="52">
        <f t="shared" si="583"/>
        <v>0</v>
      </c>
      <c r="BW1247" s="32">
        <f t="shared" si="584"/>
        <v>0</v>
      </c>
    </row>
    <row r="1248" spans="4:75">
      <c r="D1248" s="103">
        <f t="shared" si="559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36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60"/>
        <v>0</v>
      </c>
      <c r="T1248" s="118">
        <v>0</v>
      </c>
      <c r="V1248" s="141">
        <f t="shared" si="563"/>
        <v>0</v>
      </c>
      <c r="W1248" s="142">
        <f t="shared" si="564"/>
        <v>0</v>
      </c>
      <c r="X1248" s="142">
        <f t="shared" si="565"/>
        <v>0</v>
      </c>
      <c r="Y1248" s="142">
        <f t="shared" si="566"/>
        <v>0</v>
      </c>
      <c r="Z1248" s="142">
        <f>Y1248+LOOKUP(V1248,Sheet2!A$3:A$24,Sheet2!J$3:J$24)</f>
        <v>0</v>
      </c>
      <c r="AA1248" s="142">
        <f t="shared" si="567"/>
        <v>0</v>
      </c>
      <c r="AB1248" s="142">
        <f t="shared" si="568"/>
        <v>0</v>
      </c>
      <c r="AC1248" s="142">
        <f t="shared" si="569"/>
        <v>0</v>
      </c>
      <c r="AD1248" s="142">
        <f>AC1248+LOOKUP(V1248,Sheet2!A$3:A$24,Sheet2!J$3:J$24)</f>
        <v>0</v>
      </c>
      <c r="AE1248" s="142">
        <f t="shared" si="570"/>
        <v>0</v>
      </c>
      <c r="AF1248" s="142">
        <f t="shared" si="57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72"/>
        <v>0</v>
      </c>
      <c r="AK1248" s="141">
        <f t="shared" si="573"/>
        <v>0</v>
      </c>
      <c r="AL1248" s="142">
        <f t="shared" si="574"/>
        <v>0</v>
      </c>
      <c r="AM1248" s="142">
        <f t="shared" si="575"/>
        <v>0</v>
      </c>
      <c r="AN1248" s="142">
        <f t="shared" si="57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7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7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79"/>
        <v>0</v>
      </c>
      <c r="BO1248" s="128">
        <f t="shared" si="580"/>
        <v>0</v>
      </c>
      <c r="BP1248" s="120"/>
      <c r="BQ1248" s="56">
        <f t="shared" si="581"/>
        <v>0</v>
      </c>
      <c r="BR1248" s="52">
        <f t="shared" si="561"/>
        <v>0</v>
      </c>
      <c r="BS1248" s="52">
        <f t="shared" si="562"/>
        <v>0</v>
      </c>
      <c r="BT1248" s="32">
        <f>IF(OR(LOOKUP(V1248,Sheet2!A$3:A$25,Sheet2!B$3:B$25)=1,G1248=0),0,AW1248-AO1248*0.2*G1248)</f>
        <v>0</v>
      </c>
      <c r="BU1248" s="52">
        <f t="shared" si="582"/>
        <v>0</v>
      </c>
      <c r="BV1248" s="52">
        <f t="shared" si="583"/>
        <v>0</v>
      </c>
      <c r="BW1248" s="32">
        <f t="shared" si="584"/>
        <v>0</v>
      </c>
    </row>
    <row r="1249" spans="4:75">
      <c r="D1249" s="103">
        <f t="shared" ref="D1249:D1282" si="58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36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60"/>
        <v>0</v>
      </c>
      <c r="T1249" s="118">
        <v>0</v>
      </c>
      <c r="V1249" s="141">
        <f t="shared" si="563"/>
        <v>0</v>
      </c>
      <c r="W1249" s="142">
        <f t="shared" si="564"/>
        <v>0</v>
      </c>
      <c r="X1249" s="142">
        <f t="shared" si="565"/>
        <v>0</v>
      </c>
      <c r="Y1249" s="142">
        <f t="shared" si="566"/>
        <v>0</v>
      </c>
      <c r="Z1249" s="142">
        <f>Y1249+LOOKUP(V1249,Sheet2!A$3:A$24,Sheet2!J$3:J$24)</f>
        <v>0</v>
      </c>
      <c r="AA1249" s="142">
        <f t="shared" si="567"/>
        <v>0</v>
      </c>
      <c r="AB1249" s="142">
        <f t="shared" si="568"/>
        <v>0</v>
      </c>
      <c r="AC1249" s="142">
        <f t="shared" si="569"/>
        <v>0</v>
      </c>
      <c r="AD1249" s="142">
        <f>AC1249+LOOKUP(V1249,Sheet2!A$3:A$24,Sheet2!J$3:J$24)</f>
        <v>0</v>
      </c>
      <c r="AE1249" s="142">
        <f t="shared" si="570"/>
        <v>0</v>
      </c>
      <c r="AF1249" s="142">
        <f t="shared" si="57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72"/>
        <v>0</v>
      </c>
      <c r="AK1249" s="141">
        <f t="shared" si="573"/>
        <v>0</v>
      </c>
      <c r="AL1249" s="142">
        <f t="shared" si="574"/>
        <v>0</v>
      </c>
      <c r="AM1249" s="142">
        <f t="shared" si="575"/>
        <v>0</v>
      </c>
      <c r="AN1249" s="142">
        <f t="shared" si="57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7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7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79"/>
        <v>0</v>
      </c>
      <c r="BO1249" s="128">
        <f t="shared" si="580"/>
        <v>0</v>
      </c>
      <c r="BP1249" s="120"/>
      <c r="BQ1249" s="56">
        <f t="shared" si="581"/>
        <v>0</v>
      </c>
      <c r="BR1249" s="52">
        <f t="shared" si="561"/>
        <v>0</v>
      </c>
      <c r="BS1249" s="52">
        <f t="shared" si="562"/>
        <v>0</v>
      </c>
      <c r="BT1249" s="32">
        <f>IF(OR(LOOKUP(V1249,Sheet2!A$3:A$25,Sheet2!B$3:B$25)=1,G1249=0),0,AW1249-AO1249*0.2*G1249)</f>
        <v>0</v>
      </c>
      <c r="BU1249" s="52">
        <f t="shared" si="582"/>
        <v>0</v>
      </c>
      <c r="BV1249" s="52">
        <f t="shared" si="583"/>
        <v>0</v>
      </c>
      <c r="BW1249" s="32">
        <f t="shared" si="584"/>
        <v>0</v>
      </c>
    </row>
    <row r="1250" spans="4:75">
      <c r="D1250" s="103">
        <f t="shared" si="58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36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60"/>
        <v>0</v>
      </c>
      <c r="T1250" s="118">
        <v>0</v>
      </c>
      <c r="V1250" s="141">
        <f t="shared" si="563"/>
        <v>0</v>
      </c>
      <c r="W1250" s="142">
        <f t="shared" si="564"/>
        <v>0</v>
      </c>
      <c r="X1250" s="142">
        <f t="shared" si="565"/>
        <v>0</v>
      </c>
      <c r="Y1250" s="142">
        <f t="shared" si="566"/>
        <v>0</v>
      </c>
      <c r="Z1250" s="142">
        <f>Y1250+LOOKUP(V1250,Sheet2!A$3:A$24,Sheet2!J$3:J$24)</f>
        <v>0</v>
      </c>
      <c r="AA1250" s="142">
        <f t="shared" si="567"/>
        <v>0</v>
      </c>
      <c r="AB1250" s="142">
        <f t="shared" si="568"/>
        <v>0</v>
      </c>
      <c r="AC1250" s="142">
        <f t="shared" si="569"/>
        <v>0</v>
      </c>
      <c r="AD1250" s="142">
        <f>AC1250+LOOKUP(V1250,Sheet2!A$3:A$24,Sheet2!J$3:J$24)</f>
        <v>0</v>
      </c>
      <c r="AE1250" s="142">
        <f t="shared" si="570"/>
        <v>0</v>
      </c>
      <c r="AF1250" s="142">
        <f t="shared" si="57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72"/>
        <v>0</v>
      </c>
      <c r="AK1250" s="141">
        <f t="shared" si="573"/>
        <v>0</v>
      </c>
      <c r="AL1250" s="142">
        <f t="shared" si="574"/>
        <v>0</v>
      </c>
      <c r="AM1250" s="142">
        <f t="shared" si="575"/>
        <v>0</v>
      </c>
      <c r="AN1250" s="142">
        <f t="shared" si="57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7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7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79"/>
        <v>0</v>
      </c>
      <c r="BO1250" s="128">
        <f t="shared" si="580"/>
        <v>0</v>
      </c>
      <c r="BP1250" s="120"/>
      <c r="BQ1250" s="56">
        <f t="shared" si="581"/>
        <v>0</v>
      </c>
      <c r="BR1250" s="52">
        <f t="shared" si="561"/>
        <v>0</v>
      </c>
      <c r="BS1250" s="52">
        <f t="shared" si="562"/>
        <v>0</v>
      </c>
      <c r="BT1250" s="32">
        <f>IF(OR(LOOKUP(V1250,Sheet2!A$3:A$25,Sheet2!B$3:B$25)=1,G1250=0),0,AW1250-AO1250*0.2*G1250)</f>
        <v>0</v>
      </c>
      <c r="BU1250" s="52">
        <f t="shared" si="582"/>
        <v>0</v>
      </c>
      <c r="BV1250" s="52">
        <f t="shared" si="583"/>
        <v>0</v>
      </c>
      <c r="BW1250" s="32">
        <f t="shared" si="584"/>
        <v>0</v>
      </c>
    </row>
    <row r="1251" spans="4:75">
      <c r="D1251" s="103">
        <f t="shared" si="58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36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60"/>
        <v>0</v>
      </c>
      <c r="T1251" s="118">
        <v>0</v>
      </c>
      <c r="V1251" s="141">
        <f t="shared" si="563"/>
        <v>0</v>
      </c>
      <c r="W1251" s="142">
        <f t="shared" si="564"/>
        <v>0</v>
      </c>
      <c r="X1251" s="142">
        <f t="shared" si="565"/>
        <v>0</v>
      </c>
      <c r="Y1251" s="142">
        <f t="shared" si="566"/>
        <v>0</v>
      </c>
      <c r="Z1251" s="142">
        <f>Y1251+LOOKUP(V1251,Sheet2!A$3:A$24,Sheet2!J$3:J$24)</f>
        <v>0</v>
      </c>
      <c r="AA1251" s="142">
        <f t="shared" si="567"/>
        <v>0</v>
      </c>
      <c r="AB1251" s="142">
        <f t="shared" si="568"/>
        <v>0</v>
      </c>
      <c r="AC1251" s="142">
        <f t="shared" si="569"/>
        <v>0</v>
      </c>
      <c r="AD1251" s="142">
        <f>AC1251+LOOKUP(V1251,Sheet2!A$3:A$24,Sheet2!J$3:J$24)</f>
        <v>0</v>
      </c>
      <c r="AE1251" s="142">
        <f t="shared" si="570"/>
        <v>0</v>
      </c>
      <c r="AF1251" s="142">
        <f t="shared" si="57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72"/>
        <v>0</v>
      </c>
      <c r="AK1251" s="141">
        <f t="shared" si="573"/>
        <v>0</v>
      </c>
      <c r="AL1251" s="142">
        <f t="shared" si="574"/>
        <v>0</v>
      </c>
      <c r="AM1251" s="142">
        <f t="shared" si="575"/>
        <v>0</v>
      </c>
      <c r="AN1251" s="142">
        <f t="shared" si="57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7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7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79"/>
        <v>0</v>
      </c>
      <c r="BO1251" s="128">
        <f t="shared" si="580"/>
        <v>0</v>
      </c>
      <c r="BP1251" s="120"/>
      <c r="BQ1251" s="56">
        <f t="shared" si="581"/>
        <v>0</v>
      </c>
      <c r="BR1251" s="52">
        <f t="shared" si="561"/>
        <v>0</v>
      </c>
      <c r="BS1251" s="52">
        <f t="shared" si="562"/>
        <v>0</v>
      </c>
      <c r="BT1251" s="32">
        <f>IF(OR(LOOKUP(V1251,Sheet2!A$3:A$25,Sheet2!B$3:B$25)=1,G1251=0),0,AW1251-AO1251*0.2*G1251)</f>
        <v>0</v>
      </c>
      <c r="BU1251" s="52">
        <f t="shared" si="582"/>
        <v>0</v>
      </c>
      <c r="BV1251" s="52">
        <f t="shared" si="583"/>
        <v>0</v>
      </c>
      <c r="BW1251" s="32">
        <f t="shared" si="584"/>
        <v>0</v>
      </c>
    </row>
    <row r="1252" spans="4:75">
      <c r="D1252" s="103">
        <f t="shared" si="58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36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60"/>
        <v>0</v>
      </c>
      <c r="T1252" s="118">
        <v>0</v>
      </c>
      <c r="V1252" s="141">
        <f t="shared" si="563"/>
        <v>0</v>
      </c>
      <c r="W1252" s="142">
        <f t="shared" si="564"/>
        <v>0</v>
      </c>
      <c r="X1252" s="142">
        <f t="shared" si="565"/>
        <v>0</v>
      </c>
      <c r="Y1252" s="142">
        <f t="shared" si="566"/>
        <v>0</v>
      </c>
      <c r="Z1252" s="142">
        <f>Y1252+LOOKUP(V1252,Sheet2!A$3:A$24,Sheet2!J$3:J$24)</f>
        <v>0</v>
      </c>
      <c r="AA1252" s="142">
        <f t="shared" si="567"/>
        <v>0</v>
      </c>
      <c r="AB1252" s="142">
        <f t="shared" si="568"/>
        <v>0</v>
      </c>
      <c r="AC1252" s="142">
        <f t="shared" si="569"/>
        <v>0</v>
      </c>
      <c r="AD1252" s="142">
        <f>AC1252+LOOKUP(V1252,Sheet2!A$3:A$24,Sheet2!J$3:J$24)</f>
        <v>0</v>
      </c>
      <c r="AE1252" s="142">
        <f t="shared" si="570"/>
        <v>0</v>
      </c>
      <c r="AF1252" s="142">
        <f t="shared" si="57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72"/>
        <v>0</v>
      </c>
      <c r="AK1252" s="141">
        <f t="shared" si="573"/>
        <v>0</v>
      </c>
      <c r="AL1252" s="142">
        <f t="shared" si="574"/>
        <v>0</v>
      </c>
      <c r="AM1252" s="142">
        <f t="shared" si="575"/>
        <v>0</v>
      </c>
      <c r="AN1252" s="142">
        <f t="shared" si="57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7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7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79"/>
        <v>0</v>
      </c>
      <c r="BO1252" s="128">
        <f t="shared" si="580"/>
        <v>0</v>
      </c>
      <c r="BP1252" s="120"/>
      <c r="BQ1252" s="56">
        <f t="shared" si="581"/>
        <v>0</v>
      </c>
      <c r="BR1252" s="52">
        <f t="shared" si="561"/>
        <v>0</v>
      </c>
      <c r="BS1252" s="52">
        <f t="shared" si="562"/>
        <v>0</v>
      </c>
      <c r="BT1252" s="32">
        <f>IF(OR(LOOKUP(V1252,Sheet2!A$3:A$25,Sheet2!B$3:B$25)=1,G1252=0),0,AW1252-AO1252*0.2*G1252)</f>
        <v>0</v>
      </c>
      <c r="BU1252" s="52">
        <f t="shared" si="582"/>
        <v>0</v>
      </c>
      <c r="BV1252" s="52">
        <f t="shared" si="583"/>
        <v>0</v>
      </c>
      <c r="BW1252" s="32">
        <f t="shared" si="584"/>
        <v>0</v>
      </c>
    </row>
    <row r="1253" spans="4:75">
      <c r="D1253" s="103">
        <f t="shared" si="58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36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60"/>
        <v>0</v>
      </c>
      <c r="T1253" s="118">
        <v>0</v>
      </c>
      <c r="V1253" s="141">
        <f t="shared" si="563"/>
        <v>0</v>
      </c>
      <c r="W1253" s="142">
        <f t="shared" si="564"/>
        <v>0</v>
      </c>
      <c r="X1253" s="142">
        <f t="shared" si="565"/>
        <v>0</v>
      </c>
      <c r="Y1253" s="142">
        <f t="shared" si="566"/>
        <v>0</v>
      </c>
      <c r="Z1253" s="142">
        <f>Y1253+LOOKUP(V1253,Sheet2!A$3:A$24,Sheet2!J$3:J$24)</f>
        <v>0</v>
      </c>
      <c r="AA1253" s="142">
        <f t="shared" si="567"/>
        <v>0</v>
      </c>
      <c r="AB1253" s="142">
        <f t="shared" si="568"/>
        <v>0</v>
      </c>
      <c r="AC1253" s="142">
        <f t="shared" si="569"/>
        <v>0</v>
      </c>
      <c r="AD1253" s="142">
        <f>AC1253+LOOKUP(V1253,Sheet2!A$3:A$24,Sheet2!J$3:J$24)</f>
        <v>0</v>
      </c>
      <c r="AE1253" s="142">
        <f t="shared" si="570"/>
        <v>0</v>
      </c>
      <c r="AF1253" s="142">
        <f t="shared" si="57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72"/>
        <v>0</v>
      </c>
      <c r="AK1253" s="141">
        <f t="shared" si="573"/>
        <v>0</v>
      </c>
      <c r="AL1253" s="142">
        <f t="shared" si="574"/>
        <v>0</v>
      </c>
      <c r="AM1253" s="142">
        <f t="shared" si="575"/>
        <v>0</v>
      </c>
      <c r="AN1253" s="142">
        <f t="shared" si="57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7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7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79"/>
        <v>0</v>
      </c>
      <c r="BO1253" s="128">
        <f t="shared" si="580"/>
        <v>0</v>
      </c>
      <c r="BP1253" s="120"/>
      <c r="BQ1253" s="56">
        <f t="shared" si="581"/>
        <v>0</v>
      </c>
      <c r="BR1253" s="52">
        <f t="shared" si="561"/>
        <v>0</v>
      </c>
      <c r="BS1253" s="52">
        <f t="shared" si="562"/>
        <v>0</v>
      </c>
      <c r="BT1253" s="32">
        <f>IF(OR(LOOKUP(V1253,Sheet2!A$3:A$25,Sheet2!B$3:B$25)=1,G1253=0),0,AW1253-AO1253*0.2*G1253)</f>
        <v>0</v>
      </c>
      <c r="BU1253" s="52">
        <f t="shared" si="582"/>
        <v>0</v>
      </c>
      <c r="BV1253" s="52">
        <f t="shared" si="583"/>
        <v>0</v>
      </c>
      <c r="BW1253" s="32">
        <f t="shared" si="584"/>
        <v>0</v>
      </c>
    </row>
    <row r="1254" spans="4:75">
      <c r="D1254" s="103">
        <f t="shared" si="58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36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60"/>
        <v>0</v>
      </c>
      <c r="T1254" s="118">
        <v>0</v>
      </c>
      <c r="V1254" s="141">
        <f t="shared" si="563"/>
        <v>0</v>
      </c>
      <c r="W1254" s="142">
        <f t="shared" si="564"/>
        <v>0</v>
      </c>
      <c r="X1254" s="142">
        <f t="shared" si="565"/>
        <v>0</v>
      </c>
      <c r="Y1254" s="142">
        <f t="shared" si="566"/>
        <v>0</v>
      </c>
      <c r="Z1254" s="142">
        <f>Y1254+LOOKUP(V1254,Sheet2!A$3:A$24,Sheet2!J$3:J$24)</f>
        <v>0</v>
      </c>
      <c r="AA1254" s="142">
        <f t="shared" si="567"/>
        <v>0</v>
      </c>
      <c r="AB1254" s="142">
        <f t="shared" si="568"/>
        <v>0</v>
      </c>
      <c r="AC1254" s="142">
        <f t="shared" si="569"/>
        <v>0</v>
      </c>
      <c r="AD1254" s="142">
        <f>AC1254+LOOKUP(V1254,Sheet2!A$3:A$24,Sheet2!J$3:J$24)</f>
        <v>0</v>
      </c>
      <c r="AE1254" s="142">
        <f t="shared" si="570"/>
        <v>0</v>
      </c>
      <c r="AF1254" s="142">
        <f t="shared" si="57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72"/>
        <v>0</v>
      </c>
      <c r="AK1254" s="141">
        <f t="shared" si="573"/>
        <v>0</v>
      </c>
      <c r="AL1254" s="142">
        <f t="shared" si="574"/>
        <v>0</v>
      </c>
      <c r="AM1254" s="142">
        <f t="shared" si="575"/>
        <v>0</v>
      </c>
      <c r="AN1254" s="142">
        <f t="shared" si="57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7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7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79"/>
        <v>0</v>
      </c>
      <c r="BO1254" s="128">
        <f t="shared" si="580"/>
        <v>0</v>
      </c>
      <c r="BP1254" s="120"/>
      <c r="BQ1254" s="56">
        <f t="shared" si="581"/>
        <v>0</v>
      </c>
      <c r="BR1254" s="52">
        <f t="shared" si="561"/>
        <v>0</v>
      </c>
      <c r="BS1254" s="52">
        <f t="shared" si="562"/>
        <v>0</v>
      </c>
      <c r="BT1254" s="32">
        <f>IF(OR(LOOKUP(V1254,Sheet2!A$3:A$25,Sheet2!B$3:B$25)=1,G1254=0),0,AW1254-AO1254*0.2*G1254)</f>
        <v>0</v>
      </c>
      <c r="BU1254" s="52">
        <f t="shared" si="582"/>
        <v>0</v>
      </c>
      <c r="BV1254" s="52">
        <f t="shared" si="583"/>
        <v>0</v>
      </c>
      <c r="BW1254" s="32">
        <f t="shared" si="584"/>
        <v>0</v>
      </c>
    </row>
    <row r="1255" spans="4:75">
      <c r="D1255" s="103">
        <f t="shared" si="58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36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60"/>
        <v>0</v>
      </c>
      <c r="T1255" s="118">
        <v>0</v>
      </c>
      <c r="V1255" s="141">
        <f t="shared" si="563"/>
        <v>0</v>
      </c>
      <c r="W1255" s="142">
        <f t="shared" si="564"/>
        <v>0</v>
      </c>
      <c r="X1255" s="142">
        <f t="shared" si="565"/>
        <v>0</v>
      </c>
      <c r="Y1255" s="142">
        <f t="shared" si="566"/>
        <v>0</v>
      </c>
      <c r="Z1255" s="142">
        <f>Y1255+LOOKUP(V1255,Sheet2!A$3:A$24,Sheet2!J$3:J$24)</f>
        <v>0</v>
      </c>
      <c r="AA1255" s="142">
        <f t="shared" si="567"/>
        <v>0</v>
      </c>
      <c r="AB1255" s="142">
        <f t="shared" si="568"/>
        <v>0</v>
      </c>
      <c r="AC1255" s="142">
        <f t="shared" si="569"/>
        <v>0</v>
      </c>
      <c r="AD1255" s="142">
        <f>AC1255+LOOKUP(V1255,Sheet2!A$3:A$24,Sheet2!J$3:J$24)</f>
        <v>0</v>
      </c>
      <c r="AE1255" s="142">
        <f t="shared" si="570"/>
        <v>0</v>
      </c>
      <c r="AF1255" s="142">
        <f t="shared" si="57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72"/>
        <v>0</v>
      </c>
      <c r="AK1255" s="141">
        <f t="shared" si="573"/>
        <v>0</v>
      </c>
      <c r="AL1255" s="142">
        <f t="shared" si="574"/>
        <v>0</v>
      </c>
      <c r="AM1255" s="142">
        <f t="shared" si="575"/>
        <v>0</v>
      </c>
      <c r="AN1255" s="142">
        <f t="shared" si="57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7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7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79"/>
        <v>0</v>
      </c>
      <c r="BO1255" s="128">
        <f t="shared" si="580"/>
        <v>0</v>
      </c>
      <c r="BP1255" s="120"/>
      <c r="BQ1255" s="56">
        <f t="shared" si="581"/>
        <v>0</v>
      </c>
      <c r="BR1255" s="52">
        <f t="shared" si="561"/>
        <v>0</v>
      </c>
      <c r="BS1255" s="52">
        <f t="shared" si="562"/>
        <v>0</v>
      </c>
      <c r="BT1255" s="32">
        <f>IF(OR(LOOKUP(V1255,Sheet2!A$3:A$25,Sheet2!B$3:B$25)=1,G1255=0),0,AW1255-AO1255*0.2*G1255)</f>
        <v>0</v>
      </c>
      <c r="BU1255" s="52">
        <f t="shared" si="582"/>
        <v>0</v>
      </c>
      <c r="BV1255" s="52">
        <f t="shared" si="583"/>
        <v>0</v>
      </c>
      <c r="BW1255" s="32">
        <f t="shared" si="584"/>
        <v>0</v>
      </c>
    </row>
    <row r="1256" spans="4:75">
      <c r="D1256" s="103">
        <f t="shared" si="58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58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60"/>
        <v>0</v>
      </c>
      <c r="T1256" s="118">
        <v>0</v>
      </c>
      <c r="V1256" s="141">
        <f t="shared" si="563"/>
        <v>0</v>
      </c>
      <c r="W1256" s="142">
        <f t="shared" si="564"/>
        <v>0</v>
      </c>
      <c r="X1256" s="142">
        <f t="shared" si="565"/>
        <v>0</v>
      </c>
      <c r="Y1256" s="142">
        <f t="shared" si="566"/>
        <v>0</v>
      </c>
      <c r="Z1256" s="142">
        <f>Y1256+LOOKUP(V1256,Sheet2!A$3:A$24,Sheet2!J$3:J$24)</f>
        <v>0</v>
      </c>
      <c r="AA1256" s="142">
        <f t="shared" si="567"/>
        <v>0</v>
      </c>
      <c r="AB1256" s="142">
        <f t="shared" si="568"/>
        <v>0</v>
      </c>
      <c r="AC1256" s="142">
        <f t="shared" si="569"/>
        <v>0</v>
      </c>
      <c r="AD1256" s="142">
        <f>AC1256+LOOKUP(V1256,Sheet2!A$3:A$24,Sheet2!J$3:J$24)</f>
        <v>0</v>
      </c>
      <c r="AE1256" s="142">
        <f t="shared" si="570"/>
        <v>0</v>
      </c>
      <c r="AF1256" s="142">
        <f t="shared" si="57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72"/>
        <v>0</v>
      </c>
      <c r="AK1256" s="141">
        <f t="shared" si="573"/>
        <v>0</v>
      </c>
      <c r="AL1256" s="142">
        <f t="shared" si="574"/>
        <v>0</v>
      </c>
      <c r="AM1256" s="142">
        <f t="shared" si="575"/>
        <v>0</v>
      </c>
      <c r="AN1256" s="142">
        <f t="shared" si="57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7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7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79"/>
        <v>0</v>
      </c>
      <c r="BO1256" s="128">
        <f t="shared" si="580"/>
        <v>0</v>
      </c>
      <c r="BP1256" s="120"/>
      <c r="BQ1256" s="56">
        <f t="shared" si="581"/>
        <v>0</v>
      </c>
      <c r="BR1256" s="52">
        <f t="shared" si="561"/>
        <v>0</v>
      </c>
      <c r="BS1256" s="52">
        <f t="shared" si="562"/>
        <v>0</v>
      </c>
      <c r="BT1256" s="32">
        <f>IF(OR(LOOKUP(V1256,Sheet2!A$3:A$25,Sheet2!B$3:B$25)=1,G1256=0),0,AW1256-AO1256*0.2*G1256)</f>
        <v>0</v>
      </c>
      <c r="BU1256" s="52">
        <f t="shared" si="582"/>
        <v>0</v>
      </c>
      <c r="BV1256" s="52">
        <f t="shared" si="583"/>
        <v>0</v>
      </c>
      <c r="BW1256" s="32">
        <f t="shared" si="584"/>
        <v>0</v>
      </c>
    </row>
    <row r="1257" spans="4:75">
      <c r="D1257" s="103">
        <f t="shared" si="58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58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60"/>
        <v>0</v>
      </c>
      <c r="T1257" s="118">
        <v>0</v>
      </c>
      <c r="V1257" s="141">
        <f t="shared" si="563"/>
        <v>0</v>
      </c>
      <c r="W1257" s="142">
        <f t="shared" si="564"/>
        <v>0</v>
      </c>
      <c r="X1257" s="142">
        <f t="shared" si="565"/>
        <v>0</v>
      </c>
      <c r="Y1257" s="142">
        <f t="shared" si="566"/>
        <v>0</v>
      </c>
      <c r="Z1257" s="142">
        <f>Y1257+LOOKUP(V1257,Sheet2!A$3:A$24,Sheet2!J$3:J$24)</f>
        <v>0</v>
      </c>
      <c r="AA1257" s="142">
        <f t="shared" si="567"/>
        <v>0</v>
      </c>
      <c r="AB1257" s="142">
        <f t="shared" si="568"/>
        <v>0</v>
      </c>
      <c r="AC1257" s="142">
        <f t="shared" si="569"/>
        <v>0</v>
      </c>
      <c r="AD1257" s="142">
        <f>AC1257+LOOKUP(V1257,Sheet2!A$3:A$24,Sheet2!J$3:J$24)</f>
        <v>0</v>
      </c>
      <c r="AE1257" s="142">
        <f t="shared" si="570"/>
        <v>0</v>
      </c>
      <c r="AF1257" s="142">
        <f t="shared" si="57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72"/>
        <v>0</v>
      </c>
      <c r="AK1257" s="141">
        <f t="shared" si="573"/>
        <v>0</v>
      </c>
      <c r="AL1257" s="142">
        <f t="shared" si="574"/>
        <v>0</v>
      </c>
      <c r="AM1257" s="142">
        <f t="shared" si="575"/>
        <v>0</v>
      </c>
      <c r="AN1257" s="142">
        <f t="shared" si="57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7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7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79"/>
        <v>0</v>
      </c>
      <c r="BO1257" s="128">
        <f t="shared" si="580"/>
        <v>0</v>
      </c>
      <c r="BP1257" s="120"/>
      <c r="BQ1257" s="56">
        <f t="shared" si="581"/>
        <v>0</v>
      </c>
      <c r="BR1257" s="52">
        <f t="shared" si="561"/>
        <v>0</v>
      </c>
      <c r="BS1257" s="52">
        <f t="shared" si="562"/>
        <v>0</v>
      </c>
      <c r="BT1257" s="32">
        <f>IF(OR(LOOKUP(V1257,Sheet2!A$3:A$25,Sheet2!B$3:B$25)=1,G1257=0),0,AW1257-AO1257*0.2*G1257)</f>
        <v>0</v>
      </c>
      <c r="BU1257" s="52">
        <f t="shared" si="582"/>
        <v>0</v>
      </c>
      <c r="BV1257" s="52">
        <f t="shared" si="583"/>
        <v>0</v>
      </c>
      <c r="BW1257" s="32">
        <f t="shared" si="584"/>
        <v>0</v>
      </c>
    </row>
    <row r="1258" spans="4:75">
      <c r="D1258" s="103">
        <f t="shared" si="58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58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60"/>
        <v>0</v>
      </c>
      <c r="T1258" s="118">
        <v>0</v>
      </c>
      <c r="V1258" s="141">
        <f t="shared" si="563"/>
        <v>0</v>
      </c>
      <c r="W1258" s="142">
        <f t="shared" si="564"/>
        <v>0</v>
      </c>
      <c r="X1258" s="142">
        <f t="shared" si="565"/>
        <v>0</v>
      </c>
      <c r="Y1258" s="142">
        <f t="shared" si="566"/>
        <v>0</v>
      </c>
      <c r="Z1258" s="142">
        <f>Y1258+LOOKUP(V1258,Sheet2!A$3:A$24,Sheet2!J$3:J$24)</f>
        <v>0</v>
      </c>
      <c r="AA1258" s="142">
        <f t="shared" si="567"/>
        <v>0</v>
      </c>
      <c r="AB1258" s="142">
        <f t="shared" si="568"/>
        <v>0</v>
      </c>
      <c r="AC1258" s="142">
        <f t="shared" si="569"/>
        <v>0</v>
      </c>
      <c r="AD1258" s="142">
        <f>AC1258+LOOKUP(V1258,Sheet2!A$3:A$24,Sheet2!J$3:J$24)</f>
        <v>0</v>
      </c>
      <c r="AE1258" s="142">
        <f t="shared" si="570"/>
        <v>0</v>
      </c>
      <c r="AF1258" s="142">
        <f t="shared" si="57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72"/>
        <v>0</v>
      </c>
      <c r="AK1258" s="141">
        <f t="shared" si="573"/>
        <v>0</v>
      </c>
      <c r="AL1258" s="142">
        <f t="shared" si="574"/>
        <v>0</v>
      </c>
      <c r="AM1258" s="142">
        <f t="shared" si="575"/>
        <v>0</v>
      </c>
      <c r="AN1258" s="142">
        <f t="shared" si="57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7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7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79"/>
        <v>0</v>
      </c>
      <c r="BO1258" s="128">
        <f t="shared" si="580"/>
        <v>0</v>
      </c>
      <c r="BP1258" s="120"/>
      <c r="BQ1258" s="56">
        <f t="shared" si="581"/>
        <v>0</v>
      </c>
      <c r="BR1258" s="52">
        <f t="shared" si="561"/>
        <v>0</v>
      </c>
      <c r="BS1258" s="52">
        <f t="shared" si="562"/>
        <v>0</v>
      </c>
      <c r="BT1258" s="32">
        <f>IF(OR(LOOKUP(V1258,Sheet2!A$3:A$25,Sheet2!B$3:B$25)=1,G1258=0),0,AW1258-AO1258*0.2*G1258)</f>
        <v>0</v>
      </c>
      <c r="BU1258" s="52">
        <f t="shared" si="582"/>
        <v>0</v>
      </c>
      <c r="BV1258" s="52">
        <f t="shared" si="583"/>
        <v>0</v>
      </c>
      <c r="BW1258" s="32">
        <f t="shared" si="584"/>
        <v>0</v>
      </c>
    </row>
    <row r="1259" spans="4:75">
      <c r="D1259" s="103">
        <f t="shared" si="58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58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60"/>
        <v>0</v>
      </c>
      <c r="T1259" s="118">
        <v>0</v>
      </c>
      <c r="V1259" s="141">
        <f t="shared" si="563"/>
        <v>0</v>
      </c>
      <c r="W1259" s="142">
        <f t="shared" si="564"/>
        <v>0</v>
      </c>
      <c r="X1259" s="142">
        <f t="shared" si="565"/>
        <v>0</v>
      </c>
      <c r="Y1259" s="142">
        <f t="shared" si="566"/>
        <v>0</v>
      </c>
      <c r="Z1259" s="142">
        <f>Y1259+LOOKUP(V1259,Sheet2!A$3:A$24,Sheet2!J$3:J$24)</f>
        <v>0</v>
      </c>
      <c r="AA1259" s="142">
        <f t="shared" si="567"/>
        <v>0</v>
      </c>
      <c r="AB1259" s="142">
        <f t="shared" si="568"/>
        <v>0</v>
      </c>
      <c r="AC1259" s="142">
        <f t="shared" si="569"/>
        <v>0</v>
      </c>
      <c r="AD1259" s="142">
        <f>AC1259+LOOKUP(V1259,Sheet2!A$3:A$24,Sheet2!J$3:J$24)</f>
        <v>0</v>
      </c>
      <c r="AE1259" s="142">
        <f t="shared" si="570"/>
        <v>0</v>
      </c>
      <c r="AF1259" s="142">
        <f t="shared" si="57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72"/>
        <v>0</v>
      </c>
      <c r="AK1259" s="141">
        <f t="shared" si="573"/>
        <v>0</v>
      </c>
      <c r="AL1259" s="142">
        <f t="shared" si="574"/>
        <v>0</v>
      </c>
      <c r="AM1259" s="142">
        <f t="shared" si="575"/>
        <v>0</v>
      </c>
      <c r="AN1259" s="142">
        <f t="shared" si="57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7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7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79"/>
        <v>0</v>
      </c>
      <c r="BO1259" s="128">
        <f t="shared" si="580"/>
        <v>0</v>
      </c>
      <c r="BP1259" s="120"/>
      <c r="BQ1259" s="56">
        <f t="shared" si="581"/>
        <v>0</v>
      </c>
      <c r="BR1259" s="52">
        <f t="shared" si="561"/>
        <v>0</v>
      </c>
      <c r="BS1259" s="52">
        <f t="shared" si="562"/>
        <v>0</v>
      </c>
      <c r="BT1259" s="32">
        <f>IF(OR(LOOKUP(V1259,Sheet2!A$3:A$25,Sheet2!B$3:B$25)=1,G1259=0),0,AW1259-AO1259*0.2*G1259)</f>
        <v>0</v>
      </c>
      <c r="BU1259" s="52">
        <f t="shared" si="582"/>
        <v>0</v>
      </c>
      <c r="BV1259" s="52">
        <f t="shared" si="583"/>
        <v>0</v>
      </c>
      <c r="BW1259" s="32">
        <f t="shared" si="584"/>
        <v>0</v>
      </c>
    </row>
    <row r="1260" spans="4:75">
      <c r="D1260" s="103">
        <f t="shared" si="58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58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60"/>
        <v>0</v>
      </c>
      <c r="T1260" s="118">
        <v>0</v>
      </c>
      <c r="V1260" s="141">
        <f t="shared" si="563"/>
        <v>0</v>
      </c>
      <c r="W1260" s="142">
        <f t="shared" si="564"/>
        <v>0</v>
      </c>
      <c r="X1260" s="142">
        <f t="shared" si="565"/>
        <v>0</v>
      </c>
      <c r="Y1260" s="142">
        <f t="shared" si="566"/>
        <v>0</v>
      </c>
      <c r="Z1260" s="142">
        <f>Y1260+LOOKUP(V1260,Sheet2!A$3:A$24,Sheet2!J$3:J$24)</f>
        <v>0</v>
      </c>
      <c r="AA1260" s="142">
        <f t="shared" si="567"/>
        <v>0</v>
      </c>
      <c r="AB1260" s="142">
        <f t="shared" si="568"/>
        <v>0</v>
      </c>
      <c r="AC1260" s="142">
        <f t="shared" si="569"/>
        <v>0</v>
      </c>
      <c r="AD1260" s="142">
        <f>AC1260+LOOKUP(V1260,Sheet2!A$3:A$24,Sheet2!J$3:J$24)</f>
        <v>0</v>
      </c>
      <c r="AE1260" s="142">
        <f t="shared" si="570"/>
        <v>0</v>
      </c>
      <c r="AF1260" s="142">
        <f t="shared" si="57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72"/>
        <v>0</v>
      </c>
      <c r="AK1260" s="141">
        <f t="shared" si="573"/>
        <v>0</v>
      </c>
      <c r="AL1260" s="142">
        <f t="shared" si="574"/>
        <v>0</v>
      </c>
      <c r="AM1260" s="142">
        <f t="shared" si="575"/>
        <v>0</v>
      </c>
      <c r="AN1260" s="142">
        <f t="shared" si="57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7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7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79"/>
        <v>0</v>
      </c>
      <c r="BO1260" s="128">
        <f t="shared" si="580"/>
        <v>0</v>
      </c>
      <c r="BP1260" s="120"/>
      <c r="BQ1260" s="56">
        <f t="shared" si="581"/>
        <v>0</v>
      </c>
      <c r="BR1260" s="52">
        <f t="shared" si="561"/>
        <v>0</v>
      </c>
      <c r="BS1260" s="52">
        <f t="shared" si="562"/>
        <v>0</v>
      </c>
      <c r="BT1260" s="32">
        <f>IF(OR(LOOKUP(V1260,Sheet2!A$3:A$25,Sheet2!B$3:B$25)=1,G1260=0),0,AW1260-AO1260*0.2*G1260)</f>
        <v>0</v>
      </c>
      <c r="BU1260" s="52">
        <f t="shared" si="582"/>
        <v>0</v>
      </c>
      <c r="BV1260" s="52">
        <f t="shared" si="583"/>
        <v>0</v>
      </c>
      <c r="BW1260" s="32">
        <f t="shared" si="584"/>
        <v>0</v>
      </c>
    </row>
    <row r="1261" spans="4:75">
      <c r="D1261" s="103">
        <f t="shared" si="58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58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60"/>
        <v>0</v>
      </c>
      <c r="T1261" s="118">
        <v>0</v>
      </c>
      <c r="V1261" s="141">
        <f t="shared" si="563"/>
        <v>0</v>
      </c>
      <c r="W1261" s="142">
        <f t="shared" si="564"/>
        <v>0</v>
      </c>
      <c r="X1261" s="142">
        <f t="shared" si="565"/>
        <v>0</v>
      </c>
      <c r="Y1261" s="142">
        <f t="shared" si="566"/>
        <v>0</v>
      </c>
      <c r="Z1261" s="142">
        <f>Y1261+LOOKUP(V1261,Sheet2!A$3:A$24,Sheet2!J$3:J$24)</f>
        <v>0</v>
      </c>
      <c r="AA1261" s="142">
        <f t="shared" si="567"/>
        <v>0</v>
      </c>
      <c r="AB1261" s="142">
        <f t="shared" si="568"/>
        <v>0</v>
      </c>
      <c r="AC1261" s="142">
        <f t="shared" si="569"/>
        <v>0</v>
      </c>
      <c r="AD1261" s="142">
        <f>AC1261+LOOKUP(V1261,Sheet2!A$3:A$24,Sheet2!J$3:J$24)</f>
        <v>0</v>
      </c>
      <c r="AE1261" s="142">
        <f t="shared" si="570"/>
        <v>0</v>
      </c>
      <c r="AF1261" s="142">
        <f t="shared" si="57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72"/>
        <v>0</v>
      </c>
      <c r="AK1261" s="141">
        <f t="shared" si="573"/>
        <v>0</v>
      </c>
      <c r="AL1261" s="142">
        <f t="shared" si="574"/>
        <v>0</v>
      </c>
      <c r="AM1261" s="142">
        <f t="shared" si="575"/>
        <v>0</v>
      </c>
      <c r="AN1261" s="142">
        <f t="shared" si="57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7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7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79"/>
        <v>0</v>
      </c>
      <c r="BO1261" s="128">
        <f t="shared" si="580"/>
        <v>0</v>
      </c>
      <c r="BP1261" s="120"/>
      <c r="BQ1261" s="56">
        <f t="shared" si="581"/>
        <v>0</v>
      </c>
      <c r="BR1261" s="52">
        <f t="shared" si="561"/>
        <v>0</v>
      </c>
      <c r="BS1261" s="52">
        <f t="shared" si="562"/>
        <v>0</v>
      </c>
      <c r="BT1261" s="32">
        <f>IF(OR(LOOKUP(V1261,Sheet2!A$3:A$25,Sheet2!B$3:B$25)=1,G1261=0),0,AW1261-AO1261*0.2*G1261)</f>
        <v>0</v>
      </c>
      <c r="BU1261" s="52">
        <f t="shared" si="582"/>
        <v>0</v>
      </c>
      <c r="BV1261" s="52">
        <f t="shared" si="583"/>
        <v>0</v>
      </c>
      <c r="BW1261" s="32">
        <f t="shared" si="584"/>
        <v>0</v>
      </c>
    </row>
    <row r="1262" spans="4:75">
      <c r="D1262" s="103">
        <f t="shared" si="58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58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60"/>
        <v>0</v>
      </c>
      <c r="T1262" s="118">
        <v>0</v>
      </c>
      <c r="V1262" s="141">
        <f t="shared" si="563"/>
        <v>0</v>
      </c>
      <c r="W1262" s="142">
        <f t="shared" si="564"/>
        <v>0</v>
      </c>
      <c r="X1262" s="142">
        <f t="shared" si="565"/>
        <v>0</v>
      </c>
      <c r="Y1262" s="142">
        <f t="shared" si="566"/>
        <v>0</v>
      </c>
      <c r="Z1262" s="142">
        <f>Y1262+LOOKUP(V1262,Sheet2!A$3:A$24,Sheet2!J$3:J$24)</f>
        <v>0</v>
      </c>
      <c r="AA1262" s="142">
        <f t="shared" si="567"/>
        <v>0</v>
      </c>
      <c r="AB1262" s="142">
        <f t="shared" si="568"/>
        <v>0</v>
      </c>
      <c r="AC1262" s="142">
        <f t="shared" si="569"/>
        <v>0</v>
      </c>
      <c r="AD1262" s="142">
        <f>AC1262+LOOKUP(V1262,Sheet2!A$3:A$24,Sheet2!J$3:J$24)</f>
        <v>0</v>
      </c>
      <c r="AE1262" s="142">
        <f t="shared" si="570"/>
        <v>0</v>
      </c>
      <c r="AF1262" s="142">
        <f t="shared" si="57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72"/>
        <v>0</v>
      </c>
      <c r="AK1262" s="141">
        <f t="shared" si="573"/>
        <v>0</v>
      </c>
      <c r="AL1262" s="142">
        <f t="shared" si="574"/>
        <v>0</v>
      </c>
      <c r="AM1262" s="142">
        <f t="shared" si="575"/>
        <v>0</v>
      </c>
      <c r="AN1262" s="142">
        <f t="shared" si="57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7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7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79"/>
        <v>0</v>
      </c>
      <c r="BO1262" s="128">
        <f t="shared" si="580"/>
        <v>0</v>
      </c>
      <c r="BP1262" s="120"/>
      <c r="BQ1262" s="56">
        <f t="shared" si="581"/>
        <v>0</v>
      </c>
      <c r="BR1262" s="52">
        <f t="shared" si="561"/>
        <v>0</v>
      </c>
      <c r="BS1262" s="52">
        <f t="shared" si="562"/>
        <v>0</v>
      </c>
      <c r="BT1262" s="32">
        <f>IF(OR(LOOKUP(V1262,Sheet2!A$3:A$25,Sheet2!B$3:B$25)=1,G1262=0),0,AW1262-AO1262*0.2*G1262)</f>
        <v>0</v>
      </c>
      <c r="BU1262" s="52">
        <f t="shared" si="582"/>
        <v>0</v>
      </c>
      <c r="BV1262" s="52">
        <f t="shared" si="583"/>
        <v>0</v>
      </c>
      <c r="BW1262" s="32">
        <f t="shared" si="584"/>
        <v>0</v>
      </c>
    </row>
    <row r="1263" spans="4:75">
      <c r="D1263" s="103">
        <f t="shared" si="58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58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60"/>
        <v>0</v>
      </c>
      <c r="T1263" s="118">
        <v>0</v>
      </c>
      <c r="V1263" s="141">
        <f t="shared" si="563"/>
        <v>0</v>
      </c>
      <c r="W1263" s="142">
        <f t="shared" si="564"/>
        <v>0</v>
      </c>
      <c r="X1263" s="142">
        <f t="shared" si="565"/>
        <v>0</v>
      </c>
      <c r="Y1263" s="142">
        <f t="shared" si="566"/>
        <v>0</v>
      </c>
      <c r="Z1263" s="142">
        <f>Y1263+LOOKUP(V1263,Sheet2!A$3:A$24,Sheet2!J$3:J$24)</f>
        <v>0</v>
      </c>
      <c r="AA1263" s="142">
        <f t="shared" si="567"/>
        <v>0</v>
      </c>
      <c r="AB1263" s="142">
        <f t="shared" si="568"/>
        <v>0</v>
      </c>
      <c r="AC1263" s="142">
        <f t="shared" si="569"/>
        <v>0</v>
      </c>
      <c r="AD1263" s="142">
        <f>AC1263+LOOKUP(V1263,Sheet2!A$3:A$24,Sheet2!J$3:J$24)</f>
        <v>0</v>
      </c>
      <c r="AE1263" s="142">
        <f t="shared" si="570"/>
        <v>0</v>
      </c>
      <c r="AF1263" s="142">
        <f t="shared" si="57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72"/>
        <v>0</v>
      </c>
      <c r="AK1263" s="141">
        <f t="shared" si="573"/>
        <v>0</v>
      </c>
      <c r="AL1263" s="142">
        <f t="shared" si="574"/>
        <v>0</v>
      </c>
      <c r="AM1263" s="142">
        <f t="shared" si="575"/>
        <v>0</v>
      </c>
      <c r="AN1263" s="142">
        <f t="shared" si="57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7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7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79"/>
        <v>0</v>
      </c>
      <c r="BO1263" s="128">
        <f t="shared" si="580"/>
        <v>0</v>
      </c>
      <c r="BP1263" s="120"/>
      <c r="BQ1263" s="56">
        <f t="shared" si="581"/>
        <v>0</v>
      </c>
      <c r="BR1263" s="52">
        <f t="shared" si="561"/>
        <v>0</v>
      </c>
      <c r="BS1263" s="52">
        <f t="shared" si="562"/>
        <v>0</v>
      </c>
      <c r="BT1263" s="32">
        <f>IF(OR(LOOKUP(V1263,Sheet2!A$3:A$25,Sheet2!B$3:B$25)=1,G1263=0),0,AW1263-AO1263*0.2*G1263)</f>
        <v>0</v>
      </c>
      <c r="BU1263" s="52">
        <f t="shared" si="582"/>
        <v>0</v>
      </c>
      <c r="BV1263" s="52">
        <f t="shared" si="583"/>
        <v>0</v>
      </c>
      <c r="BW1263" s="32">
        <f t="shared" si="584"/>
        <v>0</v>
      </c>
    </row>
    <row r="1264" spans="4:75">
      <c r="D1264" s="103">
        <f t="shared" si="58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58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60"/>
        <v>0</v>
      </c>
      <c r="T1264" s="118">
        <v>0</v>
      </c>
      <c r="V1264" s="141">
        <f t="shared" si="563"/>
        <v>0</v>
      </c>
      <c r="W1264" s="142">
        <f t="shared" si="564"/>
        <v>0</v>
      </c>
      <c r="X1264" s="142">
        <f t="shared" si="565"/>
        <v>0</v>
      </c>
      <c r="Y1264" s="142">
        <f t="shared" si="566"/>
        <v>0</v>
      </c>
      <c r="Z1264" s="142">
        <f>Y1264+LOOKUP(V1264,Sheet2!A$3:A$24,Sheet2!J$3:J$24)</f>
        <v>0</v>
      </c>
      <c r="AA1264" s="142">
        <f t="shared" si="567"/>
        <v>0</v>
      </c>
      <c r="AB1264" s="142">
        <f t="shared" si="568"/>
        <v>0</v>
      </c>
      <c r="AC1264" s="142">
        <f t="shared" si="569"/>
        <v>0</v>
      </c>
      <c r="AD1264" s="142">
        <f>AC1264+LOOKUP(V1264,Sheet2!A$3:A$24,Sheet2!J$3:J$24)</f>
        <v>0</v>
      </c>
      <c r="AE1264" s="142">
        <f t="shared" si="570"/>
        <v>0</v>
      </c>
      <c r="AF1264" s="142">
        <f t="shared" si="57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72"/>
        <v>0</v>
      </c>
      <c r="AK1264" s="141">
        <f t="shared" si="573"/>
        <v>0</v>
      </c>
      <c r="AL1264" s="142">
        <f t="shared" si="574"/>
        <v>0</v>
      </c>
      <c r="AM1264" s="142">
        <f t="shared" si="575"/>
        <v>0</v>
      </c>
      <c r="AN1264" s="142">
        <f t="shared" si="57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7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7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79"/>
        <v>0</v>
      </c>
      <c r="BO1264" s="128">
        <f t="shared" si="580"/>
        <v>0</v>
      </c>
      <c r="BP1264" s="120"/>
      <c r="BQ1264" s="56">
        <f t="shared" si="581"/>
        <v>0</v>
      </c>
      <c r="BR1264" s="52">
        <f t="shared" si="561"/>
        <v>0</v>
      </c>
      <c r="BS1264" s="52">
        <f t="shared" si="562"/>
        <v>0</v>
      </c>
      <c r="BT1264" s="32">
        <f>IF(OR(LOOKUP(V1264,Sheet2!A$3:A$25,Sheet2!B$3:B$25)=1,G1264=0),0,AW1264-AO1264*0.2*G1264)</f>
        <v>0</v>
      </c>
      <c r="BU1264" s="52">
        <f t="shared" si="582"/>
        <v>0</v>
      </c>
      <c r="BV1264" s="52">
        <f t="shared" si="583"/>
        <v>0</v>
      </c>
      <c r="BW1264" s="32">
        <f t="shared" si="584"/>
        <v>0</v>
      </c>
    </row>
    <row r="1265" spans="4:75">
      <c r="D1265" s="103">
        <f t="shared" si="58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58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60"/>
        <v>0</v>
      </c>
      <c r="T1265" s="118">
        <v>0</v>
      </c>
      <c r="V1265" s="141">
        <f t="shared" si="563"/>
        <v>0</v>
      </c>
      <c r="W1265" s="142">
        <f t="shared" si="564"/>
        <v>0</v>
      </c>
      <c r="X1265" s="142">
        <f t="shared" si="565"/>
        <v>0</v>
      </c>
      <c r="Y1265" s="142">
        <f t="shared" si="566"/>
        <v>0</v>
      </c>
      <c r="Z1265" s="142">
        <f>Y1265+LOOKUP(V1265,Sheet2!A$3:A$24,Sheet2!J$3:J$24)</f>
        <v>0</v>
      </c>
      <c r="AA1265" s="142">
        <f t="shared" si="567"/>
        <v>0</v>
      </c>
      <c r="AB1265" s="142">
        <f t="shared" si="568"/>
        <v>0</v>
      </c>
      <c r="AC1265" s="142">
        <f t="shared" si="569"/>
        <v>0</v>
      </c>
      <c r="AD1265" s="142">
        <f>AC1265+LOOKUP(V1265,Sheet2!A$3:A$24,Sheet2!J$3:J$24)</f>
        <v>0</v>
      </c>
      <c r="AE1265" s="142">
        <f t="shared" si="570"/>
        <v>0</v>
      </c>
      <c r="AF1265" s="142">
        <f t="shared" si="57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72"/>
        <v>0</v>
      </c>
      <c r="AK1265" s="141">
        <f t="shared" si="573"/>
        <v>0</v>
      </c>
      <c r="AL1265" s="142">
        <f t="shared" si="574"/>
        <v>0</v>
      </c>
      <c r="AM1265" s="142">
        <f t="shared" si="575"/>
        <v>0</v>
      </c>
      <c r="AN1265" s="142">
        <f t="shared" si="57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7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7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79"/>
        <v>0</v>
      </c>
      <c r="BO1265" s="128">
        <f t="shared" si="580"/>
        <v>0</v>
      </c>
      <c r="BP1265" s="120"/>
      <c r="BQ1265" s="56">
        <f t="shared" si="581"/>
        <v>0</v>
      </c>
      <c r="BR1265" s="52">
        <f t="shared" si="561"/>
        <v>0</v>
      </c>
      <c r="BS1265" s="52">
        <f t="shared" si="562"/>
        <v>0</v>
      </c>
      <c r="BT1265" s="32">
        <f>IF(OR(LOOKUP(V1265,Sheet2!A$3:A$25,Sheet2!B$3:B$25)=1,G1265=0),0,AW1265-AO1265*0.2*G1265)</f>
        <v>0</v>
      </c>
      <c r="BU1265" s="52">
        <f t="shared" si="582"/>
        <v>0</v>
      </c>
      <c r="BV1265" s="52">
        <f t="shared" si="583"/>
        <v>0</v>
      </c>
      <c r="BW1265" s="32">
        <f t="shared" si="584"/>
        <v>0</v>
      </c>
    </row>
    <row r="1266" spans="4:75">
      <c r="D1266" s="103">
        <f t="shared" si="58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58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60"/>
        <v>0</v>
      </c>
      <c r="T1266" s="118">
        <v>0</v>
      </c>
      <c r="V1266" s="141">
        <f t="shared" si="563"/>
        <v>0</v>
      </c>
      <c r="W1266" s="142">
        <f t="shared" si="564"/>
        <v>0</v>
      </c>
      <c r="X1266" s="142">
        <f t="shared" si="565"/>
        <v>0</v>
      </c>
      <c r="Y1266" s="142">
        <f t="shared" si="566"/>
        <v>0</v>
      </c>
      <c r="Z1266" s="142">
        <f>Y1266+LOOKUP(V1266,Sheet2!A$3:A$24,Sheet2!J$3:J$24)</f>
        <v>0</v>
      </c>
      <c r="AA1266" s="142">
        <f t="shared" si="567"/>
        <v>0</v>
      </c>
      <c r="AB1266" s="142">
        <f t="shared" si="568"/>
        <v>0</v>
      </c>
      <c r="AC1266" s="142">
        <f t="shared" si="569"/>
        <v>0</v>
      </c>
      <c r="AD1266" s="142">
        <f>AC1266+LOOKUP(V1266,Sheet2!A$3:A$24,Sheet2!J$3:J$24)</f>
        <v>0</v>
      </c>
      <c r="AE1266" s="142">
        <f t="shared" si="570"/>
        <v>0</v>
      </c>
      <c r="AF1266" s="142">
        <f t="shared" si="57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72"/>
        <v>0</v>
      </c>
      <c r="AK1266" s="141">
        <f t="shared" si="573"/>
        <v>0</v>
      </c>
      <c r="AL1266" s="142">
        <f t="shared" si="574"/>
        <v>0</v>
      </c>
      <c r="AM1266" s="142">
        <f t="shared" si="575"/>
        <v>0</v>
      </c>
      <c r="AN1266" s="142">
        <f t="shared" si="57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7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7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79"/>
        <v>0</v>
      </c>
      <c r="BO1266" s="128">
        <f t="shared" si="580"/>
        <v>0</v>
      </c>
      <c r="BP1266" s="120"/>
      <c r="BQ1266" s="56">
        <f t="shared" si="581"/>
        <v>0</v>
      </c>
      <c r="BR1266" s="52">
        <f t="shared" si="561"/>
        <v>0</v>
      </c>
      <c r="BS1266" s="52">
        <f t="shared" si="562"/>
        <v>0</v>
      </c>
      <c r="BT1266" s="32">
        <f>IF(OR(LOOKUP(V1266,Sheet2!A$3:A$25,Sheet2!B$3:B$25)=1,G1266=0),0,AW1266-AO1266*0.2*G1266)</f>
        <v>0</v>
      </c>
      <c r="BU1266" s="52">
        <f t="shared" si="582"/>
        <v>0</v>
      </c>
      <c r="BV1266" s="52">
        <f t="shared" si="583"/>
        <v>0</v>
      </c>
      <c r="BW1266" s="32">
        <f t="shared" si="584"/>
        <v>0</v>
      </c>
    </row>
    <row r="1267" spans="4:75">
      <c r="D1267" s="103">
        <f t="shared" si="58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58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60"/>
        <v>0</v>
      </c>
      <c r="T1267" s="118">
        <v>0</v>
      </c>
      <c r="V1267" s="141">
        <f t="shared" si="563"/>
        <v>0</v>
      </c>
      <c r="W1267" s="142">
        <f t="shared" si="564"/>
        <v>0</v>
      </c>
      <c r="X1267" s="142">
        <f t="shared" si="565"/>
        <v>0</v>
      </c>
      <c r="Y1267" s="142">
        <f t="shared" si="566"/>
        <v>0</v>
      </c>
      <c r="Z1267" s="142">
        <f>Y1267+LOOKUP(V1267,Sheet2!A$3:A$24,Sheet2!J$3:J$24)</f>
        <v>0</v>
      </c>
      <c r="AA1267" s="142">
        <f t="shared" si="567"/>
        <v>0</v>
      </c>
      <c r="AB1267" s="142">
        <f t="shared" si="568"/>
        <v>0</v>
      </c>
      <c r="AC1267" s="142">
        <f t="shared" si="569"/>
        <v>0</v>
      </c>
      <c r="AD1267" s="142">
        <f>AC1267+LOOKUP(V1267,Sheet2!A$3:A$24,Sheet2!J$3:J$24)</f>
        <v>0</v>
      </c>
      <c r="AE1267" s="142">
        <f t="shared" si="570"/>
        <v>0</v>
      </c>
      <c r="AF1267" s="142">
        <f t="shared" si="57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72"/>
        <v>0</v>
      </c>
      <c r="AK1267" s="141">
        <f t="shared" si="573"/>
        <v>0</v>
      </c>
      <c r="AL1267" s="142">
        <f t="shared" si="574"/>
        <v>0</v>
      </c>
      <c r="AM1267" s="142">
        <f t="shared" si="575"/>
        <v>0</v>
      </c>
      <c r="AN1267" s="142">
        <f t="shared" si="57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7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7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79"/>
        <v>0</v>
      </c>
      <c r="BO1267" s="128">
        <f t="shared" si="580"/>
        <v>0</v>
      </c>
      <c r="BP1267" s="120"/>
      <c r="BQ1267" s="56">
        <f t="shared" si="581"/>
        <v>0</v>
      </c>
      <c r="BR1267" s="52">
        <f t="shared" si="561"/>
        <v>0</v>
      </c>
      <c r="BS1267" s="52">
        <f t="shared" si="562"/>
        <v>0</v>
      </c>
      <c r="BT1267" s="32">
        <f>IF(OR(LOOKUP(V1267,Sheet2!A$3:A$25,Sheet2!B$3:B$25)=1,G1267=0),0,AW1267-AO1267*0.2*G1267)</f>
        <v>0</v>
      </c>
      <c r="BU1267" s="52">
        <f t="shared" si="582"/>
        <v>0</v>
      </c>
      <c r="BV1267" s="52">
        <f t="shared" si="583"/>
        <v>0</v>
      </c>
      <c r="BW1267" s="32">
        <f t="shared" si="584"/>
        <v>0</v>
      </c>
    </row>
    <row r="1268" spans="4:75">
      <c r="D1268" s="103">
        <f t="shared" si="58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58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60"/>
        <v>0</v>
      </c>
      <c r="T1268" s="118">
        <v>0</v>
      </c>
      <c r="V1268" s="141">
        <f t="shared" si="563"/>
        <v>0</v>
      </c>
      <c r="W1268" s="142">
        <f t="shared" si="564"/>
        <v>0</v>
      </c>
      <c r="X1268" s="142">
        <f t="shared" si="565"/>
        <v>0</v>
      </c>
      <c r="Y1268" s="142">
        <f t="shared" si="566"/>
        <v>0</v>
      </c>
      <c r="Z1268" s="142">
        <f>Y1268+LOOKUP(V1268,Sheet2!A$3:A$24,Sheet2!J$3:J$24)</f>
        <v>0</v>
      </c>
      <c r="AA1268" s="142">
        <f t="shared" si="567"/>
        <v>0</v>
      </c>
      <c r="AB1268" s="142">
        <f t="shared" si="568"/>
        <v>0</v>
      </c>
      <c r="AC1268" s="142">
        <f t="shared" si="569"/>
        <v>0</v>
      </c>
      <c r="AD1268" s="142">
        <f>AC1268+LOOKUP(V1268,Sheet2!A$3:A$24,Sheet2!J$3:J$24)</f>
        <v>0</v>
      </c>
      <c r="AE1268" s="142">
        <f t="shared" si="570"/>
        <v>0</v>
      </c>
      <c r="AF1268" s="142">
        <f t="shared" si="57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72"/>
        <v>0</v>
      </c>
      <c r="AK1268" s="141">
        <f t="shared" si="573"/>
        <v>0</v>
      </c>
      <c r="AL1268" s="142">
        <f t="shared" si="574"/>
        <v>0</v>
      </c>
      <c r="AM1268" s="142">
        <f t="shared" si="575"/>
        <v>0</v>
      </c>
      <c r="AN1268" s="142">
        <f t="shared" si="57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7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7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79"/>
        <v>0</v>
      </c>
      <c r="BO1268" s="128">
        <f t="shared" si="580"/>
        <v>0</v>
      </c>
      <c r="BP1268" s="120"/>
      <c r="BQ1268" s="56">
        <f t="shared" si="581"/>
        <v>0</v>
      </c>
      <c r="BR1268" s="52">
        <f t="shared" si="561"/>
        <v>0</v>
      </c>
      <c r="BS1268" s="52">
        <f t="shared" si="562"/>
        <v>0</v>
      </c>
      <c r="BT1268" s="32">
        <f>IF(OR(LOOKUP(V1268,Sheet2!A$3:A$25,Sheet2!B$3:B$25)=1,G1268=0),0,AW1268-AO1268*0.2*G1268)</f>
        <v>0</v>
      </c>
      <c r="BU1268" s="52">
        <f t="shared" si="582"/>
        <v>0</v>
      </c>
      <c r="BV1268" s="52">
        <f t="shared" si="583"/>
        <v>0</v>
      </c>
      <c r="BW1268" s="32">
        <f t="shared" si="584"/>
        <v>0</v>
      </c>
    </row>
    <row r="1269" spans="4:75">
      <c r="D1269" s="103">
        <f t="shared" si="58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58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60"/>
        <v>0</v>
      </c>
      <c r="T1269" s="118">
        <v>0</v>
      </c>
      <c r="V1269" s="141">
        <f t="shared" si="563"/>
        <v>0</v>
      </c>
      <c r="W1269" s="142">
        <f t="shared" si="564"/>
        <v>0</v>
      </c>
      <c r="X1269" s="142">
        <f t="shared" si="565"/>
        <v>0</v>
      </c>
      <c r="Y1269" s="142">
        <f t="shared" si="566"/>
        <v>0</v>
      </c>
      <c r="Z1269" s="142">
        <f>Y1269+LOOKUP(V1269,Sheet2!A$3:A$24,Sheet2!J$3:J$24)</f>
        <v>0</v>
      </c>
      <c r="AA1269" s="142">
        <f t="shared" si="567"/>
        <v>0</v>
      </c>
      <c r="AB1269" s="142">
        <f t="shared" si="568"/>
        <v>0</v>
      </c>
      <c r="AC1269" s="142">
        <f t="shared" si="569"/>
        <v>0</v>
      </c>
      <c r="AD1269" s="142">
        <f>AC1269+LOOKUP(V1269,Sheet2!A$3:A$24,Sheet2!J$3:J$24)</f>
        <v>0</v>
      </c>
      <c r="AE1269" s="142">
        <f t="shared" si="570"/>
        <v>0</v>
      </c>
      <c r="AF1269" s="142">
        <f t="shared" si="57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72"/>
        <v>0</v>
      </c>
      <c r="AK1269" s="141">
        <f t="shared" si="573"/>
        <v>0</v>
      </c>
      <c r="AL1269" s="142">
        <f t="shared" si="574"/>
        <v>0</v>
      </c>
      <c r="AM1269" s="142">
        <f t="shared" si="575"/>
        <v>0</v>
      </c>
      <c r="AN1269" s="142">
        <f t="shared" si="57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7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7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79"/>
        <v>0</v>
      </c>
      <c r="BO1269" s="128">
        <f t="shared" si="580"/>
        <v>0</v>
      </c>
      <c r="BP1269" s="120"/>
      <c r="BQ1269" s="56">
        <f t="shared" si="581"/>
        <v>0</v>
      </c>
      <c r="BR1269" s="52">
        <f t="shared" si="561"/>
        <v>0</v>
      </c>
      <c r="BS1269" s="52">
        <f t="shared" si="562"/>
        <v>0</v>
      </c>
      <c r="BT1269" s="32">
        <f>IF(OR(LOOKUP(V1269,Sheet2!A$3:A$25,Sheet2!B$3:B$25)=1,G1269=0),0,AW1269-AO1269*0.2*G1269)</f>
        <v>0</v>
      </c>
      <c r="BU1269" s="52">
        <f t="shared" si="582"/>
        <v>0</v>
      </c>
      <c r="BV1269" s="52">
        <f t="shared" si="583"/>
        <v>0</v>
      </c>
      <c r="BW1269" s="32">
        <f t="shared" si="584"/>
        <v>0</v>
      </c>
    </row>
    <row r="1270" spans="4:75">
      <c r="D1270" s="103">
        <f t="shared" si="58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58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60"/>
        <v>0</v>
      </c>
      <c r="T1270" s="118">
        <v>0</v>
      </c>
      <c r="V1270" s="141">
        <f t="shared" si="563"/>
        <v>0</v>
      </c>
      <c r="W1270" s="142">
        <f t="shared" si="564"/>
        <v>0</v>
      </c>
      <c r="X1270" s="142">
        <f t="shared" si="565"/>
        <v>0</v>
      </c>
      <c r="Y1270" s="142">
        <f t="shared" si="566"/>
        <v>0</v>
      </c>
      <c r="Z1270" s="142">
        <f>Y1270+LOOKUP(V1270,Sheet2!A$3:A$24,Sheet2!J$3:J$24)</f>
        <v>0</v>
      </c>
      <c r="AA1270" s="142">
        <f t="shared" si="567"/>
        <v>0</v>
      </c>
      <c r="AB1270" s="142">
        <f t="shared" si="568"/>
        <v>0</v>
      </c>
      <c r="AC1270" s="142">
        <f t="shared" si="569"/>
        <v>0</v>
      </c>
      <c r="AD1270" s="142">
        <f>AC1270+LOOKUP(V1270,Sheet2!A$3:A$24,Sheet2!J$3:J$24)</f>
        <v>0</v>
      </c>
      <c r="AE1270" s="142">
        <f t="shared" si="570"/>
        <v>0</v>
      </c>
      <c r="AF1270" s="142">
        <f t="shared" si="57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72"/>
        <v>0</v>
      </c>
      <c r="AK1270" s="141">
        <f t="shared" si="573"/>
        <v>0</v>
      </c>
      <c r="AL1270" s="142">
        <f t="shared" si="574"/>
        <v>0</v>
      </c>
      <c r="AM1270" s="142">
        <f t="shared" si="575"/>
        <v>0</v>
      </c>
      <c r="AN1270" s="142">
        <f t="shared" si="57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7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7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79"/>
        <v>0</v>
      </c>
      <c r="BO1270" s="128">
        <f t="shared" si="580"/>
        <v>0</v>
      </c>
      <c r="BP1270" s="120"/>
      <c r="BQ1270" s="56">
        <f t="shared" si="581"/>
        <v>0</v>
      </c>
      <c r="BR1270" s="52">
        <f t="shared" si="561"/>
        <v>0</v>
      </c>
      <c r="BS1270" s="52">
        <f t="shared" si="562"/>
        <v>0</v>
      </c>
      <c r="BT1270" s="32">
        <f>IF(OR(LOOKUP(V1270,Sheet2!A$3:A$25,Sheet2!B$3:B$25)=1,G1270=0),0,AW1270-AO1270*0.2*G1270)</f>
        <v>0</v>
      </c>
      <c r="BU1270" s="52">
        <f t="shared" si="582"/>
        <v>0</v>
      </c>
      <c r="BV1270" s="52">
        <f t="shared" si="583"/>
        <v>0</v>
      </c>
      <c r="BW1270" s="32">
        <f t="shared" si="584"/>
        <v>0</v>
      </c>
    </row>
    <row r="1271" spans="4:75">
      <c r="D1271" s="103">
        <f t="shared" si="58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58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60"/>
        <v>0</v>
      </c>
      <c r="T1271" s="118">
        <v>0</v>
      </c>
      <c r="V1271" s="141">
        <f t="shared" si="563"/>
        <v>0</v>
      </c>
      <c r="W1271" s="142">
        <f t="shared" si="564"/>
        <v>0</v>
      </c>
      <c r="X1271" s="142">
        <f t="shared" si="565"/>
        <v>0</v>
      </c>
      <c r="Y1271" s="142">
        <f t="shared" si="566"/>
        <v>0</v>
      </c>
      <c r="Z1271" s="142">
        <f>Y1271+LOOKUP(V1271,Sheet2!A$3:A$24,Sheet2!J$3:J$24)</f>
        <v>0</v>
      </c>
      <c r="AA1271" s="142">
        <f t="shared" si="567"/>
        <v>0</v>
      </c>
      <c r="AB1271" s="142">
        <f t="shared" si="568"/>
        <v>0</v>
      </c>
      <c r="AC1271" s="142">
        <f t="shared" si="569"/>
        <v>0</v>
      </c>
      <c r="AD1271" s="142">
        <f>AC1271+LOOKUP(V1271,Sheet2!A$3:A$24,Sheet2!J$3:J$24)</f>
        <v>0</v>
      </c>
      <c r="AE1271" s="142">
        <f t="shared" si="570"/>
        <v>0</v>
      </c>
      <c r="AF1271" s="142">
        <f t="shared" si="57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72"/>
        <v>0</v>
      </c>
      <c r="AK1271" s="141">
        <f t="shared" si="573"/>
        <v>0</v>
      </c>
      <c r="AL1271" s="142">
        <f t="shared" si="574"/>
        <v>0</v>
      </c>
      <c r="AM1271" s="142">
        <f t="shared" si="575"/>
        <v>0</v>
      </c>
      <c r="AN1271" s="142">
        <f t="shared" si="57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7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7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79"/>
        <v>0</v>
      </c>
      <c r="BO1271" s="128">
        <f t="shared" si="580"/>
        <v>0</v>
      </c>
      <c r="BP1271" s="120"/>
      <c r="BQ1271" s="56">
        <f t="shared" si="581"/>
        <v>0</v>
      </c>
      <c r="BR1271" s="52">
        <f t="shared" si="561"/>
        <v>0</v>
      </c>
      <c r="BS1271" s="52">
        <f t="shared" si="562"/>
        <v>0</v>
      </c>
      <c r="BT1271" s="32">
        <f>IF(OR(LOOKUP(V1271,Sheet2!A$3:A$25,Sheet2!B$3:B$25)=1,G1271=0),0,AW1271-AO1271*0.2*G1271)</f>
        <v>0</v>
      </c>
      <c r="BU1271" s="52">
        <f t="shared" si="582"/>
        <v>0</v>
      </c>
      <c r="BV1271" s="52">
        <f t="shared" si="583"/>
        <v>0</v>
      </c>
      <c r="BW1271" s="32">
        <f t="shared" si="584"/>
        <v>0</v>
      </c>
    </row>
    <row r="1272" spans="4:75">
      <c r="D1272" s="103">
        <f t="shared" si="58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58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60"/>
        <v>0</v>
      </c>
      <c r="T1272" s="118">
        <v>0</v>
      </c>
      <c r="V1272" s="141">
        <f t="shared" si="563"/>
        <v>0</v>
      </c>
      <c r="W1272" s="142">
        <f t="shared" si="564"/>
        <v>0</v>
      </c>
      <c r="X1272" s="142">
        <f t="shared" si="565"/>
        <v>0</v>
      </c>
      <c r="Y1272" s="142">
        <f t="shared" si="566"/>
        <v>0</v>
      </c>
      <c r="Z1272" s="142">
        <f>Y1272+LOOKUP(V1272,Sheet2!A$3:A$24,Sheet2!J$3:J$24)</f>
        <v>0</v>
      </c>
      <c r="AA1272" s="142">
        <f t="shared" si="567"/>
        <v>0</v>
      </c>
      <c r="AB1272" s="142">
        <f t="shared" si="568"/>
        <v>0</v>
      </c>
      <c r="AC1272" s="142">
        <f t="shared" si="569"/>
        <v>0</v>
      </c>
      <c r="AD1272" s="142">
        <f>AC1272+LOOKUP(V1272,Sheet2!A$3:A$24,Sheet2!J$3:J$24)</f>
        <v>0</v>
      </c>
      <c r="AE1272" s="142">
        <f t="shared" si="570"/>
        <v>0</v>
      </c>
      <c r="AF1272" s="142">
        <f t="shared" si="57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72"/>
        <v>0</v>
      </c>
      <c r="AK1272" s="141">
        <f t="shared" si="573"/>
        <v>0</v>
      </c>
      <c r="AL1272" s="142">
        <f t="shared" si="574"/>
        <v>0</v>
      </c>
      <c r="AM1272" s="142">
        <f t="shared" si="575"/>
        <v>0</v>
      </c>
      <c r="AN1272" s="142">
        <f t="shared" si="57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7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7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79"/>
        <v>0</v>
      </c>
      <c r="BO1272" s="128">
        <f t="shared" si="580"/>
        <v>0</v>
      </c>
      <c r="BP1272" s="120"/>
      <c r="BQ1272" s="56">
        <f t="shared" si="581"/>
        <v>0</v>
      </c>
      <c r="BR1272" s="52">
        <f t="shared" si="561"/>
        <v>0</v>
      </c>
      <c r="BS1272" s="52">
        <f t="shared" si="562"/>
        <v>0</v>
      </c>
      <c r="BT1272" s="32">
        <f>IF(OR(LOOKUP(V1272,Sheet2!A$3:A$25,Sheet2!B$3:B$25)=1,G1272=0),0,AW1272-AO1272*0.2*G1272)</f>
        <v>0</v>
      </c>
      <c r="BU1272" s="52">
        <f t="shared" si="582"/>
        <v>0</v>
      </c>
      <c r="BV1272" s="52">
        <f t="shared" si="583"/>
        <v>0</v>
      </c>
      <c r="BW1272" s="32">
        <f t="shared" si="584"/>
        <v>0</v>
      </c>
    </row>
    <row r="1273" spans="4:75">
      <c r="D1273" s="103">
        <f t="shared" si="58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58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60"/>
        <v>0</v>
      </c>
      <c r="T1273" s="118">
        <v>0</v>
      </c>
      <c r="V1273" s="141">
        <f t="shared" si="563"/>
        <v>0</v>
      </c>
      <c r="W1273" s="142">
        <f t="shared" si="564"/>
        <v>0</v>
      </c>
      <c r="X1273" s="142">
        <f t="shared" si="565"/>
        <v>0</v>
      </c>
      <c r="Y1273" s="142">
        <f t="shared" si="566"/>
        <v>0</v>
      </c>
      <c r="Z1273" s="142">
        <f>Y1273+LOOKUP(V1273,Sheet2!A$3:A$24,Sheet2!J$3:J$24)</f>
        <v>0</v>
      </c>
      <c r="AA1273" s="142">
        <f t="shared" si="567"/>
        <v>0</v>
      </c>
      <c r="AB1273" s="142">
        <f t="shared" si="568"/>
        <v>0</v>
      </c>
      <c r="AC1273" s="142">
        <f t="shared" si="569"/>
        <v>0</v>
      </c>
      <c r="AD1273" s="142">
        <f>AC1273+LOOKUP(V1273,Sheet2!A$3:A$24,Sheet2!J$3:J$24)</f>
        <v>0</v>
      </c>
      <c r="AE1273" s="142">
        <f t="shared" si="570"/>
        <v>0</v>
      </c>
      <c r="AF1273" s="142">
        <f t="shared" si="57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72"/>
        <v>0</v>
      </c>
      <c r="AK1273" s="141">
        <f t="shared" si="573"/>
        <v>0</v>
      </c>
      <c r="AL1273" s="142">
        <f t="shared" si="574"/>
        <v>0</v>
      </c>
      <c r="AM1273" s="142">
        <f t="shared" si="575"/>
        <v>0</v>
      </c>
      <c r="AN1273" s="142">
        <f t="shared" si="57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7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7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79"/>
        <v>0</v>
      </c>
      <c r="BO1273" s="128">
        <f t="shared" si="580"/>
        <v>0</v>
      </c>
      <c r="BP1273" s="120"/>
      <c r="BQ1273" s="56">
        <f t="shared" si="581"/>
        <v>0</v>
      </c>
      <c r="BR1273" s="52">
        <f t="shared" si="561"/>
        <v>0</v>
      </c>
      <c r="BS1273" s="52">
        <f t="shared" si="562"/>
        <v>0</v>
      </c>
      <c r="BT1273" s="32">
        <f>IF(OR(LOOKUP(V1273,Sheet2!A$3:A$25,Sheet2!B$3:B$25)=1,G1273=0),0,AW1273-AO1273*0.2*G1273)</f>
        <v>0</v>
      </c>
      <c r="BU1273" s="52">
        <f t="shared" si="582"/>
        <v>0</v>
      </c>
      <c r="BV1273" s="52">
        <f t="shared" si="583"/>
        <v>0</v>
      </c>
      <c r="BW1273" s="32">
        <f t="shared" si="584"/>
        <v>0</v>
      </c>
    </row>
    <row r="1274" spans="4:75">
      <c r="D1274" s="103">
        <f t="shared" si="58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58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60"/>
        <v>0</v>
      </c>
      <c r="T1274" s="118">
        <v>0</v>
      </c>
      <c r="V1274" s="141">
        <f t="shared" si="563"/>
        <v>0</v>
      </c>
      <c r="W1274" s="142">
        <f t="shared" si="564"/>
        <v>0</v>
      </c>
      <c r="X1274" s="142">
        <f t="shared" si="565"/>
        <v>0</v>
      </c>
      <c r="Y1274" s="142">
        <f t="shared" si="566"/>
        <v>0</v>
      </c>
      <c r="Z1274" s="142">
        <f>Y1274+LOOKUP(V1274,Sheet2!A$3:A$24,Sheet2!J$3:J$24)</f>
        <v>0</v>
      </c>
      <c r="AA1274" s="142">
        <f t="shared" si="567"/>
        <v>0</v>
      </c>
      <c r="AB1274" s="142">
        <f t="shared" si="568"/>
        <v>0</v>
      </c>
      <c r="AC1274" s="142">
        <f t="shared" si="569"/>
        <v>0</v>
      </c>
      <c r="AD1274" s="142">
        <f>AC1274+LOOKUP(V1274,Sheet2!A$3:A$24,Sheet2!J$3:J$24)</f>
        <v>0</v>
      </c>
      <c r="AE1274" s="142">
        <f t="shared" si="570"/>
        <v>0</v>
      </c>
      <c r="AF1274" s="142">
        <f t="shared" si="57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72"/>
        <v>0</v>
      </c>
      <c r="AK1274" s="141">
        <f t="shared" si="573"/>
        <v>0</v>
      </c>
      <c r="AL1274" s="142">
        <f t="shared" si="574"/>
        <v>0</v>
      </c>
      <c r="AM1274" s="142">
        <f t="shared" si="575"/>
        <v>0</v>
      </c>
      <c r="AN1274" s="142">
        <f t="shared" si="57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7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7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79"/>
        <v>0</v>
      </c>
      <c r="BO1274" s="128">
        <f t="shared" si="580"/>
        <v>0</v>
      </c>
      <c r="BP1274" s="120"/>
      <c r="BQ1274" s="56">
        <f t="shared" si="581"/>
        <v>0</v>
      </c>
      <c r="BR1274" s="52">
        <f t="shared" si="561"/>
        <v>0</v>
      </c>
      <c r="BS1274" s="52">
        <f t="shared" si="562"/>
        <v>0</v>
      </c>
      <c r="BT1274" s="32">
        <f>IF(OR(LOOKUP(V1274,Sheet2!A$3:A$25,Sheet2!B$3:B$25)=1,G1274=0),0,AW1274-AO1274*0.2*G1274)</f>
        <v>0</v>
      </c>
      <c r="BU1274" s="52">
        <f t="shared" si="582"/>
        <v>0</v>
      </c>
      <c r="BV1274" s="52">
        <f t="shared" si="583"/>
        <v>0</v>
      </c>
      <c r="BW1274" s="32">
        <f t="shared" si="584"/>
        <v>0</v>
      </c>
    </row>
    <row r="1275" spans="4:75">
      <c r="D1275" s="103">
        <f t="shared" si="58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58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60"/>
        <v>0</v>
      </c>
      <c r="T1275" s="118">
        <v>0</v>
      </c>
      <c r="V1275" s="141">
        <f t="shared" si="563"/>
        <v>0</v>
      </c>
      <c r="W1275" s="142">
        <f t="shared" si="564"/>
        <v>0</v>
      </c>
      <c r="X1275" s="142">
        <f t="shared" si="565"/>
        <v>0</v>
      </c>
      <c r="Y1275" s="142">
        <f t="shared" si="566"/>
        <v>0</v>
      </c>
      <c r="Z1275" s="142">
        <f>Y1275+LOOKUP(V1275,Sheet2!A$3:A$24,Sheet2!J$3:J$24)</f>
        <v>0</v>
      </c>
      <c r="AA1275" s="142">
        <f t="shared" si="567"/>
        <v>0</v>
      </c>
      <c r="AB1275" s="142">
        <f t="shared" si="568"/>
        <v>0</v>
      </c>
      <c r="AC1275" s="142">
        <f t="shared" si="569"/>
        <v>0</v>
      </c>
      <c r="AD1275" s="142">
        <f>AC1275+LOOKUP(V1275,Sheet2!A$3:A$24,Sheet2!J$3:J$24)</f>
        <v>0</v>
      </c>
      <c r="AE1275" s="142">
        <f t="shared" si="570"/>
        <v>0</v>
      </c>
      <c r="AF1275" s="142">
        <f t="shared" si="57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72"/>
        <v>0</v>
      </c>
      <c r="AK1275" s="141">
        <f t="shared" si="573"/>
        <v>0</v>
      </c>
      <c r="AL1275" s="142">
        <f t="shared" si="574"/>
        <v>0</v>
      </c>
      <c r="AM1275" s="142">
        <f t="shared" si="575"/>
        <v>0</v>
      </c>
      <c r="AN1275" s="142">
        <f t="shared" si="57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7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7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79"/>
        <v>0</v>
      </c>
      <c r="BO1275" s="128">
        <f t="shared" si="580"/>
        <v>0</v>
      </c>
      <c r="BP1275" s="120"/>
      <c r="BQ1275" s="56">
        <f t="shared" si="581"/>
        <v>0</v>
      </c>
      <c r="BR1275" s="52">
        <f t="shared" si="561"/>
        <v>0</v>
      </c>
      <c r="BS1275" s="52">
        <f t="shared" si="562"/>
        <v>0</v>
      </c>
      <c r="BT1275" s="32">
        <f>IF(OR(LOOKUP(V1275,Sheet2!A$3:A$25,Sheet2!B$3:B$25)=1,G1275=0),0,AW1275-AO1275*0.2*G1275)</f>
        <v>0</v>
      </c>
      <c r="BU1275" s="52">
        <f t="shared" si="582"/>
        <v>0</v>
      </c>
      <c r="BV1275" s="52">
        <f t="shared" si="583"/>
        <v>0</v>
      </c>
      <c r="BW1275" s="32">
        <f t="shared" si="584"/>
        <v>0</v>
      </c>
    </row>
    <row r="1276" spans="4:75">
      <c r="D1276" s="103">
        <f t="shared" si="58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58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60"/>
        <v>0</v>
      </c>
      <c r="T1276" s="118">
        <v>0</v>
      </c>
      <c r="V1276" s="141">
        <f t="shared" si="563"/>
        <v>0</v>
      </c>
      <c r="W1276" s="142">
        <f t="shared" si="564"/>
        <v>0</v>
      </c>
      <c r="X1276" s="142">
        <f t="shared" si="565"/>
        <v>0</v>
      </c>
      <c r="Y1276" s="142">
        <f t="shared" si="566"/>
        <v>0</v>
      </c>
      <c r="Z1276" s="142">
        <f>Y1276+LOOKUP(V1276,Sheet2!A$3:A$24,Sheet2!J$3:J$24)</f>
        <v>0</v>
      </c>
      <c r="AA1276" s="142">
        <f t="shared" si="567"/>
        <v>0</v>
      </c>
      <c r="AB1276" s="142">
        <f t="shared" si="568"/>
        <v>0</v>
      </c>
      <c r="AC1276" s="142">
        <f t="shared" si="569"/>
        <v>0</v>
      </c>
      <c r="AD1276" s="142">
        <f>AC1276+LOOKUP(V1276,Sheet2!A$3:A$24,Sheet2!J$3:J$24)</f>
        <v>0</v>
      </c>
      <c r="AE1276" s="142">
        <f t="shared" si="570"/>
        <v>0</v>
      </c>
      <c r="AF1276" s="142">
        <f t="shared" si="57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72"/>
        <v>0</v>
      </c>
      <c r="AK1276" s="141">
        <f t="shared" si="573"/>
        <v>0</v>
      </c>
      <c r="AL1276" s="142">
        <f t="shared" si="574"/>
        <v>0</v>
      </c>
      <c r="AM1276" s="142">
        <f t="shared" si="575"/>
        <v>0</v>
      </c>
      <c r="AN1276" s="142">
        <f t="shared" si="57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7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7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79"/>
        <v>0</v>
      </c>
      <c r="BO1276" s="128">
        <f t="shared" si="580"/>
        <v>0</v>
      </c>
      <c r="BP1276" s="120"/>
      <c r="BQ1276" s="56">
        <f t="shared" si="581"/>
        <v>0</v>
      </c>
      <c r="BR1276" s="52">
        <f t="shared" si="561"/>
        <v>0</v>
      </c>
      <c r="BS1276" s="52">
        <f t="shared" si="562"/>
        <v>0</v>
      </c>
      <c r="BT1276" s="32">
        <f>IF(OR(LOOKUP(V1276,Sheet2!A$3:A$25,Sheet2!B$3:B$25)=1,G1276=0),0,AW1276-AO1276*0.2*G1276)</f>
        <v>0</v>
      </c>
      <c r="BU1276" s="52">
        <f t="shared" si="582"/>
        <v>0</v>
      </c>
      <c r="BV1276" s="52">
        <f t="shared" si="583"/>
        <v>0</v>
      </c>
      <c r="BW1276" s="32">
        <f t="shared" si="584"/>
        <v>0</v>
      </c>
    </row>
    <row r="1277" spans="4:75">
      <c r="D1277" s="103">
        <f t="shared" si="58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58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60"/>
        <v>0</v>
      </c>
      <c r="T1277" s="118">
        <v>0</v>
      </c>
      <c r="V1277" s="141">
        <f t="shared" si="563"/>
        <v>0</v>
      </c>
      <c r="W1277" s="142">
        <f t="shared" si="564"/>
        <v>0</v>
      </c>
      <c r="X1277" s="142">
        <f t="shared" si="565"/>
        <v>0</v>
      </c>
      <c r="Y1277" s="142">
        <f t="shared" si="566"/>
        <v>0</v>
      </c>
      <c r="Z1277" s="142">
        <f>Y1277+LOOKUP(V1277,Sheet2!A$3:A$24,Sheet2!J$3:J$24)</f>
        <v>0</v>
      </c>
      <c r="AA1277" s="142">
        <f t="shared" si="567"/>
        <v>0</v>
      </c>
      <c r="AB1277" s="142">
        <f t="shared" si="568"/>
        <v>0</v>
      </c>
      <c r="AC1277" s="142">
        <f t="shared" si="569"/>
        <v>0</v>
      </c>
      <c r="AD1277" s="142">
        <f>AC1277+LOOKUP(V1277,Sheet2!A$3:A$24,Sheet2!J$3:J$24)</f>
        <v>0</v>
      </c>
      <c r="AE1277" s="142">
        <f t="shared" si="570"/>
        <v>0</v>
      </c>
      <c r="AF1277" s="142">
        <f t="shared" si="57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72"/>
        <v>0</v>
      </c>
      <c r="AK1277" s="141">
        <f t="shared" si="573"/>
        <v>0</v>
      </c>
      <c r="AL1277" s="142">
        <f t="shared" si="574"/>
        <v>0</v>
      </c>
      <c r="AM1277" s="142">
        <f t="shared" si="575"/>
        <v>0</v>
      </c>
      <c r="AN1277" s="142">
        <f t="shared" si="57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7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7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79"/>
        <v>0</v>
      </c>
      <c r="BO1277" s="128">
        <f t="shared" si="580"/>
        <v>0</v>
      </c>
      <c r="BP1277" s="120"/>
      <c r="BQ1277" s="56">
        <f t="shared" si="581"/>
        <v>0</v>
      </c>
      <c r="BR1277" s="52">
        <f t="shared" si="561"/>
        <v>0</v>
      </c>
      <c r="BS1277" s="52">
        <f t="shared" si="562"/>
        <v>0</v>
      </c>
      <c r="BT1277" s="32">
        <f>IF(OR(LOOKUP(V1277,Sheet2!A$3:A$25,Sheet2!B$3:B$25)=1,G1277=0),0,AW1277-AO1277*0.2*G1277)</f>
        <v>0</v>
      </c>
      <c r="BU1277" s="52">
        <f t="shared" si="582"/>
        <v>0</v>
      </c>
      <c r="BV1277" s="52">
        <f t="shared" si="583"/>
        <v>0</v>
      </c>
      <c r="BW1277" s="32">
        <f t="shared" si="584"/>
        <v>0</v>
      </c>
    </row>
    <row r="1278" spans="4:75">
      <c r="D1278" s="103">
        <f t="shared" si="58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58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60"/>
        <v>0</v>
      </c>
      <c r="T1278" s="118">
        <v>0</v>
      </c>
      <c r="V1278" s="141">
        <f t="shared" si="563"/>
        <v>0</v>
      </c>
      <c r="W1278" s="142">
        <f t="shared" si="564"/>
        <v>0</v>
      </c>
      <c r="X1278" s="142">
        <f t="shared" si="565"/>
        <v>0</v>
      </c>
      <c r="Y1278" s="142">
        <f t="shared" si="566"/>
        <v>0</v>
      </c>
      <c r="Z1278" s="142">
        <f>Y1278+LOOKUP(V1278,Sheet2!A$3:A$24,Sheet2!J$3:J$24)</f>
        <v>0</v>
      </c>
      <c r="AA1278" s="142">
        <f t="shared" si="567"/>
        <v>0</v>
      </c>
      <c r="AB1278" s="142">
        <f t="shared" si="568"/>
        <v>0</v>
      </c>
      <c r="AC1278" s="142">
        <f t="shared" si="569"/>
        <v>0</v>
      </c>
      <c r="AD1278" s="142">
        <f>AC1278+LOOKUP(V1278,Sheet2!A$3:A$24,Sheet2!J$3:J$24)</f>
        <v>0</v>
      </c>
      <c r="AE1278" s="142">
        <f t="shared" si="570"/>
        <v>0</v>
      </c>
      <c r="AF1278" s="142">
        <f t="shared" si="57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72"/>
        <v>0</v>
      </c>
      <c r="AK1278" s="141">
        <f t="shared" si="573"/>
        <v>0</v>
      </c>
      <c r="AL1278" s="142">
        <f t="shared" si="574"/>
        <v>0</v>
      </c>
      <c r="AM1278" s="142">
        <f t="shared" si="575"/>
        <v>0</v>
      </c>
      <c r="AN1278" s="142">
        <f t="shared" si="57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7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7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79"/>
        <v>0</v>
      </c>
      <c r="BO1278" s="128">
        <f t="shared" si="580"/>
        <v>0</v>
      </c>
      <c r="BP1278" s="120"/>
      <c r="BQ1278" s="56">
        <f t="shared" si="581"/>
        <v>0</v>
      </c>
      <c r="BR1278" s="52">
        <f t="shared" si="561"/>
        <v>0</v>
      </c>
      <c r="BS1278" s="52">
        <f t="shared" si="562"/>
        <v>0</v>
      </c>
      <c r="BT1278" s="32">
        <f>IF(OR(LOOKUP(V1278,Sheet2!A$3:A$25,Sheet2!B$3:B$25)=1,G1278=0),0,AW1278-AO1278*0.2*G1278)</f>
        <v>0</v>
      </c>
      <c r="BU1278" s="52">
        <f t="shared" si="582"/>
        <v>0</v>
      </c>
      <c r="BV1278" s="52">
        <f t="shared" si="583"/>
        <v>0</v>
      </c>
      <c r="BW1278" s="32">
        <f t="shared" si="584"/>
        <v>0</v>
      </c>
    </row>
    <row r="1279" spans="4:75">
      <c r="D1279" s="103">
        <f t="shared" si="58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58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60"/>
        <v>0</v>
      </c>
      <c r="T1279" s="118">
        <v>0</v>
      </c>
      <c r="V1279" s="141">
        <f t="shared" si="563"/>
        <v>0</v>
      </c>
      <c r="W1279" s="142">
        <f t="shared" si="564"/>
        <v>0</v>
      </c>
      <c r="X1279" s="142">
        <f t="shared" si="565"/>
        <v>0</v>
      </c>
      <c r="Y1279" s="142">
        <f t="shared" si="566"/>
        <v>0</v>
      </c>
      <c r="Z1279" s="142">
        <f>Y1279+LOOKUP(V1279,Sheet2!A$3:A$24,Sheet2!J$3:J$24)</f>
        <v>0</v>
      </c>
      <c r="AA1279" s="142">
        <f t="shared" si="567"/>
        <v>0</v>
      </c>
      <c r="AB1279" s="142">
        <f t="shared" si="568"/>
        <v>0</v>
      </c>
      <c r="AC1279" s="142">
        <f t="shared" si="569"/>
        <v>0</v>
      </c>
      <c r="AD1279" s="142">
        <f>AC1279+LOOKUP(V1279,Sheet2!A$3:A$24,Sheet2!J$3:J$24)</f>
        <v>0</v>
      </c>
      <c r="AE1279" s="142">
        <f t="shared" si="570"/>
        <v>0</v>
      </c>
      <c r="AF1279" s="142">
        <f t="shared" si="57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72"/>
        <v>0</v>
      </c>
      <c r="AK1279" s="141">
        <f t="shared" si="573"/>
        <v>0</v>
      </c>
      <c r="AL1279" s="142">
        <f t="shared" si="574"/>
        <v>0</v>
      </c>
      <c r="AM1279" s="142">
        <f t="shared" si="575"/>
        <v>0</v>
      </c>
      <c r="AN1279" s="142">
        <f t="shared" si="57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7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7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79"/>
        <v>0</v>
      </c>
      <c r="BO1279" s="128">
        <f t="shared" si="580"/>
        <v>0</v>
      </c>
      <c r="BP1279" s="120"/>
      <c r="BQ1279" s="56">
        <f t="shared" si="581"/>
        <v>0</v>
      </c>
      <c r="BR1279" s="52">
        <f t="shared" si="561"/>
        <v>0</v>
      </c>
      <c r="BS1279" s="52">
        <f t="shared" si="562"/>
        <v>0</v>
      </c>
      <c r="BT1279" s="32">
        <f>IF(OR(LOOKUP(V1279,Sheet2!A$3:A$25,Sheet2!B$3:B$25)=1,G1279=0),0,AW1279-AO1279*0.2*G1279)</f>
        <v>0</v>
      </c>
      <c r="BU1279" s="52">
        <f t="shared" si="582"/>
        <v>0</v>
      </c>
      <c r="BV1279" s="52">
        <f t="shared" si="583"/>
        <v>0</v>
      </c>
      <c r="BW1279" s="32">
        <f t="shared" si="584"/>
        <v>0</v>
      </c>
    </row>
    <row r="1280" spans="4:75">
      <c r="D1280" s="103">
        <f t="shared" si="58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58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60"/>
        <v>0</v>
      </c>
      <c r="T1280" s="118">
        <v>0</v>
      </c>
      <c r="V1280" s="141">
        <f t="shared" si="563"/>
        <v>0</v>
      </c>
      <c r="W1280" s="142">
        <f t="shared" si="564"/>
        <v>0</v>
      </c>
      <c r="X1280" s="142">
        <f t="shared" si="565"/>
        <v>0</v>
      </c>
      <c r="Y1280" s="142">
        <f t="shared" si="566"/>
        <v>0</v>
      </c>
      <c r="Z1280" s="142">
        <f>Y1280+LOOKUP(V1280,Sheet2!A$3:A$24,Sheet2!J$3:J$24)</f>
        <v>0</v>
      </c>
      <c r="AA1280" s="142">
        <f t="shared" si="567"/>
        <v>0</v>
      </c>
      <c r="AB1280" s="142">
        <f t="shared" si="568"/>
        <v>0</v>
      </c>
      <c r="AC1280" s="142">
        <f t="shared" si="569"/>
        <v>0</v>
      </c>
      <c r="AD1280" s="142">
        <f>AC1280+LOOKUP(V1280,Sheet2!A$3:A$24,Sheet2!J$3:J$24)</f>
        <v>0</v>
      </c>
      <c r="AE1280" s="142">
        <f t="shared" si="570"/>
        <v>0</v>
      </c>
      <c r="AF1280" s="142">
        <f t="shared" si="57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72"/>
        <v>0</v>
      </c>
      <c r="AK1280" s="141">
        <f t="shared" si="573"/>
        <v>0</v>
      </c>
      <c r="AL1280" s="142">
        <f t="shared" si="574"/>
        <v>0</v>
      </c>
      <c r="AM1280" s="142">
        <f t="shared" si="575"/>
        <v>0</v>
      </c>
      <c r="AN1280" s="142">
        <f t="shared" si="57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7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7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79"/>
        <v>0</v>
      </c>
      <c r="BO1280" s="128">
        <f t="shared" si="580"/>
        <v>0</v>
      </c>
      <c r="BP1280" s="120"/>
      <c r="BQ1280" s="56">
        <f t="shared" si="581"/>
        <v>0</v>
      </c>
      <c r="BR1280" s="52">
        <f t="shared" si="561"/>
        <v>0</v>
      </c>
      <c r="BS1280" s="52">
        <f t="shared" si="562"/>
        <v>0</v>
      </c>
      <c r="BT1280" s="32">
        <f>IF(OR(LOOKUP(V1280,Sheet2!A$3:A$25,Sheet2!B$3:B$25)=1,G1280=0),0,AW1280-AO1280*0.2*G1280)</f>
        <v>0</v>
      </c>
      <c r="BU1280" s="52">
        <f t="shared" si="582"/>
        <v>0</v>
      </c>
      <c r="BV1280" s="52">
        <f t="shared" si="583"/>
        <v>0</v>
      </c>
      <c r="BW1280" s="32">
        <f t="shared" si="584"/>
        <v>0</v>
      </c>
    </row>
    <row r="1281" spans="4:75">
      <c r="D1281" s="103">
        <f t="shared" si="58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58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60"/>
        <v>0</v>
      </c>
      <c r="T1281" s="118">
        <v>0</v>
      </c>
      <c r="V1281" s="141">
        <f t="shared" si="563"/>
        <v>0</v>
      </c>
      <c r="W1281" s="142">
        <f t="shared" si="564"/>
        <v>0</v>
      </c>
      <c r="X1281" s="142">
        <f t="shared" si="565"/>
        <v>0</v>
      </c>
      <c r="Y1281" s="142">
        <f t="shared" si="566"/>
        <v>0</v>
      </c>
      <c r="Z1281" s="142">
        <f>Y1281+LOOKUP(V1281,Sheet2!A$3:A$24,Sheet2!J$3:J$24)</f>
        <v>0</v>
      </c>
      <c r="AA1281" s="142">
        <f t="shared" si="567"/>
        <v>0</v>
      </c>
      <c r="AB1281" s="142">
        <f t="shared" si="568"/>
        <v>0</v>
      </c>
      <c r="AC1281" s="142">
        <f t="shared" si="569"/>
        <v>0</v>
      </c>
      <c r="AD1281" s="142">
        <f>AC1281+LOOKUP(V1281,Sheet2!A$3:A$24,Sheet2!J$3:J$24)</f>
        <v>0</v>
      </c>
      <c r="AE1281" s="142">
        <f t="shared" si="570"/>
        <v>0</v>
      </c>
      <c r="AF1281" s="142">
        <f t="shared" si="57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72"/>
        <v>0</v>
      </c>
      <c r="AK1281" s="141">
        <f t="shared" si="573"/>
        <v>0</v>
      </c>
      <c r="AL1281" s="142">
        <f t="shared" si="574"/>
        <v>0</v>
      </c>
      <c r="AM1281" s="142">
        <f t="shared" si="575"/>
        <v>0</v>
      </c>
      <c r="AN1281" s="142">
        <f t="shared" si="57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7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7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79"/>
        <v>0</v>
      </c>
      <c r="BO1281" s="128">
        <f t="shared" si="580"/>
        <v>0</v>
      </c>
      <c r="BP1281" s="120"/>
      <c r="BQ1281" s="56">
        <f t="shared" si="581"/>
        <v>0</v>
      </c>
      <c r="BR1281" s="52">
        <f t="shared" si="561"/>
        <v>0</v>
      </c>
      <c r="BS1281" s="52">
        <f t="shared" si="562"/>
        <v>0</v>
      </c>
      <c r="BT1281" s="32">
        <f>IF(OR(LOOKUP(V1281,Sheet2!A$3:A$25,Sheet2!B$3:B$25)=1,G1281=0),0,AW1281-AO1281*0.2*G1281)</f>
        <v>0</v>
      </c>
      <c r="BU1281" s="52">
        <f t="shared" si="582"/>
        <v>0</v>
      </c>
      <c r="BV1281" s="52">
        <f t="shared" si="583"/>
        <v>0</v>
      </c>
      <c r="BW1281" s="32">
        <f t="shared" si="584"/>
        <v>0</v>
      </c>
    </row>
    <row r="1282" spans="4:75">
      <c r="D1282" s="103">
        <f t="shared" si="58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58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60"/>
        <v>0</v>
      </c>
      <c r="T1282" s="118">
        <v>0</v>
      </c>
      <c r="V1282" s="141">
        <f t="shared" si="563"/>
        <v>0</v>
      </c>
      <c r="W1282" s="142">
        <f t="shared" si="564"/>
        <v>0</v>
      </c>
      <c r="X1282" s="142">
        <f t="shared" si="565"/>
        <v>0</v>
      </c>
      <c r="Y1282" s="142">
        <f t="shared" si="566"/>
        <v>0</v>
      </c>
      <c r="Z1282" s="142">
        <f>Y1282+LOOKUP(V1282,Sheet2!A$3:A$24,Sheet2!J$3:J$24)</f>
        <v>0</v>
      </c>
      <c r="AA1282" s="142">
        <f t="shared" si="567"/>
        <v>0</v>
      </c>
      <c r="AB1282" s="142">
        <f t="shared" si="568"/>
        <v>0</v>
      </c>
      <c r="AC1282" s="142">
        <f t="shared" si="569"/>
        <v>0</v>
      </c>
      <c r="AD1282" s="142">
        <f>AC1282+LOOKUP(V1282,Sheet2!A$3:A$24,Sheet2!J$3:J$24)</f>
        <v>0</v>
      </c>
      <c r="AE1282" s="142">
        <f t="shared" si="570"/>
        <v>0</v>
      </c>
      <c r="AF1282" s="142">
        <f t="shared" si="57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72"/>
        <v>0</v>
      </c>
      <c r="AK1282" s="141">
        <f t="shared" si="573"/>
        <v>0</v>
      </c>
      <c r="AL1282" s="142">
        <f t="shared" si="574"/>
        <v>0</v>
      </c>
      <c r="AM1282" s="142">
        <f t="shared" si="575"/>
        <v>0</v>
      </c>
      <c r="AN1282" s="142">
        <f t="shared" si="57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7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7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79"/>
        <v>0</v>
      </c>
      <c r="BO1282" s="128">
        <f t="shared" si="580"/>
        <v>0</v>
      </c>
      <c r="BP1282" s="120"/>
      <c r="BQ1282" s="56">
        <f t="shared" si="581"/>
        <v>0</v>
      </c>
      <c r="BR1282" s="52">
        <f t="shared" si="561"/>
        <v>0</v>
      </c>
      <c r="BS1282" s="52">
        <f t="shared" si="562"/>
        <v>0</v>
      </c>
      <c r="BT1282" s="32">
        <f>IF(OR(LOOKUP(V1282,Sheet2!A$3:A$25,Sheet2!B$3:B$25)=1,G1282=0),0,AW1282-AO1282*0.2*G1282)</f>
        <v>0</v>
      </c>
      <c r="BU1282" s="52">
        <f t="shared" si="582"/>
        <v>0</v>
      </c>
      <c r="BV1282" s="52">
        <f t="shared" si="583"/>
        <v>0</v>
      </c>
      <c r="BW1282" s="32">
        <f t="shared" si="584"/>
        <v>0</v>
      </c>
    </row>
    <row r="1283" spans="4:75">
      <c r="D1283" s="103">
        <f t="shared" ref="D1256:D1319" si="58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58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60"/>
        <v>0</v>
      </c>
      <c r="T1283" s="118">
        <v>0</v>
      </c>
      <c r="V1283" s="141">
        <f t="shared" si="563"/>
        <v>0</v>
      </c>
      <c r="W1283" s="142">
        <f t="shared" si="564"/>
        <v>0</v>
      </c>
      <c r="X1283" s="142">
        <f t="shared" si="565"/>
        <v>0</v>
      </c>
      <c r="Y1283" s="142">
        <f t="shared" si="566"/>
        <v>0</v>
      </c>
      <c r="Z1283" s="142">
        <f>Y1283+LOOKUP(V1283,Sheet2!A$3:A$24,Sheet2!J$3:J$24)</f>
        <v>0</v>
      </c>
      <c r="AA1283" s="142">
        <f t="shared" si="567"/>
        <v>0</v>
      </c>
      <c r="AB1283" s="142">
        <f t="shared" si="568"/>
        <v>0</v>
      </c>
      <c r="AC1283" s="142">
        <f t="shared" si="569"/>
        <v>0</v>
      </c>
      <c r="AD1283" s="142">
        <f>AC1283+LOOKUP(V1283,Sheet2!A$3:A$24,Sheet2!J$3:J$24)</f>
        <v>0</v>
      </c>
      <c r="AE1283" s="142">
        <f t="shared" si="570"/>
        <v>0</v>
      </c>
      <c r="AF1283" s="142">
        <f t="shared" si="57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72"/>
        <v>0</v>
      </c>
      <c r="AK1283" s="141">
        <f t="shared" si="573"/>
        <v>0</v>
      </c>
      <c r="AL1283" s="142">
        <f t="shared" si="574"/>
        <v>0</v>
      </c>
      <c r="AM1283" s="142">
        <f t="shared" si="575"/>
        <v>0</v>
      </c>
      <c r="AN1283" s="142">
        <f t="shared" si="57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7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7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79"/>
        <v>0</v>
      </c>
      <c r="BO1283" s="128">
        <f t="shared" si="580"/>
        <v>0</v>
      </c>
      <c r="BP1283" s="120"/>
      <c r="BQ1283" s="56">
        <f t="shared" si="581"/>
        <v>0</v>
      </c>
      <c r="BR1283" s="52">
        <f t="shared" si="561"/>
        <v>0</v>
      </c>
      <c r="BS1283" s="52">
        <f t="shared" si="562"/>
        <v>0</v>
      </c>
      <c r="BT1283" s="32">
        <f>IF(OR(LOOKUP(V1283,Sheet2!A$3:A$25,Sheet2!B$3:B$25)=1,G1283=0),0,AW1283-AO1283*0.2*G1283)</f>
        <v>0</v>
      </c>
      <c r="BU1283" s="52">
        <f t="shared" si="582"/>
        <v>0</v>
      </c>
      <c r="BV1283" s="52">
        <f t="shared" si="583"/>
        <v>0</v>
      </c>
      <c r="BW1283" s="32">
        <f t="shared" si="584"/>
        <v>0</v>
      </c>
    </row>
    <row r="1284" spans="4:75">
      <c r="D1284" s="103">
        <f t="shared" si="58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58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58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v>0</v>
      </c>
      <c r="V1284" s="141">
        <f t="shared" si="563"/>
        <v>0</v>
      </c>
      <c r="W1284" s="142">
        <f t="shared" si="564"/>
        <v>0</v>
      </c>
      <c r="X1284" s="142">
        <f t="shared" si="565"/>
        <v>0</v>
      </c>
      <c r="Y1284" s="142">
        <f t="shared" si="566"/>
        <v>0</v>
      </c>
      <c r="Z1284" s="142">
        <f>Y1284+LOOKUP(V1284,Sheet2!A$3:A$24,Sheet2!J$3:J$24)</f>
        <v>0</v>
      </c>
      <c r="AA1284" s="142">
        <f t="shared" si="567"/>
        <v>0</v>
      </c>
      <c r="AB1284" s="142">
        <f t="shared" si="568"/>
        <v>0</v>
      </c>
      <c r="AC1284" s="142">
        <f t="shared" si="569"/>
        <v>0</v>
      </c>
      <c r="AD1284" s="142">
        <f>AC1284+LOOKUP(V1284,Sheet2!A$3:A$24,Sheet2!J$3:J$24)</f>
        <v>0</v>
      </c>
      <c r="AE1284" s="142">
        <f t="shared" si="570"/>
        <v>0</v>
      </c>
      <c r="AF1284" s="142">
        <f t="shared" si="57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72"/>
        <v>0</v>
      </c>
      <c r="AK1284" s="141">
        <f t="shared" si="573"/>
        <v>0</v>
      </c>
      <c r="AL1284" s="142">
        <f t="shared" si="574"/>
        <v>0</v>
      </c>
      <c r="AM1284" s="142">
        <f t="shared" si="575"/>
        <v>0</v>
      </c>
      <c r="AN1284" s="142">
        <f t="shared" si="57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7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7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79"/>
        <v>0</v>
      </c>
      <c r="BO1284" s="128">
        <f t="shared" si="580"/>
        <v>0</v>
      </c>
      <c r="BP1284" s="120"/>
      <c r="BQ1284" s="56">
        <f t="shared" si="581"/>
        <v>0</v>
      </c>
      <c r="BR1284" s="52">
        <f t="shared" ref="BR1284:BR1347" si="589">IF(OR(S1284="a",S1284="E",S1284="无"),BN1284,0)</f>
        <v>0</v>
      </c>
      <c r="BS1284" s="52">
        <f t="shared" ref="BS1284:BS1347" si="59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582"/>
        <v>0</v>
      </c>
      <c r="BV1284" s="52">
        <f t="shared" si="583"/>
        <v>0</v>
      </c>
      <c r="BW1284" s="32">
        <f t="shared" si="584"/>
        <v>0</v>
      </c>
    </row>
    <row r="1285" spans="4:75">
      <c r="D1285" s="103">
        <f t="shared" si="58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58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588"/>
        <v>0</v>
      </c>
      <c r="T1285" s="118">
        <v>0</v>
      </c>
      <c r="V1285" s="141">
        <f t="shared" si="563"/>
        <v>0</v>
      </c>
      <c r="W1285" s="142">
        <f t="shared" si="564"/>
        <v>0</v>
      </c>
      <c r="X1285" s="142">
        <f t="shared" si="565"/>
        <v>0</v>
      </c>
      <c r="Y1285" s="142">
        <f t="shared" si="566"/>
        <v>0</v>
      </c>
      <c r="Z1285" s="142">
        <f>Y1285+LOOKUP(V1285,Sheet2!A$3:A$24,Sheet2!J$3:J$24)</f>
        <v>0</v>
      </c>
      <c r="AA1285" s="142">
        <f t="shared" si="567"/>
        <v>0</v>
      </c>
      <c r="AB1285" s="142">
        <f t="shared" si="568"/>
        <v>0</v>
      </c>
      <c r="AC1285" s="142">
        <f t="shared" si="569"/>
        <v>0</v>
      </c>
      <c r="AD1285" s="142">
        <f>AC1285+LOOKUP(V1285,Sheet2!A$3:A$24,Sheet2!J$3:J$24)</f>
        <v>0</v>
      </c>
      <c r="AE1285" s="142">
        <f t="shared" si="570"/>
        <v>0</v>
      </c>
      <c r="AF1285" s="142">
        <f t="shared" si="57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72"/>
        <v>0</v>
      </c>
      <c r="AK1285" s="141">
        <f t="shared" si="573"/>
        <v>0</v>
      </c>
      <c r="AL1285" s="142">
        <f t="shared" si="574"/>
        <v>0</v>
      </c>
      <c r="AM1285" s="142">
        <f t="shared" si="575"/>
        <v>0</v>
      </c>
      <c r="AN1285" s="142">
        <f t="shared" si="57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7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7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79"/>
        <v>0</v>
      </c>
      <c r="BO1285" s="128">
        <f t="shared" si="580"/>
        <v>0</v>
      </c>
      <c r="BP1285" s="120"/>
      <c r="BQ1285" s="56">
        <f t="shared" si="581"/>
        <v>0</v>
      </c>
      <c r="BR1285" s="52">
        <f t="shared" si="589"/>
        <v>0</v>
      </c>
      <c r="BS1285" s="52">
        <f t="shared" si="590"/>
        <v>0</v>
      </c>
      <c r="BT1285" s="32">
        <f>IF(OR(LOOKUP(V1285,Sheet2!A$3:A$25,Sheet2!B$3:B$25)=1,G1285=0),0,AW1285-AO1285*0.2*G1285)</f>
        <v>0</v>
      </c>
      <c r="BU1285" s="52">
        <f t="shared" si="582"/>
        <v>0</v>
      </c>
      <c r="BV1285" s="52">
        <f t="shared" si="583"/>
        <v>0</v>
      </c>
      <c r="BW1285" s="32">
        <f t="shared" si="584"/>
        <v>0</v>
      </c>
    </row>
    <row r="1286" spans="4:75">
      <c r="D1286" s="103">
        <f t="shared" si="58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58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588"/>
        <v>0</v>
      </c>
      <c r="T1286" s="118">
        <v>0</v>
      </c>
      <c r="V1286" s="141">
        <f t="shared" si="563"/>
        <v>0</v>
      </c>
      <c r="W1286" s="142">
        <f t="shared" si="564"/>
        <v>0</v>
      </c>
      <c r="X1286" s="142">
        <f t="shared" si="565"/>
        <v>0</v>
      </c>
      <c r="Y1286" s="142">
        <f t="shared" si="566"/>
        <v>0</v>
      </c>
      <c r="Z1286" s="142">
        <f>Y1286+LOOKUP(V1286,Sheet2!A$3:A$24,Sheet2!J$3:J$24)</f>
        <v>0</v>
      </c>
      <c r="AA1286" s="142">
        <f t="shared" si="567"/>
        <v>0</v>
      </c>
      <c r="AB1286" s="142">
        <f t="shared" si="568"/>
        <v>0</v>
      </c>
      <c r="AC1286" s="142">
        <f t="shared" si="569"/>
        <v>0</v>
      </c>
      <c r="AD1286" s="142">
        <f>AC1286+LOOKUP(V1286,Sheet2!A$3:A$24,Sheet2!J$3:J$24)</f>
        <v>0</v>
      </c>
      <c r="AE1286" s="142">
        <f t="shared" si="570"/>
        <v>0</v>
      </c>
      <c r="AF1286" s="142">
        <f t="shared" si="57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72"/>
        <v>0</v>
      </c>
      <c r="AK1286" s="141">
        <f t="shared" si="573"/>
        <v>0</v>
      </c>
      <c r="AL1286" s="142">
        <f t="shared" si="574"/>
        <v>0</v>
      </c>
      <c r="AM1286" s="142">
        <f t="shared" si="575"/>
        <v>0</v>
      </c>
      <c r="AN1286" s="142">
        <f t="shared" si="57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7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7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79"/>
        <v>0</v>
      </c>
      <c r="BO1286" s="128">
        <f t="shared" si="580"/>
        <v>0</v>
      </c>
      <c r="BP1286" s="120"/>
      <c r="BQ1286" s="56">
        <f t="shared" si="581"/>
        <v>0</v>
      </c>
      <c r="BR1286" s="52">
        <f t="shared" si="589"/>
        <v>0</v>
      </c>
      <c r="BS1286" s="52">
        <f t="shared" si="590"/>
        <v>0</v>
      </c>
      <c r="BT1286" s="32">
        <f>IF(OR(LOOKUP(V1286,Sheet2!A$3:A$25,Sheet2!B$3:B$25)=1,G1286=0),0,AW1286-AO1286*0.2*G1286)</f>
        <v>0</v>
      </c>
      <c r="BU1286" s="52">
        <f t="shared" si="582"/>
        <v>0</v>
      </c>
      <c r="BV1286" s="52">
        <f t="shared" si="583"/>
        <v>0</v>
      </c>
      <c r="BW1286" s="32">
        <f t="shared" si="584"/>
        <v>0</v>
      </c>
    </row>
    <row r="1287" spans="4:75">
      <c r="D1287" s="103">
        <f t="shared" si="58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58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588"/>
        <v>0</v>
      </c>
      <c r="T1287" s="118">
        <v>0</v>
      </c>
      <c r="V1287" s="141">
        <f t="shared" si="563"/>
        <v>0</v>
      </c>
      <c r="W1287" s="142">
        <f t="shared" si="564"/>
        <v>0</v>
      </c>
      <c r="X1287" s="142">
        <f t="shared" si="565"/>
        <v>0</v>
      </c>
      <c r="Y1287" s="142">
        <f t="shared" si="566"/>
        <v>0</v>
      </c>
      <c r="Z1287" s="142">
        <f>Y1287+LOOKUP(V1287,Sheet2!A$3:A$24,Sheet2!J$3:J$24)</f>
        <v>0</v>
      </c>
      <c r="AA1287" s="142">
        <f t="shared" si="567"/>
        <v>0</v>
      </c>
      <c r="AB1287" s="142">
        <f t="shared" si="568"/>
        <v>0</v>
      </c>
      <c r="AC1287" s="142">
        <f t="shared" si="569"/>
        <v>0</v>
      </c>
      <c r="AD1287" s="142">
        <f>AC1287+LOOKUP(V1287,Sheet2!A$3:A$24,Sheet2!J$3:J$24)</f>
        <v>0</v>
      </c>
      <c r="AE1287" s="142">
        <f t="shared" si="570"/>
        <v>0</v>
      </c>
      <c r="AF1287" s="142">
        <f t="shared" si="57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72"/>
        <v>0</v>
      </c>
      <c r="AK1287" s="141">
        <f t="shared" si="573"/>
        <v>0</v>
      </c>
      <c r="AL1287" s="142">
        <f t="shared" si="574"/>
        <v>0</v>
      </c>
      <c r="AM1287" s="142">
        <f t="shared" si="575"/>
        <v>0</v>
      </c>
      <c r="AN1287" s="142">
        <f t="shared" si="57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7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7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79"/>
        <v>0</v>
      </c>
      <c r="BO1287" s="128">
        <f t="shared" si="580"/>
        <v>0</v>
      </c>
      <c r="BP1287" s="120"/>
      <c r="BQ1287" s="56">
        <f t="shared" si="581"/>
        <v>0</v>
      </c>
      <c r="BR1287" s="52">
        <f t="shared" si="589"/>
        <v>0</v>
      </c>
      <c r="BS1287" s="52">
        <f t="shared" si="590"/>
        <v>0</v>
      </c>
      <c r="BT1287" s="32">
        <f>IF(OR(LOOKUP(V1287,Sheet2!A$3:A$25,Sheet2!B$3:B$25)=1,G1287=0),0,AW1287-AO1287*0.2*G1287)</f>
        <v>0</v>
      </c>
      <c r="BU1287" s="52">
        <f t="shared" si="582"/>
        <v>0</v>
      </c>
      <c r="BV1287" s="52">
        <f t="shared" si="583"/>
        <v>0</v>
      </c>
      <c r="BW1287" s="32">
        <f t="shared" si="584"/>
        <v>0</v>
      </c>
    </row>
    <row r="1288" spans="4:75">
      <c r="D1288" s="103">
        <f t="shared" si="58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58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588"/>
        <v>0</v>
      </c>
      <c r="T1288" s="118">
        <v>0</v>
      </c>
      <c r="V1288" s="141">
        <f t="shared" si="563"/>
        <v>0</v>
      </c>
      <c r="W1288" s="142">
        <f t="shared" si="564"/>
        <v>0</v>
      </c>
      <c r="X1288" s="142">
        <f t="shared" si="565"/>
        <v>0</v>
      </c>
      <c r="Y1288" s="142">
        <f t="shared" si="566"/>
        <v>0</v>
      </c>
      <c r="Z1288" s="142">
        <f>Y1288+LOOKUP(V1288,Sheet2!A$3:A$24,Sheet2!J$3:J$24)</f>
        <v>0</v>
      </c>
      <c r="AA1288" s="142">
        <f t="shared" si="567"/>
        <v>0</v>
      </c>
      <c r="AB1288" s="142">
        <f t="shared" si="568"/>
        <v>0</v>
      </c>
      <c r="AC1288" s="142">
        <f t="shared" si="569"/>
        <v>0</v>
      </c>
      <c r="AD1288" s="142">
        <f>AC1288+LOOKUP(V1288,Sheet2!A$3:A$24,Sheet2!J$3:J$24)</f>
        <v>0</v>
      </c>
      <c r="AE1288" s="142">
        <f t="shared" si="570"/>
        <v>0</v>
      </c>
      <c r="AF1288" s="142">
        <f t="shared" si="57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72"/>
        <v>0</v>
      </c>
      <c r="AK1288" s="141">
        <f t="shared" si="573"/>
        <v>0</v>
      </c>
      <c r="AL1288" s="142">
        <f t="shared" si="574"/>
        <v>0</v>
      </c>
      <c r="AM1288" s="142">
        <f t="shared" si="575"/>
        <v>0</v>
      </c>
      <c r="AN1288" s="142">
        <f t="shared" si="57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7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7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79"/>
        <v>0</v>
      </c>
      <c r="BO1288" s="128">
        <f t="shared" si="580"/>
        <v>0</v>
      </c>
      <c r="BP1288" s="120"/>
      <c r="BQ1288" s="56">
        <f t="shared" si="581"/>
        <v>0</v>
      </c>
      <c r="BR1288" s="52">
        <f t="shared" si="589"/>
        <v>0</v>
      </c>
      <c r="BS1288" s="52">
        <f t="shared" si="590"/>
        <v>0</v>
      </c>
      <c r="BT1288" s="32">
        <f>IF(OR(LOOKUP(V1288,Sheet2!A$3:A$25,Sheet2!B$3:B$25)=1,G1288=0),0,AW1288-AO1288*0.2*G1288)</f>
        <v>0</v>
      </c>
      <c r="BU1288" s="52">
        <f t="shared" si="582"/>
        <v>0</v>
      </c>
      <c r="BV1288" s="52">
        <f t="shared" si="583"/>
        <v>0</v>
      </c>
      <c r="BW1288" s="32">
        <f t="shared" si="584"/>
        <v>0</v>
      </c>
    </row>
    <row r="1289" spans="4:75">
      <c r="D1289" s="103">
        <f t="shared" si="58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58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588"/>
        <v>0</v>
      </c>
      <c r="T1289" s="118">
        <v>0</v>
      </c>
      <c r="V1289" s="141">
        <f t="shared" si="563"/>
        <v>0</v>
      </c>
      <c r="W1289" s="142">
        <f t="shared" si="564"/>
        <v>0</v>
      </c>
      <c r="X1289" s="142">
        <f t="shared" si="565"/>
        <v>0</v>
      </c>
      <c r="Y1289" s="142">
        <f t="shared" si="566"/>
        <v>0</v>
      </c>
      <c r="Z1289" s="142">
        <f>Y1289+LOOKUP(V1289,Sheet2!A$3:A$24,Sheet2!J$3:J$24)</f>
        <v>0</v>
      </c>
      <c r="AA1289" s="142">
        <f t="shared" si="567"/>
        <v>0</v>
      </c>
      <c r="AB1289" s="142">
        <f t="shared" si="568"/>
        <v>0</v>
      </c>
      <c r="AC1289" s="142">
        <f t="shared" si="569"/>
        <v>0</v>
      </c>
      <c r="AD1289" s="142">
        <f>AC1289+LOOKUP(V1289,Sheet2!A$3:A$24,Sheet2!J$3:J$24)</f>
        <v>0</v>
      </c>
      <c r="AE1289" s="142">
        <f t="shared" si="570"/>
        <v>0</v>
      </c>
      <c r="AF1289" s="142">
        <f t="shared" si="57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72"/>
        <v>0</v>
      </c>
      <c r="AK1289" s="141">
        <f t="shared" si="573"/>
        <v>0</v>
      </c>
      <c r="AL1289" s="142">
        <f t="shared" si="574"/>
        <v>0</v>
      </c>
      <c r="AM1289" s="142">
        <f t="shared" si="575"/>
        <v>0</v>
      </c>
      <c r="AN1289" s="142">
        <f t="shared" si="57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7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7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79"/>
        <v>0</v>
      </c>
      <c r="BO1289" s="128">
        <f t="shared" si="580"/>
        <v>0</v>
      </c>
      <c r="BP1289" s="120"/>
      <c r="BQ1289" s="56">
        <f t="shared" si="581"/>
        <v>0</v>
      </c>
      <c r="BR1289" s="52">
        <f t="shared" si="589"/>
        <v>0</v>
      </c>
      <c r="BS1289" s="52">
        <f t="shared" si="590"/>
        <v>0</v>
      </c>
      <c r="BT1289" s="32">
        <f>IF(OR(LOOKUP(V1289,Sheet2!A$3:A$25,Sheet2!B$3:B$25)=1,G1289=0),0,AW1289-AO1289*0.2*G1289)</f>
        <v>0</v>
      </c>
      <c r="BU1289" s="52">
        <f t="shared" si="582"/>
        <v>0</v>
      </c>
      <c r="BV1289" s="52">
        <f t="shared" si="583"/>
        <v>0</v>
      </c>
      <c r="BW1289" s="32">
        <f t="shared" si="584"/>
        <v>0</v>
      </c>
    </row>
    <row r="1290" spans="4:75">
      <c r="D1290" s="103">
        <f t="shared" si="58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58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588"/>
        <v>0</v>
      </c>
      <c r="T1290" s="118">
        <v>0</v>
      </c>
      <c r="V1290" s="141">
        <f t="shared" si="563"/>
        <v>0</v>
      </c>
      <c r="W1290" s="142">
        <f t="shared" si="564"/>
        <v>0</v>
      </c>
      <c r="X1290" s="142">
        <f t="shared" si="565"/>
        <v>0</v>
      </c>
      <c r="Y1290" s="142">
        <f t="shared" si="566"/>
        <v>0</v>
      </c>
      <c r="Z1290" s="142">
        <f>Y1290+LOOKUP(V1290,Sheet2!A$3:A$24,Sheet2!J$3:J$24)</f>
        <v>0</v>
      </c>
      <c r="AA1290" s="142">
        <f t="shared" si="567"/>
        <v>0</v>
      </c>
      <c r="AB1290" s="142">
        <f t="shared" si="568"/>
        <v>0</v>
      </c>
      <c r="AC1290" s="142">
        <f t="shared" si="569"/>
        <v>0</v>
      </c>
      <c r="AD1290" s="142">
        <f>AC1290+LOOKUP(V1290,Sheet2!A$3:A$24,Sheet2!J$3:J$24)</f>
        <v>0</v>
      </c>
      <c r="AE1290" s="142">
        <f t="shared" si="570"/>
        <v>0</v>
      </c>
      <c r="AF1290" s="142">
        <f t="shared" si="57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72"/>
        <v>0</v>
      </c>
      <c r="AK1290" s="141">
        <f t="shared" si="573"/>
        <v>0</v>
      </c>
      <c r="AL1290" s="142">
        <f t="shared" si="574"/>
        <v>0</v>
      </c>
      <c r="AM1290" s="142">
        <f t="shared" si="575"/>
        <v>0</v>
      </c>
      <c r="AN1290" s="142">
        <f t="shared" si="57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7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7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79"/>
        <v>0</v>
      </c>
      <c r="BO1290" s="128">
        <f t="shared" si="580"/>
        <v>0</v>
      </c>
      <c r="BP1290" s="120"/>
      <c r="BQ1290" s="56">
        <f t="shared" si="581"/>
        <v>0</v>
      </c>
      <c r="BR1290" s="52">
        <f t="shared" si="589"/>
        <v>0</v>
      </c>
      <c r="BS1290" s="52">
        <f t="shared" si="590"/>
        <v>0</v>
      </c>
      <c r="BT1290" s="32">
        <f>IF(OR(LOOKUP(V1290,Sheet2!A$3:A$25,Sheet2!B$3:B$25)=1,G1290=0),0,AW1290-AO1290*0.2*G1290)</f>
        <v>0</v>
      </c>
      <c r="BU1290" s="52">
        <f t="shared" si="582"/>
        <v>0</v>
      </c>
      <c r="BV1290" s="52">
        <f t="shared" si="583"/>
        <v>0</v>
      </c>
      <c r="BW1290" s="32">
        <f t="shared" si="584"/>
        <v>0</v>
      </c>
    </row>
    <row r="1291" spans="4:75">
      <c r="D1291" s="103">
        <f t="shared" si="58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58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588"/>
        <v>0</v>
      </c>
      <c r="T1291" s="118">
        <v>0</v>
      </c>
      <c r="V1291" s="141">
        <f t="shared" si="563"/>
        <v>0</v>
      </c>
      <c r="W1291" s="142">
        <f t="shared" si="564"/>
        <v>0</v>
      </c>
      <c r="X1291" s="142">
        <f t="shared" si="565"/>
        <v>0</v>
      </c>
      <c r="Y1291" s="142">
        <f t="shared" si="566"/>
        <v>0</v>
      </c>
      <c r="Z1291" s="142">
        <f>Y1291+LOOKUP(V1291,Sheet2!A$3:A$24,Sheet2!J$3:J$24)</f>
        <v>0</v>
      </c>
      <c r="AA1291" s="142">
        <f t="shared" si="567"/>
        <v>0</v>
      </c>
      <c r="AB1291" s="142">
        <f t="shared" si="568"/>
        <v>0</v>
      </c>
      <c r="AC1291" s="142">
        <f t="shared" si="569"/>
        <v>0</v>
      </c>
      <c r="AD1291" s="142">
        <f>AC1291+LOOKUP(V1291,Sheet2!A$3:A$24,Sheet2!J$3:J$24)</f>
        <v>0</v>
      </c>
      <c r="AE1291" s="142">
        <f t="shared" si="570"/>
        <v>0</v>
      </c>
      <c r="AF1291" s="142">
        <f t="shared" si="57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72"/>
        <v>0</v>
      </c>
      <c r="AK1291" s="141">
        <f t="shared" si="573"/>
        <v>0</v>
      </c>
      <c r="AL1291" s="142">
        <f t="shared" si="574"/>
        <v>0</v>
      </c>
      <c r="AM1291" s="142">
        <f t="shared" si="575"/>
        <v>0</v>
      </c>
      <c r="AN1291" s="142">
        <f t="shared" si="57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7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7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79"/>
        <v>0</v>
      </c>
      <c r="BO1291" s="128">
        <f t="shared" si="580"/>
        <v>0</v>
      </c>
      <c r="BP1291" s="120"/>
      <c r="BQ1291" s="56">
        <f t="shared" si="581"/>
        <v>0</v>
      </c>
      <c r="BR1291" s="52">
        <f t="shared" si="589"/>
        <v>0</v>
      </c>
      <c r="BS1291" s="52">
        <f t="shared" si="590"/>
        <v>0</v>
      </c>
      <c r="BT1291" s="32">
        <f>IF(OR(LOOKUP(V1291,Sheet2!A$3:A$25,Sheet2!B$3:B$25)=1,G1291=0),0,AW1291-AO1291*0.2*G1291)</f>
        <v>0</v>
      </c>
      <c r="BU1291" s="52">
        <f t="shared" si="582"/>
        <v>0</v>
      </c>
      <c r="BV1291" s="52">
        <f t="shared" si="583"/>
        <v>0</v>
      </c>
      <c r="BW1291" s="32">
        <f t="shared" si="584"/>
        <v>0</v>
      </c>
    </row>
    <row r="1292" spans="4:75">
      <c r="D1292" s="103">
        <f t="shared" si="58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58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588"/>
        <v>0</v>
      </c>
      <c r="T1292" s="118">
        <v>0</v>
      </c>
      <c r="V1292" s="141">
        <f t="shared" si="563"/>
        <v>0</v>
      </c>
      <c r="W1292" s="142">
        <f t="shared" si="564"/>
        <v>0</v>
      </c>
      <c r="X1292" s="142">
        <f t="shared" si="565"/>
        <v>0</v>
      </c>
      <c r="Y1292" s="142">
        <f t="shared" si="566"/>
        <v>0</v>
      </c>
      <c r="Z1292" s="142">
        <f>Y1292+LOOKUP(V1292,Sheet2!A$3:A$24,Sheet2!J$3:J$24)</f>
        <v>0</v>
      </c>
      <c r="AA1292" s="142">
        <f t="shared" si="567"/>
        <v>0</v>
      </c>
      <c r="AB1292" s="142">
        <f t="shared" si="568"/>
        <v>0</v>
      </c>
      <c r="AC1292" s="142">
        <f t="shared" si="569"/>
        <v>0</v>
      </c>
      <c r="AD1292" s="142">
        <f>AC1292+LOOKUP(V1292,Sheet2!A$3:A$24,Sheet2!J$3:J$24)</f>
        <v>0</v>
      </c>
      <c r="AE1292" s="142">
        <f t="shared" si="570"/>
        <v>0</v>
      </c>
      <c r="AF1292" s="142">
        <f t="shared" si="57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72"/>
        <v>0</v>
      </c>
      <c r="AK1292" s="141">
        <f t="shared" si="573"/>
        <v>0</v>
      </c>
      <c r="AL1292" s="142">
        <f t="shared" si="574"/>
        <v>0</v>
      </c>
      <c r="AM1292" s="142">
        <f t="shared" si="575"/>
        <v>0</v>
      </c>
      <c r="AN1292" s="142">
        <f t="shared" si="57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7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7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79"/>
        <v>0</v>
      </c>
      <c r="BO1292" s="128">
        <f t="shared" si="580"/>
        <v>0</v>
      </c>
      <c r="BP1292" s="120"/>
      <c r="BQ1292" s="56">
        <f t="shared" si="581"/>
        <v>0</v>
      </c>
      <c r="BR1292" s="52">
        <f t="shared" si="589"/>
        <v>0</v>
      </c>
      <c r="BS1292" s="52">
        <f t="shared" si="590"/>
        <v>0</v>
      </c>
      <c r="BT1292" s="32">
        <f>IF(OR(LOOKUP(V1292,Sheet2!A$3:A$25,Sheet2!B$3:B$25)=1,G1292=0),0,AW1292-AO1292*0.2*G1292)</f>
        <v>0</v>
      </c>
      <c r="BU1292" s="52">
        <f t="shared" si="582"/>
        <v>0</v>
      </c>
      <c r="BV1292" s="52">
        <f t="shared" si="583"/>
        <v>0</v>
      </c>
      <c r="BW1292" s="32">
        <f t="shared" si="584"/>
        <v>0</v>
      </c>
    </row>
    <row r="1293" spans="4:75">
      <c r="D1293" s="103">
        <f t="shared" si="58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58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588"/>
        <v>0</v>
      </c>
      <c r="T1293" s="118">
        <v>0</v>
      </c>
      <c r="V1293" s="141">
        <f t="shared" si="563"/>
        <v>0</v>
      </c>
      <c r="W1293" s="142">
        <f t="shared" si="564"/>
        <v>0</v>
      </c>
      <c r="X1293" s="142">
        <f t="shared" si="565"/>
        <v>0</v>
      </c>
      <c r="Y1293" s="142">
        <f t="shared" si="566"/>
        <v>0</v>
      </c>
      <c r="Z1293" s="142">
        <f>Y1293+LOOKUP(V1293,Sheet2!A$3:A$24,Sheet2!J$3:J$24)</f>
        <v>0</v>
      </c>
      <c r="AA1293" s="142">
        <f t="shared" si="567"/>
        <v>0</v>
      </c>
      <c r="AB1293" s="142">
        <f t="shared" si="568"/>
        <v>0</v>
      </c>
      <c r="AC1293" s="142">
        <f t="shared" si="569"/>
        <v>0</v>
      </c>
      <c r="AD1293" s="142">
        <f>AC1293+LOOKUP(V1293,Sheet2!A$3:A$24,Sheet2!J$3:J$24)</f>
        <v>0</v>
      </c>
      <c r="AE1293" s="142">
        <f t="shared" si="570"/>
        <v>0</v>
      </c>
      <c r="AF1293" s="142">
        <f t="shared" si="57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72"/>
        <v>0</v>
      </c>
      <c r="AK1293" s="141">
        <f t="shared" si="573"/>
        <v>0</v>
      </c>
      <c r="AL1293" s="142">
        <f t="shared" si="574"/>
        <v>0</v>
      </c>
      <c r="AM1293" s="142">
        <f t="shared" si="575"/>
        <v>0</v>
      </c>
      <c r="AN1293" s="142">
        <f t="shared" si="57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7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7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79"/>
        <v>0</v>
      </c>
      <c r="BO1293" s="128">
        <f t="shared" si="580"/>
        <v>0</v>
      </c>
      <c r="BP1293" s="120"/>
      <c r="BQ1293" s="56">
        <f t="shared" si="581"/>
        <v>0</v>
      </c>
      <c r="BR1293" s="52">
        <f t="shared" si="589"/>
        <v>0</v>
      </c>
      <c r="BS1293" s="52">
        <f t="shared" si="590"/>
        <v>0</v>
      </c>
      <c r="BT1293" s="32">
        <f>IF(OR(LOOKUP(V1293,Sheet2!A$3:A$25,Sheet2!B$3:B$25)=1,G1293=0),0,AW1293-AO1293*0.2*G1293)</f>
        <v>0</v>
      </c>
      <c r="BU1293" s="52">
        <f t="shared" si="582"/>
        <v>0</v>
      </c>
      <c r="BV1293" s="52">
        <f t="shared" si="583"/>
        <v>0</v>
      </c>
      <c r="BW1293" s="32">
        <f t="shared" si="584"/>
        <v>0</v>
      </c>
    </row>
    <row r="1294" spans="4:75">
      <c r="D1294" s="103">
        <f t="shared" si="58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58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588"/>
        <v>0</v>
      </c>
      <c r="T1294" s="118">
        <v>0</v>
      </c>
      <c r="V1294" s="141">
        <f t="shared" si="563"/>
        <v>0</v>
      </c>
      <c r="W1294" s="142">
        <f t="shared" si="564"/>
        <v>0</v>
      </c>
      <c r="X1294" s="142">
        <f t="shared" si="565"/>
        <v>0</v>
      </c>
      <c r="Y1294" s="142">
        <f t="shared" si="566"/>
        <v>0</v>
      </c>
      <c r="Z1294" s="142">
        <f>Y1294+LOOKUP(V1294,Sheet2!A$3:A$24,Sheet2!J$3:J$24)</f>
        <v>0</v>
      </c>
      <c r="AA1294" s="142">
        <f t="shared" si="567"/>
        <v>0</v>
      </c>
      <c r="AB1294" s="142">
        <f t="shared" si="568"/>
        <v>0</v>
      </c>
      <c r="AC1294" s="142">
        <f t="shared" si="569"/>
        <v>0</v>
      </c>
      <c r="AD1294" s="142">
        <f>AC1294+LOOKUP(V1294,Sheet2!A$3:A$24,Sheet2!J$3:J$24)</f>
        <v>0</v>
      </c>
      <c r="AE1294" s="142">
        <f t="shared" si="570"/>
        <v>0</v>
      </c>
      <c r="AF1294" s="142">
        <f t="shared" si="57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72"/>
        <v>0</v>
      </c>
      <c r="AK1294" s="141">
        <f t="shared" si="573"/>
        <v>0</v>
      </c>
      <c r="AL1294" s="142">
        <f t="shared" si="574"/>
        <v>0</v>
      </c>
      <c r="AM1294" s="142">
        <f t="shared" si="575"/>
        <v>0</v>
      </c>
      <c r="AN1294" s="142">
        <f t="shared" si="57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7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7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79"/>
        <v>0</v>
      </c>
      <c r="BO1294" s="128">
        <f t="shared" si="580"/>
        <v>0</v>
      </c>
      <c r="BP1294" s="120"/>
      <c r="BQ1294" s="56">
        <f t="shared" si="581"/>
        <v>0</v>
      </c>
      <c r="BR1294" s="52">
        <f t="shared" si="589"/>
        <v>0</v>
      </c>
      <c r="BS1294" s="52">
        <f t="shared" si="590"/>
        <v>0</v>
      </c>
      <c r="BT1294" s="32">
        <f>IF(OR(LOOKUP(V1294,Sheet2!A$3:A$25,Sheet2!B$3:B$25)=1,G1294=0),0,AW1294-AO1294*0.2*G1294)</f>
        <v>0</v>
      </c>
      <c r="BU1294" s="52">
        <f t="shared" si="582"/>
        <v>0</v>
      </c>
      <c r="BV1294" s="52">
        <f t="shared" si="583"/>
        <v>0</v>
      </c>
      <c r="BW1294" s="32">
        <f t="shared" si="584"/>
        <v>0</v>
      </c>
    </row>
    <row r="1295" spans="4:75">
      <c r="D1295" s="103">
        <f t="shared" si="58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58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588"/>
        <v>0</v>
      </c>
      <c r="T1295" s="118">
        <v>0</v>
      </c>
      <c r="V1295" s="141">
        <f t="shared" si="563"/>
        <v>0</v>
      </c>
      <c r="W1295" s="142">
        <f t="shared" si="564"/>
        <v>0</v>
      </c>
      <c r="X1295" s="142">
        <f t="shared" si="565"/>
        <v>0</v>
      </c>
      <c r="Y1295" s="142">
        <f t="shared" si="566"/>
        <v>0</v>
      </c>
      <c r="Z1295" s="142">
        <f>Y1295+LOOKUP(V1295,Sheet2!A$3:A$24,Sheet2!J$3:J$24)</f>
        <v>0</v>
      </c>
      <c r="AA1295" s="142">
        <f t="shared" si="567"/>
        <v>0</v>
      </c>
      <c r="AB1295" s="142">
        <f t="shared" si="568"/>
        <v>0</v>
      </c>
      <c r="AC1295" s="142">
        <f t="shared" si="569"/>
        <v>0</v>
      </c>
      <c r="AD1295" s="142">
        <f>AC1295+LOOKUP(V1295,Sheet2!A$3:A$24,Sheet2!J$3:J$24)</f>
        <v>0</v>
      </c>
      <c r="AE1295" s="142">
        <f t="shared" si="570"/>
        <v>0</v>
      </c>
      <c r="AF1295" s="142">
        <f t="shared" si="57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72"/>
        <v>0</v>
      </c>
      <c r="AK1295" s="141">
        <f t="shared" si="573"/>
        <v>0</v>
      </c>
      <c r="AL1295" s="142">
        <f t="shared" si="574"/>
        <v>0</v>
      </c>
      <c r="AM1295" s="142">
        <f t="shared" si="575"/>
        <v>0</v>
      </c>
      <c r="AN1295" s="142">
        <f t="shared" si="57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7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7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79"/>
        <v>0</v>
      </c>
      <c r="BO1295" s="128">
        <f t="shared" si="580"/>
        <v>0</v>
      </c>
      <c r="BP1295" s="120"/>
      <c r="BQ1295" s="56">
        <f t="shared" si="581"/>
        <v>0</v>
      </c>
      <c r="BR1295" s="52">
        <f t="shared" si="589"/>
        <v>0</v>
      </c>
      <c r="BS1295" s="52">
        <f t="shared" si="590"/>
        <v>0</v>
      </c>
      <c r="BT1295" s="32">
        <f>IF(OR(LOOKUP(V1295,Sheet2!A$3:A$25,Sheet2!B$3:B$25)=1,G1295=0),0,AW1295-AO1295*0.2*G1295)</f>
        <v>0</v>
      </c>
      <c r="BU1295" s="52">
        <f t="shared" si="582"/>
        <v>0</v>
      </c>
      <c r="BV1295" s="52">
        <f t="shared" si="583"/>
        <v>0</v>
      </c>
      <c r="BW1295" s="32">
        <f t="shared" si="584"/>
        <v>0</v>
      </c>
    </row>
    <row r="1296" spans="4:75">
      <c r="D1296" s="103">
        <f t="shared" si="58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58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588"/>
        <v>0</v>
      </c>
      <c r="T1296" s="118">
        <v>0</v>
      </c>
      <c r="V1296" s="141">
        <f t="shared" si="563"/>
        <v>0</v>
      </c>
      <c r="W1296" s="142">
        <f t="shared" si="564"/>
        <v>0</v>
      </c>
      <c r="X1296" s="142">
        <f t="shared" si="565"/>
        <v>0</v>
      </c>
      <c r="Y1296" s="142">
        <f t="shared" si="566"/>
        <v>0</v>
      </c>
      <c r="Z1296" s="142">
        <f>Y1296+LOOKUP(V1296,Sheet2!A$3:A$24,Sheet2!J$3:J$24)</f>
        <v>0</v>
      </c>
      <c r="AA1296" s="142">
        <f t="shared" si="567"/>
        <v>0</v>
      </c>
      <c r="AB1296" s="142">
        <f t="shared" si="568"/>
        <v>0</v>
      </c>
      <c r="AC1296" s="142">
        <f t="shared" si="569"/>
        <v>0</v>
      </c>
      <c r="AD1296" s="142">
        <f>AC1296+LOOKUP(V1296,Sheet2!A$3:A$24,Sheet2!J$3:J$24)</f>
        <v>0</v>
      </c>
      <c r="AE1296" s="142">
        <f t="shared" si="570"/>
        <v>0</v>
      </c>
      <c r="AF1296" s="142">
        <f t="shared" si="57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72"/>
        <v>0</v>
      </c>
      <c r="AK1296" s="141">
        <f t="shared" si="573"/>
        <v>0</v>
      </c>
      <c r="AL1296" s="142">
        <f t="shared" si="574"/>
        <v>0</v>
      </c>
      <c r="AM1296" s="142">
        <f t="shared" si="575"/>
        <v>0</v>
      </c>
      <c r="AN1296" s="142">
        <f t="shared" si="57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7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7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79"/>
        <v>0</v>
      </c>
      <c r="BO1296" s="128">
        <f t="shared" si="580"/>
        <v>0</v>
      </c>
      <c r="BP1296" s="120"/>
      <c r="BQ1296" s="56">
        <f t="shared" si="581"/>
        <v>0</v>
      </c>
      <c r="BR1296" s="52">
        <f t="shared" si="589"/>
        <v>0</v>
      </c>
      <c r="BS1296" s="52">
        <f t="shared" si="590"/>
        <v>0</v>
      </c>
      <c r="BT1296" s="32">
        <f>IF(OR(LOOKUP(V1296,Sheet2!A$3:A$25,Sheet2!B$3:B$25)=1,G1296=0),0,AW1296-AO1296*0.2*G1296)</f>
        <v>0</v>
      </c>
      <c r="BU1296" s="52">
        <f t="shared" si="582"/>
        <v>0</v>
      </c>
      <c r="BV1296" s="52">
        <f t="shared" si="583"/>
        <v>0</v>
      </c>
      <c r="BW1296" s="32">
        <f t="shared" si="584"/>
        <v>0</v>
      </c>
    </row>
    <row r="1297" spans="4:75">
      <c r="D1297" s="103">
        <f t="shared" si="58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58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588"/>
        <v>0</v>
      </c>
      <c r="T1297" s="118">
        <v>0</v>
      </c>
      <c r="V1297" s="141">
        <f t="shared" ref="V1297:V1360" si="591">IF(G1297=0,0,IF(NOT(H1297=0),H1297,V1296))</f>
        <v>0</v>
      </c>
      <c r="W1297" s="142">
        <f t="shared" ref="W1297:W1360" si="592">IF($G1297=0,0,D1297)</f>
        <v>0</v>
      </c>
      <c r="X1297" s="142">
        <f t="shared" ref="X1297:X1360" si="593">IF($G1297=0,0,E1297)</f>
        <v>0</v>
      </c>
      <c r="Y1297" s="142">
        <f t="shared" ref="Y1297:Y1360" si="594">IF($G1297=0,0,F1297)</f>
        <v>0</v>
      </c>
      <c r="Z1297" s="142">
        <f>Y1297+LOOKUP(V1297,Sheet2!A$3:A$24,Sheet2!J$3:J$24)</f>
        <v>0</v>
      </c>
      <c r="AA1297" s="142">
        <f t="shared" ref="AA1297:AA1360" si="595">IF($G1297=0,0,D1298)</f>
        <v>0</v>
      </c>
      <c r="AB1297" s="142">
        <f t="shared" ref="AB1297:AB1360" si="596">IF($G1297=0,0,E1298)</f>
        <v>0</v>
      </c>
      <c r="AC1297" s="142">
        <f t="shared" ref="AC1297:AC1360" si="597">IF($G1297=0,0,F1298)</f>
        <v>0</v>
      </c>
      <c r="AD1297" s="142">
        <f>AC1297+LOOKUP(V1297,Sheet2!A$3:A$24,Sheet2!J$3:J$24)</f>
        <v>0</v>
      </c>
      <c r="AE1297" s="142">
        <f t="shared" ref="AE1297:AE1360" si="598">X1297-Z1297</f>
        <v>0</v>
      </c>
      <c r="AF1297" s="142">
        <f t="shared" ref="AF1297:AF1360" si="599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00">IF(B1297=0,0,IF(NOT(I1297=0),I1297,AJ1296))</f>
        <v>0</v>
      </c>
      <c r="AK1297" s="141">
        <f t="shared" ref="AK1297:AK1360" si="601">IF(B1297=0,0,IF(NOT(J1297=0),J1297,AK1296))</f>
        <v>0</v>
      </c>
      <c r="AL1297" s="142">
        <f t="shared" ref="AL1297:AL1360" si="602">IF(G1297=0,0,IF(W1297=0,X1297-Y1297+AH1297+AI1297,W1297-Y1297+AH1297+AI1297))</f>
        <v>0</v>
      </c>
      <c r="AM1297" s="142">
        <f t="shared" ref="AM1297:AM1360" si="603">IF(G1297=0,0,IF(AA1297=0,AB1297-AC1297+AH1297+AI1297,AA1297-AC1297+AH1297+AI1297))</f>
        <v>0</v>
      </c>
      <c r="AN1297" s="142">
        <f t="shared" ref="AN1297:AN1360" si="604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05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06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07">IF(O1297=1,(AQ1297+AR1297)*(AN1297-P1297)/AN1297,AQ1297+AR1297)</f>
        <v>0</v>
      </c>
      <c r="BO1297" s="128">
        <f t="shared" ref="BO1297:BO1360" si="608">P1297*G1297*AO1297</f>
        <v>0</v>
      </c>
      <c r="BP1297" s="120"/>
      <c r="BQ1297" s="56">
        <f t="shared" ref="BQ1297:BQ1360" si="609">BP1297/0.35*(AN1297+2+AJ1297)</f>
        <v>0</v>
      </c>
      <c r="BR1297" s="52">
        <f t="shared" si="589"/>
        <v>0</v>
      </c>
      <c r="BS1297" s="52">
        <f t="shared" si="590"/>
        <v>0</v>
      </c>
      <c r="BT1297" s="32">
        <f>IF(OR(LOOKUP(V1297,Sheet2!A$3:A$25,Sheet2!B$3:B$25)=1,G1297=0),0,AW1297-AO1297*0.2*G1297)</f>
        <v>0</v>
      </c>
      <c r="BU1297" s="52">
        <f t="shared" ref="BU1297:BU1360" si="610">(MAX(AL1297,AM1297)+AJ1297)*2+AO1297*0.5</f>
        <v>0</v>
      </c>
      <c r="BV1297" s="52">
        <f t="shared" ref="BV1297:BV1360" si="611">MAX(AL1297,AM1297)+AJ1297+AO1297*0.5</f>
        <v>0</v>
      </c>
      <c r="BW1297" s="32">
        <f t="shared" ref="BW1297:BW1360" si="612">IF(N1297=1,G1297,0)</f>
        <v>0</v>
      </c>
    </row>
    <row r="1298" spans="4:75">
      <c r="D1298" s="103">
        <f t="shared" si="58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58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588"/>
        <v>0</v>
      </c>
      <c r="T1298" s="118">
        <v>0</v>
      </c>
      <c r="V1298" s="141">
        <f t="shared" si="591"/>
        <v>0</v>
      </c>
      <c r="W1298" s="142">
        <f t="shared" si="592"/>
        <v>0</v>
      </c>
      <c r="X1298" s="142">
        <f t="shared" si="593"/>
        <v>0</v>
      </c>
      <c r="Y1298" s="142">
        <f t="shared" si="594"/>
        <v>0</v>
      </c>
      <c r="Z1298" s="142">
        <f>Y1298+LOOKUP(V1298,Sheet2!A$3:A$24,Sheet2!J$3:J$24)</f>
        <v>0</v>
      </c>
      <c r="AA1298" s="142">
        <f t="shared" si="595"/>
        <v>0</v>
      </c>
      <c r="AB1298" s="142">
        <f t="shared" si="596"/>
        <v>0</v>
      </c>
      <c r="AC1298" s="142">
        <f t="shared" si="597"/>
        <v>0</v>
      </c>
      <c r="AD1298" s="142">
        <f>AC1298+LOOKUP(V1298,Sheet2!A$3:A$24,Sheet2!J$3:J$24)</f>
        <v>0</v>
      </c>
      <c r="AE1298" s="142">
        <f t="shared" si="598"/>
        <v>0</v>
      </c>
      <c r="AF1298" s="142">
        <f t="shared" si="599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00"/>
        <v>0</v>
      </c>
      <c r="AK1298" s="141">
        <f t="shared" si="601"/>
        <v>0</v>
      </c>
      <c r="AL1298" s="142">
        <f t="shared" si="602"/>
        <v>0</v>
      </c>
      <c r="AM1298" s="142">
        <f t="shared" si="603"/>
        <v>0</v>
      </c>
      <c r="AN1298" s="142">
        <f t="shared" si="604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05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06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07"/>
        <v>0</v>
      </c>
      <c r="BO1298" s="128">
        <f t="shared" si="608"/>
        <v>0</v>
      </c>
      <c r="BP1298" s="120"/>
      <c r="BQ1298" s="56">
        <f t="shared" si="609"/>
        <v>0</v>
      </c>
      <c r="BR1298" s="52">
        <f t="shared" si="589"/>
        <v>0</v>
      </c>
      <c r="BS1298" s="52">
        <f t="shared" si="590"/>
        <v>0</v>
      </c>
      <c r="BT1298" s="32">
        <f>IF(OR(LOOKUP(V1298,Sheet2!A$3:A$25,Sheet2!B$3:B$25)=1,G1298=0),0,AW1298-AO1298*0.2*G1298)</f>
        <v>0</v>
      </c>
      <c r="BU1298" s="52">
        <f t="shared" si="610"/>
        <v>0</v>
      </c>
      <c r="BV1298" s="52">
        <f t="shared" si="611"/>
        <v>0</v>
      </c>
      <c r="BW1298" s="32">
        <f t="shared" si="612"/>
        <v>0</v>
      </c>
    </row>
    <row r="1299" spans="4:75">
      <c r="D1299" s="103">
        <f t="shared" si="58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58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588"/>
        <v>0</v>
      </c>
      <c r="T1299" s="118">
        <v>0</v>
      </c>
      <c r="V1299" s="141">
        <f t="shared" si="591"/>
        <v>0</v>
      </c>
      <c r="W1299" s="142">
        <f t="shared" si="592"/>
        <v>0</v>
      </c>
      <c r="X1299" s="142">
        <f t="shared" si="593"/>
        <v>0</v>
      </c>
      <c r="Y1299" s="142">
        <f t="shared" si="594"/>
        <v>0</v>
      </c>
      <c r="Z1299" s="142">
        <f>Y1299+LOOKUP(V1299,Sheet2!A$3:A$24,Sheet2!J$3:J$24)</f>
        <v>0</v>
      </c>
      <c r="AA1299" s="142">
        <f t="shared" si="595"/>
        <v>0</v>
      </c>
      <c r="AB1299" s="142">
        <f t="shared" si="596"/>
        <v>0</v>
      </c>
      <c r="AC1299" s="142">
        <f t="shared" si="597"/>
        <v>0</v>
      </c>
      <c r="AD1299" s="142">
        <f>AC1299+LOOKUP(V1299,Sheet2!A$3:A$24,Sheet2!J$3:J$24)</f>
        <v>0</v>
      </c>
      <c r="AE1299" s="142">
        <f t="shared" si="598"/>
        <v>0</v>
      </c>
      <c r="AF1299" s="142">
        <f t="shared" si="599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00"/>
        <v>0</v>
      </c>
      <c r="AK1299" s="141">
        <f t="shared" si="601"/>
        <v>0</v>
      </c>
      <c r="AL1299" s="142">
        <f t="shared" si="602"/>
        <v>0</v>
      </c>
      <c r="AM1299" s="142">
        <f t="shared" si="603"/>
        <v>0</v>
      </c>
      <c r="AN1299" s="142">
        <f t="shared" si="604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05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06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07"/>
        <v>0</v>
      </c>
      <c r="BO1299" s="128">
        <f t="shared" si="608"/>
        <v>0</v>
      </c>
      <c r="BP1299" s="120"/>
      <c r="BQ1299" s="56">
        <f t="shared" si="609"/>
        <v>0</v>
      </c>
      <c r="BR1299" s="52">
        <f t="shared" si="589"/>
        <v>0</v>
      </c>
      <c r="BS1299" s="52">
        <f t="shared" si="590"/>
        <v>0</v>
      </c>
      <c r="BT1299" s="32">
        <f>IF(OR(LOOKUP(V1299,Sheet2!A$3:A$25,Sheet2!B$3:B$25)=1,G1299=0),0,AW1299-AO1299*0.2*G1299)</f>
        <v>0</v>
      </c>
      <c r="BU1299" s="52">
        <f t="shared" si="610"/>
        <v>0</v>
      </c>
      <c r="BV1299" s="52">
        <f t="shared" si="611"/>
        <v>0</v>
      </c>
      <c r="BW1299" s="32">
        <f t="shared" si="612"/>
        <v>0</v>
      </c>
    </row>
    <row r="1300" spans="4:75">
      <c r="D1300" s="103">
        <f t="shared" si="58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58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588"/>
        <v>0</v>
      </c>
      <c r="T1300" s="118">
        <v>0</v>
      </c>
      <c r="V1300" s="141">
        <f t="shared" si="591"/>
        <v>0</v>
      </c>
      <c r="W1300" s="142">
        <f t="shared" si="592"/>
        <v>0</v>
      </c>
      <c r="X1300" s="142">
        <f t="shared" si="593"/>
        <v>0</v>
      </c>
      <c r="Y1300" s="142">
        <f t="shared" si="594"/>
        <v>0</v>
      </c>
      <c r="Z1300" s="142">
        <f>Y1300+LOOKUP(V1300,Sheet2!A$3:A$24,Sheet2!J$3:J$24)</f>
        <v>0</v>
      </c>
      <c r="AA1300" s="142">
        <f t="shared" si="595"/>
        <v>0</v>
      </c>
      <c r="AB1300" s="142">
        <f t="shared" si="596"/>
        <v>0</v>
      </c>
      <c r="AC1300" s="142">
        <f t="shared" si="597"/>
        <v>0</v>
      </c>
      <c r="AD1300" s="142">
        <f>AC1300+LOOKUP(V1300,Sheet2!A$3:A$24,Sheet2!J$3:J$24)</f>
        <v>0</v>
      </c>
      <c r="AE1300" s="142">
        <f t="shared" si="598"/>
        <v>0</v>
      </c>
      <c r="AF1300" s="142">
        <f t="shared" si="599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00"/>
        <v>0</v>
      </c>
      <c r="AK1300" s="141">
        <f t="shared" si="601"/>
        <v>0</v>
      </c>
      <c r="AL1300" s="142">
        <f t="shared" si="602"/>
        <v>0</v>
      </c>
      <c r="AM1300" s="142">
        <f t="shared" si="603"/>
        <v>0</v>
      </c>
      <c r="AN1300" s="142">
        <f t="shared" si="604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05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06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07"/>
        <v>0</v>
      </c>
      <c r="BO1300" s="128">
        <f t="shared" si="608"/>
        <v>0</v>
      </c>
      <c r="BP1300" s="120"/>
      <c r="BQ1300" s="56">
        <f t="shared" si="609"/>
        <v>0</v>
      </c>
      <c r="BR1300" s="52">
        <f t="shared" si="589"/>
        <v>0</v>
      </c>
      <c r="BS1300" s="52">
        <f t="shared" si="590"/>
        <v>0</v>
      </c>
      <c r="BT1300" s="32">
        <f>IF(OR(LOOKUP(V1300,Sheet2!A$3:A$25,Sheet2!B$3:B$25)=1,G1300=0),0,AW1300-AO1300*0.2*G1300)</f>
        <v>0</v>
      </c>
      <c r="BU1300" s="52">
        <f t="shared" si="610"/>
        <v>0</v>
      </c>
      <c r="BV1300" s="52">
        <f t="shared" si="611"/>
        <v>0</v>
      </c>
      <c r="BW1300" s="32">
        <f t="shared" si="612"/>
        <v>0</v>
      </c>
    </row>
    <row r="1301" spans="4:75">
      <c r="D1301" s="103">
        <f t="shared" si="58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58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588"/>
        <v>0</v>
      </c>
      <c r="T1301" s="118">
        <v>0</v>
      </c>
      <c r="V1301" s="141">
        <f t="shared" si="591"/>
        <v>0</v>
      </c>
      <c r="W1301" s="142">
        <f t="shared" si="592"/>
        <v>0</v>
      </c>
      <c r="X1301" s="142">
        <f t="shared" si="593"/>
        <v>0</v>
      </c>
      <c r="Y1301" s="142">
        <f t="shared" si="594"/>
        <v>0</v>
      </c>
      <c r="Z1301" s="142">
        <f>Y1301+LOOKUP(V1301,Sheet2!A$3:A$24,Sheet2!J$3:J$24)</f>
        <v>0</v>
      </c>
      <c r="AA1301" s="142">
        <f t="shared" si="595"/>
        <v>0</v>
      </c>
      <c r="AB1301" s="142">
        <f t="shared" si="596"/>
        <v>0</v>
      </c>
      <c r="AC1301" s="142">
        <f t="shared" si="597"/>
        <v>0</v>
      </c>
      <c r="AD1301" s="142">
        <f>AC1301+LOOKUP(V1301,Sheet2!A$3:A$24,Sheet2!J$3:J$24)</f>
        <v>0</v>
      </c>
      <c r="AE1301" s="142">
        <f t="shared" si="598"/>
        <v>0</v>
      </c>
      <c r="AF1301" s="142">
        <f t="shared" si="599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00"/>
        <v>0</v>
      </c>
      <c r="AK1301" s="141">
        <f t="shared" si="601"/>
        <v>0</v>
      </c>
      <c r="AL1301" s="142">
        <f t="shared" si="602"/>
        <v>0</v>
      </c>
      <c r="AM1301" s="142">
        <f t="shared" si="603"/>
        <v>0</v>
      </c>
      <c r="AN1301" s="142">
        <f t="shared" si="604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05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06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07"/>
        <v>0</v>
      </c>
      <c r="BO1301" s="128">
        <f t="shared" si="608"/>
        <v>0</v>
      </c>
      <c r="BP1301" s="120"/>
      <c r="BQ1301" s="56">
        <f t="shared" si="609"/>
        <v>0</v>
      </c>
      <c r="BR1301" s="52">
        <f t="shared" si="589"/>
        <v>0</v>
      </c>
      <c r="BS1301" s="52">
        <f t="shared" si="590"/>
        <v>0</v>
      </c>
      <c r="BT1301" s="32">
        <f>IF(OR(LOOKUP(V1301,Sheet2!A$3:A$25,Sheet2!B$3:B$25)=1,G1301=0),0,AW1301-AO1301*0.2*G1301)</f>
        <v>0</v>
      </c>
      <c r="BU1301" s="52">
        <f t="shared" si="610"/>
        <v>0</v>
      </c>
      <c r="BV1301" s="52">
        <f t="shared" si="611"/>
        <v>0</v>
      </c>
      <c r="BW1301" s="32">
        <f t="shared" si="612"/>
        <v>0</v>
      </c>
    </row>
    <row r="1302" spans="4:75">
      <c r="D1302" s="103">
        <f t="shared" si="58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58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588"/>
        <v>0</v>
      </c>
      <c r="T1302" s="118">
        <v>0</v>
      </c>
      <c r="V1302" s="141">
        <f t="shared" si="591"/>
        <v>0</v>
      </c>
      <c r="W1302" s="142">
        <f t="shared" si="592"/>
        <v>0</v>
      </c>
      <c r="X1302" s="142">
        <f t="shared" si="593"/>
        <v>0</v>
      </c>
      <c r="Y1302" s="142">
        <f t="shared" si="594"/>
        <v>0</v>
      </c>
      <c r="Z1302" s="142">
        <f>Y1302+LOOKUP(V1302,Sheet2!A$3:A$24,Sheet2!J$3:J$24)</f>
        <v>0</v>
      </c>
      <c r="AA1302" s="142">
        <f t="shared" si="595"/>
        <v>0</v>
      </c>
      <c r="AB1302" s="142">
        <f t="shared" si="596"/>
        <v>0</v>
      </c>
      <c r="AC1302" s="142">
        <f t="shared" si="597"/>
        <v>0</v>
      </c>
      <c r="AD1302" s="142">
        <f>AC1302+LOOKUP(V1302,Sheet2!A$3:A$24,Sheet2!J$3:J$24)</f>
        <v>0</v>
      </c>
      <c r="AE1302" s="142">
        <f t="shared" si="598"/>
        <v>0</v>
      </c>
      <c r="AF1302" s="142">
        <f t="shared" si="599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00"/>
        <v>0</v>
      </c>
      <c r="AK1302" s="141">
        <f t="shared" si="601"/>
        <v>0</v>
      </c>
      <c r="AL1302" s="142">
        <f t="shared" si="602"/>
        <v>0</v>
      </c>
      <c r="AM1302" s="142">
        <f t="shared" si="603"/>
        <v>0</v>
      </c>
      <c r="AN1302" s="142">
        <f t="shared" si="604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05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06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07"/>
        <v>0</v>
      </c>
      <c r="BO1302" s="128">
        <f t="shared" si="608"/>
        <v>0</v>
      </c>
      <c r="BP1302" s="120"/>
      <c r="BQ1302" s="56">
        <f t="shared" si="609"/>
        <v>0</v>
      </c>
      <c r="BR1302" s="52">
        <f t="shared" si="589"/>
        <v>0</v>
      </c>
      <c r="BS1302" s="52">
        <f t="shared" si="590"/>
        <v>0</v>
      </c>
      <c r="BT1302" s="32">
        <f>IF(OR(LOOKUP(V1302,Sheet2!A$3:A$25,Sheet2!B$3:B$25)=1,G1302=0),0,AW1302-AO1302*0.2*G1302)</f>
        <v>0</v>
      </c>
      <c r="BU1302" s="52">
        <f t="shared" si="610"/>
        <v>0</v>
      </c>
      <c r="BV1302" s="52">
        <f t="shared" si="611"/>
        <v>0</v>
      </c>
      <c r="BW1302" s="32">
        <f t="shared" si="612"/>
        <v>0</v>
      </c>
    </row>
    <row r="1303" spans="4:75">
      <c r="D1303" s="103">
        <f t="shared" si="58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58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588"/>
        <v>0</v>
      </c>
      <c r="T1303" s="118">
        <v>0</v>
      </c>
      <c r="V1303" s="141">
        <f t="shared" si="591"/>
        <v>0</v>
      </c>
      <c r="W1303" s="142">
        <f t="shared" si="592"/>
        <v>0</v>
      </c>
      <c r="X1303" s="142">
        <f t="shared" si="593"/>
        <v>0</v>
      </c>
      <c r="Y1303" s="142">
        <f t="shared" si="594"/>
        <v>0</v>
      </c>
      <c r="Z1303" s="142">
        <f>Y1303+LOOKUP(V1303,Sheet2!A$3:A$24,Sheet2!J$3:J$24)</f>
        <v>0</v>
      </c>
      <c r="AA1303" s="142">
        <f t="shared" si="595"/>
        <v>0</v>
      </c>
      <c r="AB1303" s="142">
        <f t="shared" si="596"/>
        <v>0</v>
      </c>
      <c r="AC1303" s="142">
        <f t="shared" si="597"/>
        <v>0</v>
      </c>
      <c r="AD1303" s="142">
        <f>AC1303+LOOKUP(V1303,Sheet2!A$3:A$24,Sheet2!J$3:J$24)</f>
        <v>0</v>
      </c>
      <c r="AE1303" s="142">
        <f t="shared" si="598"/>
        <v>0</v>
      </c>
      <c r="AF1303" s="142">
        <f t="shared" si="599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00"/>
        <v>0</v>
      </c>
      <c r="AK1303" s="141">
        <f t="shared" si="601"/>
        <v>0</v>
      </c>
      <c r="AL1303" s="142">
        <f t="shared" si="602"/>
        <v>0</v>
      </c>
      <c r="AM1303" s="142">
        <f t="shared" si="603"/>
        <v>0</v>
      </c>
      <c r="AN1303" s="142">
        <f t="shared" si="604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05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06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07"/>
        <v>0</v>
      </c>
      <c r="BO1303" s="128">
        <f t="shared" si="608"/>
        <v>0</v>
      </c>
      <c r="BP1303" s="120"/>
      <c r="BQ1303" s="56">
        <f t="shared" si="609"/>
        <v>0</v>
      </c>
      <c r="BR1303" s="52">
        <f t="shared" si="589"/>
        <v>0</v>
      </c>
      <c r="BS1303" s="52">
        <f t="shared" si="590"/>
        <v>0</v>
      </c>
      <c r="BT1303" s="32">
        <f>IF(OR(LOOKUP(V1303,Sheet2!A$3:A$25,Sheet2!B$3:B$25)=1,G1303=0),0,AW1303-AO1303*0.2*G1303)</f>
        <v>0</v>
      </c>
      <c r="BU1303" s="52">
        <f t="shared" si="610"/>
        <v>0</v>
      </c>
      <c r="BV1303" s="52">
        <f t="shared" si="611"/>
        <v>0</v>
      </c>
      <c r="BW1303" s="32">
        <f t="shared" si="612"/>
        <v>0</v>
      </c>
    </row>
    <row r="1304" spans="4:75">
      <c r="D1304" s="103">
        <f t="shared" si="58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58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588"/>
        <v>0</v>
      </c>
      <c r="T1304" s="118">
        <v>0</v>
      </c>
      <c r="V1304" s="141">
        <f t="shared" si="591"/>
        <v>0</v>
      </c>
      <c r="W1304" s="142">
        <f t="shared" si="592"/>
        <v>0</v>
      </c>
      <c r="X1304" s="142">
        <f t="shared" si="593"/>
        <v>0</v>
      </c>
      <c r="Y1304" s="142">
        <f t="shared" si="594"/>
        <v>0</v>
      </c>
      <c r="Z1304" s="142">
        <f>Y1304+LOOKUP(V1304,Sheet2!A$3:A$24,Sheet2!J$3:J$24)</f>
        <v>0</v>
      </c>
      <c r="AA1304" s="142">
        <f t="shared" si="595"/>
        <v>0</v>
      </c>
      <c r="AB1304" s="142">
        <f t="shared" si="596"/>
        <v>0</v>
      </c>
      <c r="AC1304" s="142">
        <f t="shared" si="597"/>
        <v>0</v>
      </c>
      <c r="AD1304" s="142">
        <f>AC1304+LOOKUP(V1304,Sheet2!A$3:A$24,Sheet2!J$3:J$24)</f>
        <v>0</v>
      </c>
      <c r="AE1304" s="142">
        <f t="shared" si="598"/>
        <v>0</v>
      </c>
      <c r="AF1304" s="142">
        <f t="shared" si="599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00"/>
        <v>0</v>
      </c>
      <c r="AK1304" s="141">
        <f t="shared" si="601"/>
        <v>0</v>
      </c>
      <c r="AL1304" s="142">
        <f t="shared" si="602"/>
        <v>0</v>
      </c>
      <c r="AM1304" s="142">
        <f t="shared" si="603"/>
        <v>0</v>
      </c>
      <c r="AN1304" s="142">
        <f t="shared" si="604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05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06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07"/>
        <v>0</v>
      </c>
      <c r="BO1304" s="128">
        <f t="shared" si="608"/>
        <v>0</v>
      </c>
      <c r="BP1304" s="120"/>
      <c r="BQ1304" s="56">
        <f t="shared" si="609"/>
        <v>0</v>
      </c>
      <c r="BR1304" s="52">
        <f t="shared" si="589"/>
        <v>0</v>
      </c>
      <c r="BS1304" s="52">
        <f t="shared" si="590"/>
        <v>0</v>
      </c>
      <c r="BT1304" s="32">
        <f>IF(OR(LOOKUP(V1304,Sheet2!A$3:A$25,Sheet2!B$3:B$25)=1,G1304=0),0,AW1304-AO1304*0.2*G1304)</f>
        <v>0</v>
      </c>
      <c r="BU1304" s="52">
        <f t="shared" si="610"/>
        <v>0</v>
      </c>
      <c r="BV1304" s="52">
        <f t="shared" si="611"/>
        <v>0</v>
      </c>
      <c r="BW1304" s="32">
        <f t="shared" si="612"/>
        <v>0</v>
      </c>
    </row>
    <row r="1305" spans="4:75">
      <c r="D1305" s="103">
        <f t="shared" si="58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58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588"/>
        <v>0</v>
      </c>
      <c r="T1305" s="118">
        <v>0</v>
      </c>
      <c r="V1305" s="141">
        <f t="shared" si="591"/>
        <v>0</v>
      </c>
      <c r="W1305" s="142">
        <f t="shared" si="592"/>
        <v>0</v>
      </c>
      <c r="X1305" s="142">
        <f t="shared" si="593"/>
        <v>0</v>
      </c>
      <c r="Y1305" s="142">
        <f t="shared" si="594"/>
        <v>0</v>
      </c>
      <c r="Z1305" s="142">
        <f>Y1305+LOOKUP(V1305,Sheet2!A$3:A$24,Sheet2!J$3:J$24)</f>
        <v>0</v>
      </c>
      <c r="AA1305" s="142">
        <f t="shared" si="595"/>
        <v>0</v>
      </c>
      <c r="AB1305" s="142">
        <f t="shared" si="596"/>
        <v>0</v>
      </c>
      <c r="AC1305" s="142">
        <f t="shared" si="597"/>
        <v>0</v>
      </c>
      <c r="AD1305" s="142">
        <f>AC1305+LOOKUP(V1305,Sheet2!A$3:A$24,Sheet2!J$3:J$24)</f>
        <v>0</v>
      </c>
      <c r="AE1305" s="142">
        <f t="shared" si="598"/>
        <v>0</v>
      </c>
      <c r="AF1305" s="142">
        <f t="shared" si="599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00"/>
        <v>0</v>
      </c>
      <c r="AK1305" s="141">
        <f t="shared" si="601"/>
        <v>0</v>
      </c>
      <c r="AL1305" s="142">
        <f t="shared" si="602"/>
        <v>0</v>
      </c>
      <c r="AM1305" s="142">
        <f t="shared" si="603"/>
        <v>0</v>
      </c>
      <c r="AN1305" s="142">
        <f t="shared" si="604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05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06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07"/>
        <v>0</v>
      </c>
      <c r="BO1305" s="128">
        <f t="shared" si="608"/>
        <v>0</v>
      </c>
      <c r="BP1305" s="120"/>
      <c r="BQ1305" s="56">
        <f t="shared" si="609"/>
        <v>0</v>
      </c>
      <c r="BR1305" s="52">
        <f t="shared" si="589"/>
        <v>0</v>
      </c>
      <c r="BS1305" s="52">
        <f t="shared" si="590"/>
        <v>0</v>
      </c>
      <c r="BT1305" s="32">
        <f>IF(OR(LOOKUP(V1305,Sheet2!A$3:A$25,Sheet2!B$3:B$25)=1,G1305=0),0,AW1305-AO1305*0.2*G1305)</f>
        <v>0</v>
      </c>
      <c r="BU1305" s="52">
        <f t="shared" si="610"/>
        <v>0</v>
      </c>
      <c r="BV1305" s="52">
        <f t="shared" si="611"/>
        <v>0</v>
      </c>
      <c r="BW1305" s="32">
        <f t="shared" si="612"/>
        <v>0</v>
      </c>
    </row>
    <row r="1306" spans="4:75">
      <c r="D1306" s="103">
        <f t="shared" si="58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58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588"/>
        <v>0</v>
      </c>
      <c r="T1306" s="118">
        <v>0</v>
      </c>
      <c r="V1306" s="141">
        <f t="shared" si="591"/>
        <v>0</v>
      </c>
      <c r="W1306" s="142">
        <f t="shared" si="592"/>
        <v>0</v>
      </c>
      <c r="X1306" s="142">
        <f t="shared" si="593"/>
        <v>0</v>
      </c>
      <c r="Y1306" s="142">
        <f t="shared" si="594"/>
        <v>0</v>
      </c>
      <c r="Z1306" s="142">
        <f>Y1306+LOOKUP(V1306,Sheet2!A$3:A$24,Sheet2!J$3:J$24)</f>
        <v>0</v>
      </c>
      <c r="AA1306" s="142">
        <f t="shared" si="595"/>
        <v>0</v>
      </c>
      <c r="AB1306" s="142">
        <f t="shared" si="596"/>
        <v>0</v>
      </c>
      <c r="AC1306" s="142">
        <f t="shared" si="597"/>
        <v>0</v>
      </c>
      <c r="AD1306" s="142">
        <f>AC1306+LOOKUP(V1306,Sheet2!A$3:A$24,Sheet2!J$3:J$24)</f>
        <v>0</v>
      </c>
      <c r="AE1306" s="142">
        <f t="shared" si="598"/>
        <v>0</v>
      </c>
      <c r="AF1306" s="142">
        <f t="shared" si="599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00"/>
        <v>0</v>
      </c>
      <c r="AK1306" s="141">
        <f t="shared" si="601"/>
        <v>0</v>
      </c>
      <c r="AL1306" s="142">
        <f t="shared" si="602"/>
        <v>0</v>
      </c>
      <c r="AM1306" s="142">
        <f t="shared" si="603"/>
        <v>0</v>
      </c>
      <c r="AN1306" s="142">
        <f t="shared" si="604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05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06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07"/>
        <v>0</v>
      </c>
      <c r="BO1306" s="128">
        <f t="shared" si="608"/>
        <v>0</v>
      </c>
      <c r="BP1306" s="120"/>
      <c r="BQ1306" s="56">
        <f t="shared" si="609"/>
        <v>0</v>
      </c>
      <c r="BR1306" s="52">
        <f t="shared" si="589"/>
        <v>0</v>
      </c>
      <c r="BS1306" s="52">
        <f t="shared" si="590"/>
        <v>0</v>
      </c>
      <c r="BT1306" s="32">
        <f>IF(OR(LOOKUP(V1306,Sheet2!A$3:A$25,Sheet2!B$3:B$25)=1,G1306=0),0,AW1306-AO1306*0.2*G1306)</f>
        <v>0</v>
      </c>
      <c r="BU1306" s="52">
        <f t="shared" si="610"/>
        <v>0</v>
      </c>
      <c r="BV1306" s="52">
        <f t="shared" si="611"/>
        <v>0</v>
      </c>
      <c r="BW1306" s="32">
        <f t="shared" si="612"/>
        <v>0</v>
      </c>
    </row>
    <row r="1307" spans="4:75">
      <c r="D1307" s="103">
        <f t="shared" si="58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58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588"/>
        <v>0</v>
      </c>
      <c r="T1307" s="118">
        <v>0</v>
      </c>
      <c r="V1307" s="141">
        <f t="shared" si="591"/>
        <v>0</v>
      </c>
      <c r="W1307" s="142">
        <f t="shared" si="592"/>
        <v>0</v>
      </c>
      <c r="X1307" s="142">
        <f t="shared" si="593"/>
        <v>0</v>
      </c>
      <c r="Y1307" s="142">
        <f t="shared" si="594"/>
        <v>0</v>
      </c>
      <c r="Z1307" s="142">
        <f>Y1307+LOOKUP(V1307,Sheet2!A$3:A$24,Sheet2!J$3:J$24)</f>
        <v>0</v>
      </c>
      <c r="AA1307" s="142">
        <f t="shared" si="595"/>
        <v>0</v>
      </c>
      <c r="AB1307" s="142">
        <f t="shared" si="596"/>
        <v>0</v>
      </c>
      <c r="AC1307" s="142">
        <f t="shared" si="597"/>
        <v>0</v>
      </c>
      <c r="AD1307" s="142">
        <f>AC1307+LOOKUP(V1307,Sheet2!A$3:A$24,Sheet2!J$3:J$24)</f>
        <v>0</v>
      </c>
      <c r="AE1307" s="142">
        <f t="shared" si="598"/>
        <v>0</v>
      </c>
      <c r="AF1307" s="142">
        <f t="shared" si="599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00"/>
        <v>0</v>
      </c>
      <c r="AK1307" s="141">
        <f t="shared" si="601"/>
        <v>0</v>
      </c>
      <c r="AL1307" s="142">
        <f t="shared" si="602"/>
        <v>0</v>
      </c>
      <c r="AM1307" s="142">
        <f t="shared" si="603"/>
        <v>0</v>
      </c>
      <c r="AN1307" s="142">
        <f t="shared" si="604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05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06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07"/>
        <v>0</v>
      </c>
      <c r="BO1307" s="128">
        <f t="shared" si="608"/>
        <v>0</v>
      </c>
      <c r="BP1307" s="120"/>
      <c r="BQ1307" s="56">
        <f t="shared" si="609"/>
        <v>0</v>
      </c>
      <c r="BR1307" s="52">
        <f t="shared" si="589"/>
        <v>0</v>
      </c>
      <c r="BS1307" s="52">
        <f t="shared" si="590"/>
        <v>0</v>
      </c>
      <c r="BT1307" s="32">
        <f>IF(OR(LOOKUP(V1307,Sheet2!A$3:A$25,Sheet2!B$3:B$25)=1,G1307=0),0,AW1307-AO1307*0.2*G1307)</f>
        <v>0</v>
      </c>
      <c r="BU1307" s="52">
        <f t="shared" si="610"/>
        <v>0</v>
      </c>
      <c r="BV1307" s="52">
        <f t="shared" si="611"/>
        <v>0</v>
      </c>
      <c r="BW1307" s="32">
        <f t="shared" si="612"/>
        <v>0</v>
      </c>
    </row>
    <row r="1308" spans="4:75">
      <c r="D1308" s="103">
        <f t="shared" si="58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58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588"/>
        <v>0</v>
      </c>
      <c r="T1308" s="118">
        <v>0</v>
      </c>
      <c r="V1308" s="141">
        <f t="shared" si="591"/>
        <v>0</v>
      </c>
      <c r="W1308" s="142">
        <f t="shared" si="592"/>
        <v>0</v>
      </c>
      <c r="X1308" s="142">
        <f t="shared" si="593"/>
        <v>0</v>
      </c>
      <c r="Y1308" s="142">
        <f t="shared" si="594"/>
        <v>0</v>
      </c>
      <c r="Z1308" s="142">
        <f>Y1308+LOOKUP(V1308,Sheet2!A$3:A$24,Sheet2!J$3:J$24)</f>
        <v>0</v>
      </c>
      <c r="AA1308" s="142">
        <f t="shared" si="595"/>
        <v>0</v>
      </c>
      <c r="AB1308" s="142">
        <f t="shared" si="596"/>
        <v>0</v>
      </c>
      <c r="AC1308" s="142">
        <f t="shared" si="597"/>
        <v>0</v>
      </c>
      <c r="AD1308" s="142">
        <f>AC1308+LOOKUP(V1308,Sheet2!A$3:A$24,Sheet2!J$3:J$24)</f>
        <v>0</v>
      </c>
      <c r="AE1308" s="142">
        <f t="shared" si="598"/>
        <v>0</v>
      </c>
      <c r="AF1308" s="142">
        <f t="shared" si="599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00"/>
        <v>0</v>
      </c>
      <c r="AK1308" s="141">
        <f t="shared" si="601"/>
        <v>0</v>
      </c>
      <c r="AL1308" s="142">
        <f t="shared" si="602"/>
        <v>0</v>
      </c>
      <c r="AM1308" s="142">
        <f t="shared" si="603"/>
        <v>0</v>
      </c>
      <c r="AN1308" s="142">
        <f t="shared" si="604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05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06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07"/>
        <v>0</v>
      </c>
      <c r="BO1308" s="128">
        <f t="shared" si="608"/>
        <v>0</v>
      </c>
      <c r="BP1308" s="120"/>
      <c r="BQ1308" s="56">
        <f t="shared" si="609"/>
        <v>0</v>
      </c>
      <c r="BR1308" s="52">
        <f t="shared" si="589"/>
        <v>0</v>
      </c>
      <c r="BS1308" s="52">
        <f t="shared" si="590"/>
        <v>0</v>
      </c>
      <c r="BT1308" s="32">
        <f>IF(OR(LOOKUP(V1308,Sheet2!A$3:A$25,Sheet2!B$3:B$25)=1,G1308=0),0,AW1308-AO1308*0.2*G1308)</f>
        <v>0</v>
      </c>
      <c r="BU1308" s="52">
        <f t="shared" si="610"/>
        <v>0</v>
      </c>
      <c r="BV1308" s="52">
        <f t="shared" si="611"/>
        <v>0</v>
      </c>
      <c r="BW1308" s="32">
        <f t="shared" si="612"/>
        <v>0</v>
      </c>
    </row>
    <row r="1309" spans="4:75">
      <c r="D1309" s="103">
        <f t="shared" si="58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58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588"/>
        <v>0</v>
      </c>
      <c r="T1309" s="118">
        <v>0</v>
      </c>
      <c r="V1309" s="141">
        <f t="shared" si="591"/>
        <v>0</v>
      </c>
      <c r="W1309" s="142">
        <f t="shared" si="592"/>
        <v>0</v>
      </c>
      <c r="X1309" s="142">
        <f t="shared" si="593"/>
        <v>0</v>
      </c>
      <c r="Y1309" s="142">
        <f t="shared" si="594"/>
        <v>0</v>
      </c>
      <c r="Z1309" s="142">
        <f>Y1309+LOOKUP(V1309,Sheet2!A$3:A$24,Sheet2!J$3:J$24)</f>
        <v>0</v>
      </c>
      <c r="AA1309" s="142">
        <f t="shared" si="595"/>
        <v>0</v>
      </c>
      <c r="AB1309" s="142">
        <f t="shared" si="596"/>
        <v>0</v>
      </c>
      <c r="AC1309" s="142">
        <f t="shared" si="597"/>
        <v>0</v>
      </c>
      <c r="AD1309" s="142">
        <f>AC1309+LOOKUP(V1309,Sheet2!A$3:A$24,Sheet2!J$3:J$24)</f>
        <v>0</v>
      </c>
      <c r="AE1309" s="142">
        <f t="shared" si="598"/>
        <v>0</v>
      </c>
      <c r="AF1309" s="142">
        <f t="shared" si="599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00"/>
        <v>0</v>
      </c>
      <c r="AK1309" s="141">
        <f t="shared" si="601"/>
        <v>0</v>
      </c>
      <c r="AL1309" s="142">
        <f t="shared" si="602"/>
        <v>0</v>
      </c>
      <c r="AM1309" s="142">
        <f t="shared" si="603"/>
        <v>0</v>
      </c>
      <c r="AN1309" s="142">
        <f t="shared" si="604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05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06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07"/>
        <v>0</v>
      </c>
      <c r="BO1309" s="128">
        <f t="shared" si="608"/>
        <v>0</v>
      </c>
      <c r="BP1309" s="120"/>
      <c r="BQ1309" s="56">
        <f t="shared" si="609"/>
        <v>0</v>
      </c>
      <c r="BR1309" s="52">
        <f t="shared" si="589"/>
        <v>0</v>
      </c>
      <c r="BS1309" s="52">
        <f t="shared" si="590"/>
        <v>0</v>
      </c>
      <c r="BT1309" s="32">
        <f>IF(OR(LOOKUP(V1309,Sheet2!A$3:A$25,Sheet2!B$3:B$25)=1,G1309=0),0,AW1309-AO1309*0.2*G1309)</f>
        <v>0</v>
      </c>
      <c r="BU1309" s="52">
        <f t="shared" si="610"/>
        <v>0</v>
      </c>
      <c r="BV1309" s="52">
        <f t="shared" si="611"/>
        <v>0</v>
      </c>
      <c r="BW1309" s="32">
        <f t="shared" si="612"/>
        <v>0</v>
      </c>
    </row>
    <row r="1310" spans="4:75">
      <c r="D1310" s="103">
        <f t="shared" si="58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58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588"/>
        <v>0</v>
      </c>
      <c r="T1310" s="118">
        <v>0</v>
      </c>
      <c r="V1310" s="141">
        <f t="shared" si="591"/>
        <v>0</v>
      </c>
      <c r="W1310" s="142">
        <f t="shared" si="592"/>
        <v>0</v>
      </c>
      <c r="X1310" s="142">
        <f t="shared" si="593"/>
        <v>0</v>
      </c>
      <c r="Y1310" s="142">
        <f t="shared" si="594"/>
        <v>0</v>
      </c>
      <c r="Z1310" s="142">
        <f>Y1310+LOOKUP(V1310,Sheet2!A$3:A$24,Sheet2!J$3:J$24)</f>
        <v>0</v>
      </c>
      <c r="AA1310" s="142">
        <f t="shared" si="595"/>
        <v>0</v>
      </c>
      <c r="AB1310" s="142">
        <f t="shared" si="596"/>
        <v>0</v>
      </c>
      <c r="AC1310" s="142">
        <f t="shared" si="597"/>
        <v>0</v>
      </c>
      <c r="AD1310" s="142">
        <f>AC1310+LOOKUP(V1310,Sheet2!A$3:A$24,Sheet2!J$3:J$24)</f>
        <v>0</v>
      </c>
      <c r="AE1310" s="142">
        <f t="shared" si="598"/>
        <v>0</v>
      </c>
      <c r="AF1310" s="142">
        <f t="shared" si="599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00"/>
        <v>0</v>
      </c>
      <c r="AK1310" s="141">
        <f t="shared" si="601"/>
        <v>0</v>
      </c>
      <c r="AL1310" s="142">
        <f t="shared" si="602"/>
        <v>0</v>
      </c>
      <c r="AM1310" s="142">
        <f t="shared" si="603"/>
        <v>0</v>
      </c>
      <c r="AN1310" s="142">
        <f t="shared" si="604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05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06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07"/>
        <v>0</v>
      </c>
      <c r="BO1310" s="128">
        <f t="shared" si="608"/>
        <v>0</v>
      </c>
      <c r="BP1310" s="120"/>
      <c r="BQ1310" s="56">
        <f t="shared" si="609"/>
        <v>0</v>
      </c>
      <c r="BR1310" s="52">
        <f t="shared" si="589"/>
        <v>0</v>
      </c>
      <c r="BS1310" s="52">
        <f t="shared" si="590"/>
        <v>0</v>
      </c>
      <c r="BT1310" s="32">
        <f>IF(OR(LOOKUP(V1310,Sheet2!A$3:A$25,Sheet2!B$3:B$25)=1,G1310=0),0,AW1310-AO1310*0.2*G1310)</f>
        <v>0</v>
      </c>
      <c r="BU1310" s="52">
        <f t="shared" si="610"/>
        <v>0</v>
      </c>
      <c r="BV1310" s="52">
        <f t="shared" si="611"/>
        <v>0</v>
      </c>
      <c r="BW1310" s="32">
        <f t="shared" si="612"/>
        <v>0</v>
      </c>
    </row>
    <row r="1311" spans="4:75">
      <c r="D1311" s="103">
        <f t="shared" si="58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58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588"/>
        <v>0</v>
      </c>
      <c r="T1311" s="118">
        <v>0</v>
      </c>
      <c r="V1311" s="141">
        <f t="shared" si="591"/>
        <v>0</v>
      </c>
      <c r="W1311" s="142">
        <f t="shared" si="592"/>
        <v>0</v>
      </c>
      <c r="X1311" s="142">
        <f t="shared" si="593"/>
        <v>0</v>
      </c>
      <c r="Y1311" s="142">
        <f t="shared" si="594"/>
        <v>0</v>
      </c>
      <c r="Z1311" s="142">
        <f>Y1311+LOOKUP(V1311,Sheet2!A$3:A$24,Sheet2!J$3:J$24)</f>
        <v>0</v>
      </c>
      <c r="AA1311" s="142">
        <f t="shared" si="595"/>
        <v>0</v>
      </c>
      <c r="AB1311" s="142">
        <f t="shared" si="596"/>
        <v>0</v>
      </c>
      <c r="AC1311" s="142">
        <f t="shared" si="597"/>
        <v>0</v>
      </c>
      <c r="AD1311" s="142">
        <f>AC1311+LOOKUP(V1311,Sheet2!A$3:A$24,Sheet2!J$3:J$24)</f>
        <v>0</v>
      </c>
      <c r="AE1311" s="142">
        <f t="shared" si="598"/>
        <v>0</v>
      </c>
      <c r="AF1311" s="142">
        <f t="shared" si="599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00"/>
        <v>0</v>
      </c>
      <c r="AK1311" s="141">
        <f t="shared" si="601"/>
        <v>0</v>
      </c>
      <c r="AL1311" s="142">
        <f t="shared" si="602"/>
        <v>0</v>
      </c>
      <c r="AM1311" s="142">
        <f t="shared" si="603"/>
        <v>0</v>
      </c>
      <c r="AN1311" s="142">
        <f t="shared" si="604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05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06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07"/>
        <v>0</v>
      </c>
      <c r="BO1311" s="128">
        <f t="shared" si="608"/>
        <v>0</v>
      </c>
      <c r="BP1311" s="120"/>
      <c r="BQ1311" s="56">
        <f t="shared" si="609"/>
        <v>0</v>
      </c>
      <c r="BR1311" s="52">
        <f t="shared" si="589"/>
        <v>0</v>
      </c>
      <c r="BS1311" s="52">
        <f t="shared" si="590"/>
        <v>0</v>
      </c>
      <c r="BT1311" s="32">
        <f>IF(OR(LOOKUP(V1311,Sheet2!A$3:A$25,Sheet2!B$3:B$25)=1,G1311=0),0,AW1311-AO1311*0.2*G1311)</f>
        <v>0</v>
      </c>
      <c r="BU1311" s="52">
        <f t="shared" si="610"/>
        <v>0</v>
      </c>
      <c r="BV1311" s="52">
        <f t="shared" si="611"/>
        <v>0</v>
      </c>
      <c r="BW1311" s="32">
        <f t="shared" si="612"/>
        <v>0</v>
      </c>
    </row>
    <row r="1312" spans="4:75">
      <c r="D1312" s="103">
        <f t="shared" si="58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58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588"/>
        <v>0</v>
      </c>
      <c r="T1312" s="118">
        <v>0</v>
      </c>
      <c r="V1312" s="141">
        <f t="shared" si="591"/>
        <v>0</v>
      </c>
      <c r="W1312" s="142">
        <f t="shared" si="592"/>
        <v>0</v>
      </c>
      <c r="X1312" s="142">
        <f t="shared" si="593"/>
        <v>0</v>
      </c>
      <c r="Y1312" s="142">
        <f t="shared" si="594"/>
        <v>0</v>
      </c>
      <c r="Z1312" s="142">
        <f>Y1312+LOOKUP(V1312,Sheet2!A$3:A$24,Sheet2!J$3:J$24)</f>
        <v>0</v>
      </c>
      <c r="AA1312" s="142">
        <f t="shared" si="595"/>
        <v>0</v>
      </c>
      <c r="AB1312" s="142">
        <f t="shared" si="596"/>
        <v>0</v>
      </c>
      <c r="AC1312" s="142">
        <f t="shared" si="597"/>
        <v>0</v>
      </c>
      <c r="AD1312" s="142">
        <f>AC1312+LOOKUP(V1312,Sheet2!A$3:A$24,Sheet2!J$3:J$24)</f>
        <v>0</v>
      </c>
      <c r="AE1312" s="142">
        <f t="shared" si="598"/>
        <v>0</v>
      </c>
      <c r="AF1312" s="142">
        <f t="shared" si="599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00"/>
        <v>0</v>
      </c>
      <c r="AK1312" s="141">
        <f t="shared" si="601"/>
        <v>0</v>
      </c>
      <c r="AL1312" s="142">
        <f t="shared" si="602"/>
        <v>0</v>
      </c>
      <c r="AM1312" s="142">
        <f t="shared" si="603"/>
        <v>0</v>
      </c>
      <c r="AN1312" s="142">
        <f t="shared" si="604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05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06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07"/>
        <v>0</v>
      </c>
      <c r="BO1312" s="128">
        <f t="shared" si="608"/>
        <v>0</v>
      </c>
      <c r="BP1312" s="120"/>
      <c r="BQ1312" s="56">
        <f t="shared" si="609"/>
        <v>0</v>
      </c>
      <c r="BR1312" s="52">
        <f t="shared" si="589"/>
        <v>0</v>
      </c>
      <c r="BS1312" s="52">
        <f t="shared" si="590"/>
        <v>0</v>
      </c>
      <c r="BT1312" s="32">
        <f>IF(OR(LOOKUP(V1312,Sheet2!A$3:A$25,Sheet2!B$3:B$25)=1,G1312=0),0,AW1312-AO1312*0.2*G1312)</f>
        <v>0</v>
      </c>
      <c r="BU1312" s="52">
        <f t="shared" si="610"/>
        <v>0</v>
      </c>
      <c r="BV1312" s="52">
        <f t="shared" si="611"/>
        <v>0</v>
      </c>
      <c r="BW1312" s="32">
        <f t="shared" si="612"/>
        <v>0</v>
      </c>
    </row>
    <row r="1313" spans="4:75">
      <c r="D1313" s="103">
        <f t="shared" si="58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58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588"/>
        <v>0</v>
      </c>
      <c r="T1313" s="118">
        <v>0</v>
      </c>
      <c r="V1313" s="141">
        <f t="shared" si="591"/>
        <v>0</v>
      </c>
      <c r="W1313" s="142">
        <f t="shared" si="592"/>
        <v>0</v>
      </c>
      <c r="X1313" s="142">
        <f t="shared" si="593"/>
        <v>0</v>
      </c>
      <c r="Y1313" s="142">
        <f t="shared" si="594"/>
        <v>0</v>
      </c>
      <c r="Z1313" s="142">
        <f>Y1313+LOOKUP(V1313,Sheet2!A$3:A$24,Sheet2!J$3:J$24)</f>
        <v>0</v>
      </c>
      <c r="AA1313" s="142">
        <f t="shared" si="595"/>
        <v>0</v>
      </c>
      <c r="AB1313" s="142">
        <f t="shared" si="596"/>
        <v>0</v>
      </c>
      <c r="AC1313" s="142">
        <f t="shared" si="597"/>
        <v>0</v>
      </c>
      <c r="AD1313" s="142">
        <f>AC1313+LOOKUP(V1313,Sheet2!A$3:A$24,Sheet2!J$3:J$24)</f>
        <v>0</v>
      </c>
      <c r="AE1313" s="142">
        <f t="shared" si="598"/>
        <v>0</v>
      </c>
      <c r="AF1313" s="142">
        <f t="shared" si="599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00"/>
        <v>0</v>
      </c>
      <c r="AK1313" s="141">
        <f t="shared" si="601"/>
        <v>0</v>
      </c>
      <c r="AL1313" s="142">
        <f t="shared" si="602"/>
        <v>0</v>
      </c>
      <c r="AM1313" s="142">
        <f t="shared" si="603"/>
        <v>0</v>
      </c>
      <c r="AN1313" s="142">
        <f t="shared" si="604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05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06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07"/>
        <v>0</v>
      </c>
      <c r="BO1313" s="128">
        <f t="shared" si="608"/>
        <v>0</v>
      </c>
      <c r="BP1313" s="120"/>
      <c r="BQ1313" s="56">
        <f t="shared" si="609"/>
        <v>0</v>
      </c>
      <c r="BR1313" s="52">
        <f t="shared" si="589"/>
        <v>0</v>
      </c>
      <c r="BS1313" s="52">
        <f t="shared" si="590"/>
        <v>0</v>
      </c>
      <c r="BT1313" s="32">
        <f>IF(OR(LOOKUP(V1313,Sheet2!A$3:A$25,Sheet2!B$3:B$25)=1,G1313=0),0,AW1313-AO1313*0.2*G1313)</f>
        <v>0</v>
      </c>
      <c r="BU1313" s="52">
        <f t="shared" si="610"/>
        <v>0</v>
      </c>
      <c r="BV1313" s="52">
        <f t="shared" si="611"/>
        <v>0</v>
      </c>
      <c r="BW1313" s="32">
        <f t="shared" si="612"/>
        <v>0</v>
      </c>
    </row>
    <row r="1314" spans="4:75">
      <c r="D1314" s="103">
        <f t="shared" si="58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58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588"/>
        <v>0</v>
      </c>
      <c r="T1314" s="118">
        <v>0</v>
      </c>
      <c r="V1314" s="141">
        <f t="shared" si="591"/>
        <v>0</v>
      </c>
      <c r="W1314" s="142">
        <f t="shared" si="592"/>
        <v>0</v>
      </c>
      <c r="X1314" s="142">
        <f t="shared" si="593"/>
        <v>0</v>
      </c>
      <c r="Y1314" s="142">
        <f t="shared" si="594"/>
        <v>0</v>
      </c>
      <c r="Z1314" s="142">
        <f>Y1314+LOOKUP(V1314,Sheet2!A$3:A$24,Sheet2!J$3:J$24)</f>
        <v>0</v>
      </c>
      <c r="AA1314" s="142">
        <f t="shared" si="595"/>
        <v>0</v>
      </c>
      <c r="AB1314" s="142">
        <f t="shared" si="596"/>
        <v>0</v>
      </c>
      <c r="AC1314" s="142">
        <f t="shared" si="597"/>
        <v>0</v>
      </c>
      <c r="AD1314" s="142">
        <f>AC1314+LOOKUP(V1314,Sheet2!A$3:A$24,Sheet2!J$3:J$24)</f>
        <v>0</v>
      </c>
      <c r="AE1314" s="142">
        <f t="shared" si="598"/>
        <v>0</v>
      </c>
      <c r="AF1314" s="142">
        <f t="shared" si="599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00"/>
        <v>0</v>
      </c>
      <c r="AK1314" s="141">
        <f t="shared" si="601"/>
        <v>0</v>
      </c>
      <c r="AL1314" s="142">
        <f t="shared" si="602"/>
        <v>0</v>
      </c>
      <c r="AM1314" s="142">
        <f t="shared" si="603"/>
        <v>0</v>
      </c>
      <c r="AN1314" s="142">
        <f t="shared" si="604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05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06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07"/>
        <v>0</v>
      </c>
      <c r="BO1314" s="128">
        <f t="shared" si="608"/>
        <v>0</v>
      </c>
      <c r="BP1314" s="120"/>
      <c r="BQ1314" s="56">
        <f t="shared" si="609"/>
        <v>0</v>
      </c>
      <c r="BR1314" s="52">
        <f t="shared" si="589"/>
        <v>0</v>
      </c>
      <c r="BS1314" s="52">
        <f t="shared" si="590"/>
        <v>0</v>
      </c>
      <c r="BT1314" s="32">
        <f>IF(OR(LOOKUP(V1314,Sheet2!A$3:A$25,Sheet2!B$3:B$25)=1,G1314=0),0,AW1314-AO1314*0.2*G1314)</f>
        <v>0</v>
      </c>
      <c r="BU1314" s="52">
        <f t="shared" si="610"/>
        <v>0</v>
      </c>
      <c r="BV1314" s="52">
        <f t="shared" si="611"/>
        <v>0</v>
      </c>
      <c r="BW1314" s="32">
        <f t="shared" si="612"/>
        <v>0</v>
      </c>
    </row>
    <row r="1315" spans="4:75">
      <c r="D1315" s="103">
        <f t="shared" si="58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58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588"/>
        <v>0</v>
      </c>
      <c r="T1315" s="118">
        <v>0</v>
      </c>
      <c r="V1315" s="141">
        <f t="shared" si="591"/>
        <v>0</v>
      </c>
      <c r="W1315" s="142">
        <f t="shared" si="592"/>
        <v>0</v>
      </c>
      <c r="X1315" s="142">
        <f t="shared" si="593"/>
        <v>0</v>
      </c>
      <c r="Y1315" s="142">
        <f t="shared" si="594"/>
        <v>0</v>
      </c>
      <c r="Z1315" s="142">
        <f>Y1315+LOOKUP(V1315,Sheet2!A$3:A$24,Sheet2!J$3:J$24)</f>
        <v>0</v>
      </c>
      <c r="AA1315" s="142">
        <f t="shared" si="595"/>
        <v>0</v>
      </c>
      <c r="AB1315" s="142">
        <f t="shared" si="596"/>
        <v>0</v>
      </c>
      <c r="AC1315" s="142">
        <f t="shared" si="597"/>
        <v>0</v>
      </c>
      <c r="AD1315" s="142">
        <f>AC1315+LOOKUP(V1315,Sheet2!A$3:A$24,Sheet2!J$3:J$24)</f>
        <v>0</v>
      </c>
      <c r="AE1315" s="142">
        <f t="shared" si="598"/>
        <v>0</v>
      </c>
      <c r="AF1315" s="142">
        <f t="shared" si="599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00"/>
        <v>0</v>
      </c>
      <c r="AK1315" s="141">
        <f t="shared" si="601"/>
        <v>0</v>
      </c>
      <c r="AL1315" s="142">
        <f t="shared" si="602"/>
        <v>0</v>
      </c>
      <c r="AM1315" s="142">
        <f t="shared" si="603"/>
        <v>0</v>
      </c>
      <c r="AN1315" s="142">
        <f t="shared" si="604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05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06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07"/>
        <v>0</v>
      </c>
      <c r="BO1315" s="128">
        <f t="shared" si="608"/>
        <v>0</v>
      </c>
      <c r="BP1315" s="120"/>
      <c r="BQ1315" s="56">
        <f t="shared" si="609"/>
        <v>0</v>
      </c>
      <c r="BR1315" s="52">
        <f t="shared" si="589"/>
        <v>0</v>
      </c>
      <c r="BS1315" s="52">
        <f t="shared" si="590"/>
        <v>0</v>
      </c>
      <c r="BT1315" s="32">
        <f>IF(OR(LOOKUP(V1315,Sheet2!A$3:A$25,Sheet2!B$3:B$25)=1,G1315=0),0,AW1315-AO1315*0.2*G1315)</f>
        <v>0</v>
      </c>
      <c r="BU1315" s="52">
        <f t="shared" si="610"/>
        <v>0</v>
      </c>
      <c r="BV1315" s="52">
        <f t="shared" si="611"/>
        <v>0</v>
      </c>
      <c r="BW1315" s="32">
        <f t="shared" si="612"/>
        <v>0</v>
      </c>
    </row>
    <row r="1316" spans="4:75">
      <c r="D1316" s="103">
        <f t="shared" si="58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58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588"/>
        <v>0</v>
      </c>
      <c r="T1316" s="118">
        <v>0</v>
      </c>
      <c r="V1316" s="141">
        <f t="shared" si="591"/>
        <v>0</v>
      </c>
      <c r="W1316" s="142">
        <f t="shared" si="592"/>
        <v>0</v>
      </c>
      <c r="X1316" s="142">
        <f t="shared" si="593"/>
        <v>0</v>
      </c>
      <c r="Y1316" s="142">
        <f t="shared" si="594"/>
        <v>0</v>
      </c>
      <c r="Z1316" s="142">
        <f>Y1316+LOOKUP(V1316,Sheet2!A$3:A$24,Sheet2!J$3:J$24)</f>
        <v>0</v>
      </c>
      <c r="AA1316" s="142">
        <f t="shared" si="595"/>
        <v>0</v>
      </c>
      <c r="AB1316" s="142">
        <f t="shared" si="596"/>
        <v>0</v>
      </c>
      <c r="AC1316" s="142">
        <f t="shared" si="597"/>
        <v>0</v>
      </c>
      <c r="AD1316" s="142">
        <f>AC1316+LOOKUP(V1316,Sheet2!A$3:A$24,Sheet2!J$3:J$24)</f>
        <v>0</v>
      </c>
      <c r="AE1316" s="142">
        <f t="shared" si="598"/>
        <v>0</v>
      </c>
      <c r="AF1316" s="142">
        <f t="shared" si="599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00"/>
        <v>0</v>
      </c>
      <c r="AK1316" s="141">
        <f t="shared" si="601"/>
        <v>0</v>
      </c>
      <c r="AL1316" s="142">
        <f t="shared" si="602"/>
        <v>0</v>
      </c>
      <c r="AM1316" s="142">
        <f t="shared" si="603"/>
        <v>0</v>
      </c>
      <c r="AN1316" s="142">
        <f t="shared" si="604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05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06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07"/>
        <v>0</v>
      </c>
      <c r="BO1316" s="128">
        <f t="shared" si="608"/>
        <v>0</v>
      </c>
      <c r="BP1316" s="120"/>
      <c r="BQ1316" s="56">
        <f t="shared" si="609"/>
        <v>0</v>
      </c>
      <c r="BR1316" s="52">
        <f t="shared" si="589"/>
        <v>0</v>
      </c>
      <c r="BS1316" s="52">
        <f t="shared" si="590"/>
        <v>0</v>
      </c>
      <c r="BT1316" s="32">
        <f>IF(OR(LOOKUP(V1316,Sheet2!A$3:A$25,Sheet2!B$3:B$25)=1,G1316=0),0,AW1316-AO1316*0.2*G1316)</f>
        <v>0</v>
      </c>
      <c r="BU1316" s="52">
        <f t="shared" si="610"/>
        <v>0</v>
      </c>
      <c r="BV1316" s="52">
        <f t="shared" si="611"/>
        <v>0</v>
      </c>
      <c r="BW1316" s="32">
        <f t="shared" si="612"/>
        <v>0</v>
      </c>
    </row>
    <row r="1317" spans="4:75">
      <c r="D1317" s="103">
        <f t="shared" si="58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58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588"/>
        <v>0</v>
      </c>
      <c r="T1317" s="118">
        <v>0</v>
      </c>
      <c r="V1317" s="141">
        <f t="shared" si="591"/>
        <v>0</v>
      </c>
      <c r="W1317" s="142">
        <f t="shared" si="592"/>
        <v>0</v>
      </c>
      <c r="X1317" s="142">
        <f t="shared" si="593"/>
        <v>0</v>
      </c>
      <c r="Y1317" s="142">
        <f t="shared" si="594"/>
        <v>0</v>
      </c>
      <c r="Z1317" s="142">
        <f>Y1317+LOOKUP(V1317,Sheet2!A$3:A$24,Sheet2!J$3:J$24)</f>
        <v>0</v>
      </c>
      <c r="AA1317" s="142">
        <f t="shared" si="595"/>
        <v>0</v>
      </c>
      <c r="AB1317" s="142">
        <f t="shared" si="596"/>
        <v>0</v>
      </c>
      <c r="AC1317" s="142">
        <f t="shared" si="597"/>
        <v>0</v>
      </c>
      <c r="AD1317" s="142">
        <f>AC1317+LOOKUP(V1317,Sheet2!A$3:A$24,Sheet2!J$3:J$24)</f>
        <v>0</v>
      </c>
      <c r="AE1317" s="142">
        <f t="shared" si="598"/>
        <v>0</v>
      </c>
      <c r="AF1317" s="142">
        <f t="shared" si="599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00"/>
        <v>0</v>
      </c>
      <c r="AK1317" s="141">
        <f t="shared" si="601"/>
        <v>0</v>
      </c>
      <c r="AL1317" s="142">
        <f t="shared" si="602"/>
        <v>0</v>
      </c>
      <c r="AM1317" s="142">
        <f t="shared" si="603"/>
        <v>0</v>
      </c>
      <c r="AN1317" s="142">
        <f t="shared" si="604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05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06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07"/>
        <v>0</v>
      </c>
      <c r="BO1317" s="128">
        <f t="shared" si="608"/>
        <v>0</v>
      </c>
      <c r="BP1317" s="120"/>
      <c r="BQ1317" s="56">
        <f t="shared" si="609"/>
        <v>0</v>
      </c>
      <c r="BR1317" s="52">
        <f t="shared" si="589"/>
        <v>0</v>
      </c>
      <c r="BS1317" s="52">
        <f t="shared" si="590"/>
        <v>0</v>
      </c>
      <c r="BT1317" s="32">
        <f>IF(OR(LOOKUP(V1317,Sheet2!A$3:A$25,Sheet2!B$3:B$25)=1,G1317=0),0,AW1317-AO1317*0.2*G1317)</f>
        <v>0</v>
      </c>
      <c r="BU1317" s="52">
        <f t="shared" si="610"/>
        <v>0</v>
      </c>
      <c r="BV1317" s="52">
        <f t="shared" si="611"/>
        <v>0</v>
      </c>
      <c r="BW1317" s="32">
        <f t="shared" si="612"/>
        <v>0</v>
      </c>
    </row>
    <row r="1318" spans="4:75">
      <c r="D1318" s="103">
        <f t="shared" si="58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58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588"/>
        <v>0</v>
      </c>
      <c r="T1318" s="118">
        <v>0</v>
      </c>
      <c r="V1318" s="141">
        <f t="shared" si="591"/>
        <v>0</v>
      </c>
      <c r="W1318" s="142">
        <f t="shared" si="592"/>
        <v>0</v>
      </c>
      <c r="X1318" s="142">
        <f t="shared" si="593"/>
        <v>0</v>
      </c>
      <c r="Y1318" s="142">
        <f t="shared" si="594"/>
        <v>0</v>
      </c>
      <c r="Z1318" s="142">
        <f>Y1318+LOOKUP(V1318,Sheet2!A$3:A$24,Sheet2!J$3:J$24)</f>
        <v>0</v>
      </c>
      <c r="AA1318" s="142">
        <f t="shared" si="595"/>
        <v>0</v>
      </c>
      <c r="AB1318" s="142">
        <f t="shared" si="596"/>
        <v>0</v>
      </c>
      <c r="AC1318" s="142">
        <f t="shared" si="597"/>
        <v>0</v>
      </c>
      <c r="AD1318" s="142">
        <f>AC1318+LOOKUP(V1318,Sheet2!A$3:A$24,Sheet2!J$3:J$24)</f>
        <v>0</v>
      </c>
      <c r="AE1318" s="142">
        <f t="shared" si="598"/>
        <v>0</v>
      </c>
      <c r="AF1318" s="142">
        <f t="shared" si="599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00"/>
        <v>0</v>
      </c>
      <c r="AK1318" s="141">
        <f t="shared" si="601"/>
        <v>0</v>
      </c>
      <c r="AL1318" s="142">
        <f t="shared" si="602"/>
        <v>0</v>
      </c>
      <c r="AM1318" s="142">
        <f t="shared" si="603"/>
        <v>0</v>
      </c>
      <c r="AN1318" s="142">
        <f t="shared" si="604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05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06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07"/>
        <v>0</v>
      </c>
      <c r="BO1318" s="128">
        <f t="shared" si="608"/>
        <v>0</v>
      </c>
      <c r="BP1318" s="120"/>
      <c r="BQ1318" s="56">
        <f t="shared" si="609"/>
        <v>0</v>
      </c>
      <c r="BR1318" s="52">
        <f t="shared" si="589"/>
        <v>0</v>
      </c>
      <c r="BS1318" s="52">
        <f t="shared" si="590"/>
        <v>0</v>
      </c>
      <c r="BT1318" s="32">
        <f>IF(OR(LOOKUP(V1318,Sheet2!A$3:A$25,Sheet2!B$3:B$25)=1,G1318=0),0,AW1318-AO1318*0.2*G1318)</f>
        <v>0</v>
      </c>
      <c r="BU1318" s="52">
        <f t="shared" si="610"/>
        <v>0</v>
      </c>
      <c r="BV1318" s="52">
        <f t="shared" si="611"/>
        <v>0</v>
      </c>
      <c r="BW1318" s="32">
        <f t="shared" si="612"/>
        <v>0</v>
      </c>
    </row>
    <row r="1319" spans="4:75">
      <c r="D1319" s="103">
        <f t="shared" si="58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58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588"/>
        <v>0</v>
      </c>
      <c r="T1319" s="118">
        <v>0</v>
      </c>
      <c r="V1319" s="141">
        <f t="shared" si="591"/>
        <v>0</v>
      </c>
      <c r="W1319" s="142">
        <f t="shared" si="592"/>
        <v>0</v>
      </c>
      <c r="X1319" s="142">
        <f t="shared" si="593"/>
        <v>0</v>
      </c>
      <c r="Y1319" s="142">
        <f t="shared" si="594"/>
        <v>0</v>
      </c>
      <c r="Z1319" s="142">
        <f>Y1319+LOOKUP(V1319,Sheet2!A$3:A$24,Sheet2!J$3:J$24)</f>
        <v>0</v>
      </c>
      <c r="AA1319" s="142">
        <f t="shared" si="595"/>
        <v>0</v>
      </c>
      <c r="AB1319" s="142">
        <f t="shared" si="596"/>
        <v>0</v>
      </c>
      <c r="AC1319" s="142">
        <f t="shared" si="597"/>
        <v>0</v>
      </c>
      <c r="AD1319" s="142">
        <f>AC1319+LOOKUP(V1319,Sheet2!A$3:A$24,Sheet2!J$3:J$24)</f>
        <v>0</v>
      </c>
      <c r="AE1319" s="142">
        <f t="shared" si="598"/>
        <v>0</v>
      </c>
      <c r="AF1319" s="142">
        <f t="shared" si="599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00"/>
        <v>0</v>
      </c>
      <c r="AK1319" s="141">
        <f t="shared" si="601"/>
        <v>0</v>
      </c>
      <c r="AL1319" s="142">
        <f t="shared" si="602"/>
        <v>0</v>
      </c>
      <c r="AM1319" s="142">
        <f t="shared" si="603"/>
        <v>0</v>
      </c>
      <c r="AN1319" s="142">
        <f t="shared" si="604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05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06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07"/>
        <v>0</v>
      </c>
      <c r="BO1319" s="128">
        <f t="shared" si="608"/>
        <v>0</v>
      </c>
      <c r="BP1319" s="120"/>
      <c r="BQ1319" s="56">
        <f t="shared" si="609"/>
        <v>0</v>
      </c>
      <c r="BR1319" s="52">
        <f t="shared" si="589"/>
        <v>0</v>
      </c>
      <c r="BS1319" s="52">
        <f t="shared" si="590"/>
        <v>0</v>
      </c>
      <c r="BT1319" s="32">
        <f>IF(OR(LOOKUP(V1319,Sheet2!A$3:A$25,Sheet2!B$3:B$25)=1,G1319=0),0,AW1319-AO1319*0.2*G1319)</f>
        <v>0</v>
      </c>
      <c r="BU1319" s="52">
        <f t="shared" si="610"/>
        <v>0</v>
      </c>
      <c r="BV1319" s="52">
        <f t="shared" si="611"/>
        <v>0</v>
      </c>
      <c r="BW1319" s="32">
        <f t="shared" si="612"/>
        <v>0</v>
      </c>
    </row>
    <row r="1320" spans="4:75">
      <c r="D1320" s="103">
        <f t="shared" ref="D1320:D1383" si="613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14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588"/>
        <v>0</v>
      </c>
      <c r="T1320" s="118">
        <v>0</v>
      </c>
      <c r="V1320" s="141">
        <f t="shared" si="591"/>
        <v>0</v>
      </c>
      <c r="W1320" s="142">
        <f t="shared" si="592"/>
        <v>0</v>
      </c>
      <c r="X1320" s="142">
        <f t="shared" si="593"/>
        <v>0</v>
      </c>
      <c r="Y1320" s="142">
        <f t="shared" si="594"/>
        <v>0</v>
      </c>
      <c r="Z1320" s="142">
        <f>Y1320+LOOKUP(V1320,Sheet2!A$3:A$24,Sheet2!J$3:J$24)</f>
        <v>0</v>
      </c>
      <c r="AA1320" s="142">
        <f t="shared" si="595"/>
        <v>0</v>
      </c>
      <c r="AB1320" s="142">
        <f t="shared" si="596"/>
        <v>0</v>
      </c>
      <c r="AC1320" s="142">
        <f t="shared" si="597"/>
        <v>0</v>
      </c>
      <c r="AD1320" s="142">
        <f>AC1320+LOOKUP(V1320,Sheet2!A$3:A$24,Sheet2!J$3:J$24)</f>
        <v>0</v>
      </c>
      <c r="AE1320" s="142">
        <f t="shared" si="598"/>
        <v>0</v>
      </c>
      <c r="AF1320" s="142">
        <f t="shared" si="599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00"/>
        <v>0</v>
      </c>
      <c r="AK1320" s="141">
        <f t="shared" si="601"/>
        <v>0</v>
      </c>
      <c r="AL1320" s="142">
        <f t="shared" si="602"/>
        <v>0</v>
      </c>
      <c r="AM1320" s="142">
        <f t="shared" si="603"/>
        <v>0</v>
      </c>
      <c r="AN1320" s="142">
        <f t="shared" si="604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05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06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07"/>
        <v>0</v>
      </c>
      <c r="BO1320" s="128">
        <f t="shared" si="608"/>
        <v>0</v>
      </c>
      <c r="BP1320" s="120"/>
      <c r="BQ1320" s="56">
        <f t="shared" si="609"/>
        <v>0</v>
      </c>
      <c r="BR1320" s="52">
        <f t="shared" si="589"/>
        <v>0</v>
      </c>
      <c r="BS1320" s="52">
        <f t="shared" si="590"/>
        <v>0</v>
      </c>
      <c r="BT1320" s="32">
        <f>IF(OR(LOOKUP(V1320,Sheet2!A$3:A$25,Sheet2!B$3:B$25)=1,G1320=0),0,AW1320-AO1320*0.2*G1320)</f>
        <v>0</v>
      </c>
      <c r="BU1320" s="52">
        <f t="shared" si="610"/>
        <v>0</v>
      </c>
      <c r="BV1320" s="52">
        <f t="shared" si="611"/>
        <v>0</v>
      </c>
      <c r="BW1320" s="32">
        <f t="shared" si="612"/>
        <v>0</v>
      </c>
    </row>
    <row r="1321" spans="4:75">
      <c r="D1321" s="103">
        <f t="shared" si="613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14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588"/>
        <v>0</v>
      </c>
      <c r="T1321" s="118">
        <v>0</v>
      </c>
      <c r="V1321" s="141">
        <f t="shared" si="591"/>
        <v>0</v>
      </c>
      <c r="W1321" s="142">
        <f t="shared" si="592"/>
        <v>0</v>
      </c>
      <c r="X1321" s="142">
        <f t="shared" si="593"/>
        <v>0</v>
      </c>
      <c r="Y1321" s="142">
        <f t="shared" si="594"/>
        <v>0</v>
      </c>
      <c r="Z1321" s="142">
        <f>Y1321+LOOKUP(V1321,Sheet2!A$3:A$24,Sheet2!J$3:J$24)</f>
        <v>0</v>
      </c>
      <c r="AA1321" s="142">
        <f t="shared" si="595"/>
        <v>0</v>
      </c>
      <c r="AB1321" s="142">
        <f t="shared" si="596"/>
        <v>0</v>
      </c>
      <c r="AC1321" s="142">
        <f t="shared" si="597"/>
        <v>0</v>
      </c>
      <c r="AD1321" s="142">
        <f>AC1321+LOOKUP(V1321,Sheet2!A$3:A$24,Sheet2!J$3:J$24)</f>
        <v>0</v>
      </c>
      <c r="AE1321" s="142">
        <f t="shared" si="598"/>
        <v>0</v>
      </c>
      <c r="AF1321" s="142">
        <f t="shared" si="599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00"/>
        <v>0</v>
      </c>
      <c r="AK1321" s="141">
        <f t="shared" si="601"/>
        <v>0</v>
      </c>
      <c r="AL1321" s="142">
        <f t="shared" si="602"/>
        <v>0</v>
      </c>
      <c r="AM1321" s="142">
        <f t="shared" si="603"/>
        <v>0</v>
      </c>
      <c r="AN1321" s="142">
        <f t="shared" si="604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05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06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07"/>
        <v>0</v>
      </c>
      <c r="BO1321" s="128">
        <f t="shared" si="608"/>
        <v>0</v>
      </c>
      <c r="BP1321" s="120"/>
      <c r="BQ1321" s="56">
        <f t="shared" si="609"/>
        <v>0</v>
      </c>
      <c r="BR1321" s="52">
        <f t="shared" si="589"/>
        <v>0</v>
      </c>
      <c r="BS1321" s="52">
        <f t="shared" si="590"/>
        <v>0</v>
      </c>
      <c r="BT1321" s="32">
        <f>IF(OR(LOOKUP(V1321,Sheet2!A$3:A$25,Sheet2!B$3:B$25)=1,G1321=0),0,AW1321-AO1321*0.2*G1321)</f>
        <v>0</v>
      </c>
      <c r="BU1321" s="52">
        <f t="shared" si="610"/>
        <v>0</v>
      </c>
      <c r="BV1321" s="52">
        <f t="shared" si="611"/>
        <v>0</v>
      </c>
      <c r="BW1321" s="32">
        <f t="shared" si="612"/>
        <v>0</v>
      </c>
    </row>
    <row r="1322" spans="4:75">
      <c r="D1322" s="103">
        <f t="shared" si="613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14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588"/>
        <v>0</v>
      </c>
      <c r="T1322" s="118">
        <v>0</v>
      </c>
      <c r="V1322" s="141">
        <f t="shared" si="591"/>
        <v>0</v>
      </c>
      <c r="W1322" s="142">
        <f t="shared" si="592"/>
        <v>0</v>
      </c>
      <c r="X1322" s="142">
        <f t="shared" si="593"/>
        <v>0</v>
      </c>
      <c r="Y1322" s="142">
        <f t="shared" si="594"/>
        <v>0</v>
      </c>
      <c r="Z1322" s="142">
        <f>Y1322+LOOKUP(V1322,Sheet2!A$3:A$24,Sheet2!J$3:J$24)</f>
        <v>0</v>
      </c>
      <c r="AA1322" s="142">
        <f t="shared" si="595"/>
        <v>0</v>
      </c>
      <c r="AB1322" s="142">
        <f t="shared" si="596"/>
        <v>0</v>
      </c>
      <c r="AC1322" s="142">
        <f t="shared" si="597"/>
        <v>0</v>
      </c>
      <c r="AD1322" s="142">
        <f>AC1322+LOOKUP(V1322,Sheet2!A$3:A$24,Sheet2!J$3:J$24)</f>
        <v>0</v>
      </c>
      <c r="AE1322" s="142">
        <f t="shared" si="598"/>
        <v>0</v>
      </c>
      <c r="AF1322" s="142">
        <f t="shared" si="599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00"/>
        <v>0</v>
      </c>
      <c r="AK1322" s="141">
        <f t="shared" si="601"/>
        <v>0</v>
      </c>
      <c r="AL1322" s="142">
        <f t="shared" si="602"/>
        <v>0</v>
      </c>
      <c r="AM1322" s="142">
        <f t="shared" si="603"/>
        <v>0</v>
      </c>
      <c r="AN1322" s="142">
        <f t="shared" si="604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05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06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07"/>
        <v>0</v>
      </c>
      <c r="BO1322" s="128">
        <f t="shared" si="608"/>
        <v>0</v>
      </c>
      <c r="BP1322" s="120"/>
      <c r="BQ1322" s="56">
        <f t="shared" si="609"/>
        <v>0</v>
      </c>
      <c r="BR1322" s="52">
        <f t="shared" si="589"/>
        <v>0</v>
      </c>
      <c r="BS1322" s="52">
        <f t="shared" si="590"/>
        <v>0</v>
      </c>
      <c r="BT1322" s="32">
        <f>IF(OR(LOOKUP(V1322,Sheet2!A$3:A$25,Sheet2!B$3:B$25)=1,G1322=0),0,AW1322-AO1322*0.2*G1322)</f>
        <v>0</v>
      </c>
      <c r="BU1322" s="52">
        <f t="shared" si="610"/>
        <v>0</v>
      </c>
      <c r="BV1322" s="52">
        <f t="shared" si="611"/>
        <v>0</v>
      </c>
      <c r="BW1322" s="32">
        <f t="shared" si="612"/>
        <v>0</v>
      </c>
    </row>
    <row r="1323" spans="4:75">
      <c r="D1323" s="103">
        <f t="shared" si="613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14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588"/>
        <v>0</v>
      </c>
      <c r="T1323" s="118">
        <v>0</v>
      </c>
      <c r="V1323" s="141">
        <f t="shared" si="591"/>
        <v>0</v>
      </c>
      <c r="W1323" s="142">
        <f t="shared" si="592"/>
        <v>0</v>
      </c>
      <c r="X1323" s="142">
        <f t="shared" si="593"/>
        <v>0</v>
      </c>
      <c r="Y1323" s="142">
        <f t="shared" si="594"/>
        <v>0</v>
      </c>
      <c r="Z1323" s="142">
        <f>Y1323+LOOKUP(V1323,Sheet2!A$3:A$24,Sheet2!J$3:J$24)</f>
        <v>0</v>
      </c>
      <c r="AA1323" s="142">
        <f t="shared" si="595"/>
        <v>0</v>
      </c>
      <c r="AB1323" s="142">
        <f t="shared" si="596"/>
        <v>0</v>
      </c>
      <c r="AC1323" s="142">
        <f t="shared" si="597"/>
        <v>0</v>
      </c>
      <c r="AD1323" s="142">
        <f>AC1323+LOOKUP(V1323,Sheet2!A$3:A$24,Sheet2!J$3:J$24)</f>
        <v>0</v>
      </c>
      <c r="AE1323" s="142">
        <f t="shared" si="598"/>
        <v>0</v>
      </c>
      <c r="AF1323" s="142">
        <f t="shared" si="599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00"/>
        <v>0</v>
      </c>
      <c r="AK1323" s="141">
        <f t="shared" si="601"/>
        <v>0</v>
      </c>
      <c r="AL1323" s="142">
        <f t="shared" si="602"/>
        <v>0</v>
      </c>
      <c r="AM1323" s="142">
        <f t="shared" si="603"/>
        <v>0</v>
      </c>
      <c r="AN1323" s="142">
        <f t="shared" si="604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05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06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07"/>
        <v>0</v>
      </c>
      <c r="BO1323" s="128">
        <f t="shared" si="608"/>
        <v>0</v>
      </c>
      <c r="BP1323" s="120"/>
      <c r="BQ1323" s="56">
        <f t="shared" si="609"/>
        <v>0</v>
      </c>
      <c r="BR1323" s="52">
        <f t="shared" si="589"/>
        <v>0</v>
      </c>
      <c r="BS1323" s="52">
        <f t="shared" si="590"/>
        <v>0</v>
      </c>
      <c r="BT1323" s="32">
        <f>IF(OR(LOOKUP(V1323,Sheet2!A$3:A$25,Sheet2!B$3:B$25)=1,G1323=0),0,AW1323-AO1323*0.2*G1323)</f>
        <v>0</v>
      </c>
      <c r="BU1323" s="52">
        <f t="shared" si="610"/>
        <v>0</v>
      </c>
      <c r="BV1323" s="52">
        <f t="shared" si="611"/>
        <v>0</v>
      </c>
      <c r="BW1323" s="32">
        <f t="shared" si="612"/>
        <v>0</v>
      </c>
    </row>
    <row r="1324" spans="4:75">
      <c r="D1324" s="103">
        <f t="shared" si="613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14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588"/>
        <v>0</v>
      </c>
      <c r="T1324" s="118">
        <v>0</v>
      </c>
      <c r="V1324" s="141">
        <f t="shared" si="591"/>
        <v>0</v>
      </c>
      <c r="W1324" s="142">
        <f t="shared" si="592"/>
        <v>0</v>
      </c>
      <c r="X1324" s="142">
        <f t="shared" si="593"/>
        <v>0</v>
      </c>
      <c r="Y1324" s="142">
        <f t="shared" si="594"/>
        <v>0</v>
      </c>
      <c r="Z1324" s="142">
        <f>Y1324+LOOKUP(V1324,Sheet2!A$3:A$24,Sheet2!J$3:J$24)</f>
        <v>0</v>
      </c>
      <c r="AA1324" s="142">
        <f t="shared" si="595"/>
        <v>0</v>
      </c>
      <c r="AB1324" s="142">
        <f t="shared" si="596"/>
        <v>0</v>
      </c>
      <c r="AC1324" s="142">
        <f t="shared" si="597"/>
        <v>0</v>
      </c>
      <c r="AD1324" s="142">
        <f>AC1324+LOOKUP(V1324,Sheet2!A$3:A$24,Sheet2!J$3:J$24)</f>
        <v>0</v>
      </c>
      <c r="AE1324" s="142">
        <f t="shared" si="598"/>
        <v>0</v>
      </c>
      <c r="AF1324" s="142">
        <f t="shared" si="599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00"/>
        <v>0</v>
      </c>
      <c r="AK1324" s="141">
        <f t="shared" si="601"/>
        <v>0</v>
      </c>
      <c r="AL1324" s="142">
        <f t="shared" si="602"/>
        <v>0</v>
      </c>
      <c r="AM1324" s="142">
        <f t="shared" si="603"/>
        <v>0</v>
      </c>
      <c r="AN1324" s="142">
        <f t="shared" si="604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05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06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07"/>
        <v>0</v>
      </c>
      <c r="BO1324" s="128">
        <f t="shared" si="608"/>
        <v>0</v>
      </c>
      <c r="BP1324" s="120"/>
      <c r="BQ1324" s="56">
        <f t="shared" si="609"/>
        <v>0</v>
      </c>
      <c r="BR1324" s="52">
        <f t="shared" si="589"/>
        <v>0</v>
      </c>
      <c r="BS1324" s="52">
        <f t="shared" si="590"/>
        <v>0</v>
      </c>
      <c r="BT1324" s="32">
        <f>IF(OR(LOOKUP(V1324,Sheet2!A$3:A$25,Sheet2!B$3:B$25)=1,G1324=0),0,AW1324-AO1324*0.2*G1324)</f>
        <v>0</v>
      </c>
      <c r="BU1324" s="52">
        <f t="shared" si="610"/>
        <v>0</v>
      </c>
      <c r="BV1324" s="52">
        <f t="shared" si="611"/>
        <v>0</v>
      </c>
      <c r="BW1324" s="32">
        <f t="shared" si="612"/>
        <v>0</v>
      </c>
    </row>
    <row r="1325" spans="4:75">
      <c r="D1325" s="103">
        <f t="shared" si="613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14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588"/>
        <v>0</v>
      </c>
      <c r="T1325" s="118">
        <v>0</v>
      </c>
      <c r="V1325" s="141">
        <f t="shared" si="591"/>
        <v>0</v>
      </c>
      <c r="W1325" s="142">
        <f t="shared" si="592"/>
        <v>0</v>
      </c>
      <c r="X1325" s="142">
        <f t="shared" si="593"/>
        <v>0</v>
      </c>
      <c r="Y1325" s="142">
        <f t="shared" si="594"/>
        <v>0</v>
      </c>
      <c r="Z1325" s="142">
        <f>Y1325+LOOKUP(V1325,Sheet2!A$3:A$24,Sheet2!J$3:J$24)</f>
        <v>0</v>
      </c>
      <c r="AA1325" s="142">
        <f t="shared" si="595"/>
        <v>0</v>
      </c>
      <c r="AB1325" s="142">
        <f t="shared" si="596"/>
        <v>0</v>
      </c>
      <c r="AC1325" s="142">
        <f t="shared" si="597"/>
        <v>0</v>
      </c>
      <c r="AD1325" s="142">
        <f>AC1325+LOOKUP(V1325,Sheet2!A$3:A$24,Sheet2!J$3:J$24)</f>
        <v>0</v>
      </c>
      <c r="AE1325" s="142">
        <f t="shared" si="598"/>
        <v>0</v>
      </c>
      <c r="AF1325" s="142">
        <f t="shared" si="599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00"/>
        <v>0</v>
      </c>
      <c r="AK1325" s="141">
        <f t="shared" si="601"/>
        <v>0</v>
      </c>
      <c r="AL1325" s="142">
        <f t="shared" si="602"/>
        <v>0</v>
      </c>
      <c r="AM1325" s="142">
        <f t="shared" si="603"/>
        <v>0</v>
      </c>
      <c r="AN1325" s="142">
        <f t="shared" si="604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05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06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07"/>
        <v>0</v>
      </c>
      <c r="BO1325" s="128">
        <f t="shared" si="608"/>
        <v>0</v>
      </c>
      <c r="BP1325" s="120"/>
      <c r="BQ1325" s="56">
        <f t="shared" si="609"/>
        <v>0</v>
      </c>
      <c r="BR1325" s="52">
        <f t="shared" si="589"/>
        <v>0</v>
      </c>
      <c r="BS1325" s="52">
        <f t="shared" si="590"/>
        <v>0</v>
      </c>
      <c r="BT1325" s="32">
        <f>IF(OR(LOOKUP(V1325,Sheet2!A$3:A$25,Sheet2!B$3:B$25)=1,G1325=0),0,AW1325-AO1325*0.2*G1325)</f>
        <v>0</v>
      </c>
      <c r="BU1325" s="52">
        <f t="shared" si="610"/>
        <v>0</v>
      </c>
      <c r="BV1325" s="52">
        <f t="shared" si="611"/>
        <v>0</v>
      </c>
      <c r="BW1325" s="32">
        <f t="shared" si="612"/>
        <v>0</v>
      </c>
    </row>
    <row r="1326" spans="4:75">
      <c r="D1326" s="103">
        <f t="shared" si="613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14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588"/>
        <v>0</v>
      </c>
      <c r="T1326" s="118">
        <v>0</v>
      </c>
      <c r="V1326" s="141">
        <f t="shared" si="591"/>
        <v>0</v>
      </c>
      <c r="W1326" s="142">
        <f t="shared" si="592"/>
        <v>0</v>
      </c>
      <c r="X1326" s="142">
        <f t="shared" si="593"/>
        <v>0</v>
      </c>
      <c r="Y1326" s="142">
        <f t="shared" si="594"/>
        <v>0</v>
      </c>
      <c r="Z1326" s="142">
        <f>Y1326+LOOKUP(V1326,Sheet2!A$3:A$24,Sheet2!J$3:J$24)</f>
        <v>0</v>
      </c>
      <c r="AA1326" s="142">
        <f t="shared" si="595"/>
        <v>0</v>
      </c>
      <c r="AB1326" s="142">
        <f t="shared" si="596"/>
        <v>0</v>
      </c>
      <c r="AC1326" s="142">
        <f t="shared" si="597"/>
        <v>0</v>
      </c>
      <c r="AD1326" s="142">
        <f>AC1326+LOOKUP(V1326,Sheet2!A$3:A$24,Sheet2!J$3:J$24)</f>
        <v>0</v>
      </c>
      <c r="AE1326" s="142">
        <f t="shared" si="598"/>
        <v>0</v>
      </c>
      <c r="AF1326" s="142">
        <f t="shared" si="599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00"/>
        <v>0</v>
      </c>
      <c r="AK1326" s="141">
        <f t="shared" si="601"/>
        <v>0</v>
      </c>
      <c r="AL1326" s="142">
        <f t="shared" si="602"/>
        <v>0</v>
      </c>
      <c r="AM1326" s="142">
        <f t="shared" si="603"/>
        <v>0</v>
      </c>
      <c r="AN1326" s="142">
        <f t="shared" si="604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05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06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07"/>
        <v>0</v>
      </c>
      <c r="BO1326" s="128">
        <f t="shared" si="608"/>
        <v>0</v>
      </c>
      <c r="BP1326" s="120"/>
      <c r="BQ1326" s="56">
        <f t="shared" si="609"/>
        <v>0</v>
      </c>
      <c r="BR1326" s="52">
        <f t="shared" si="589"/>
        <v>0</v>
      </c>
      <c r="BS1326" s="52">
        <f t="shared" si="590"/>
        <v>0</v>
      </c>
      <c r="BT1326" s="32">
        <f>IF(OR(LOOKUP(V1326,Sheet2!A$3:A$25,Sheet2!B$3:B$25)=1,G1326=0),0,AW1326-AO1326*0.2*G1326)</f>
        <v>0</v>
      </c>
      <c r="BU1326" s="52">
        <f t="shared" si="610"/>
        <v>0</v>
      </c>
      <c r="BV1326" s="52">
        <f t="shared" si="611"/>
        <v>0</v>
      </c>
      <c r="BW1326" s="32">
        <f t="shared" si="612"/>
        <v>0</v>
      </c>
    </row>
    <row r="1327" spans="4:75">
      <c r="D1327" s="103">
        <f t="shared" si="613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14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588"/>
        <v>0</v>
      </c>
      <c r="T1327" s="118">
        <v>0</v>
      </c>
      <c r="V1327" s="141">
        <f t="shared" si="591"/>
        <v>0</v>
      </c>
      <c r="W1327" s="142">
        <f t="shared" si="592"/>
        <v>0</v>
      </c>
      <c r="X1327" s="142">
        <f t="shared" si="593"/>
        <v>0</v>
      </c>
      <c r="Y1327" s="142">
        <f t="shared" si="594"/>
        <v>0</v>
      </c>
      <c r="Z1327" s="142">
        <f>Y1327+LOOKUP(V1327,Sheet2!A$3:A$24,Sheet2!J$3:J$24)</f>
        <v>0</v>
      </c>
      <c r="AA1327" s="142">
        <f t="shared" si="595"/>
        <v>0</v>
      </c>
      <c r="AB1327" s="142">
        <f t="shared" si="596"/>
        <v>0</v>
      </c>
      <c r="AC1327" s="142">
        <f t="shared" si="597"/>
        <v>0</v>
      </c>
      <c r="AD1327" s="142">
        <f>AC1327+LOOKUP(V1327,Sheet2!A$3:A$24,Sheet2!J$3:J$24)</f>
        <v>0</v>
      </c>
      <c r="AE1327" s="142">
        <f t="shared" si="598"/>
        <v>0</v>
      </c>
      <c r="AF1327" s="142">
        <f t="shared" si="599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00"/>
        <v>0</v>
      </c>
      <c r="AK1327" s="141">
        <f t="shared" si="601"/>
        <v>0</v>
      </c>
      <c r="AL1327" s="142">
        <f t="shared" si="602"/>
        <v>0</v>
      </c>
      <c r="AM1327" s="142">
        <f t="shared" si="603"/>
        <v>0</v>
      </c>
      <c r="AN1327" s="142">
        <f t="shared" si="604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05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06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07"/>
        <v>0</v>
      </c>
      <c r="BO1327" s="128">
        <f t="shared" si="608"/>
        <v>0</v>
      </c>
      <c r="BP1327" s="120"/>
      <c r="BQ1327" s="56">
        <f t="shared" si="609"/>
        <v>0</v>
      </c>
      <c r="BR1327" s="52">
        <f t="shared" si="589"/>
        <v>0</v>
      </c>
      <c r="BS1327" s="52">
        <f t="shared" si="590"/>
        <v>0</v>
      </c>
      <c r="BT1327" s="32">
        <f>IF(OR(LOOKUP(V1327,Sheet2!A$3:A$25,Sheet2!B$3:B$25)=1,G1327=0),0,AW1327-AO1327*0.2*G1327)</f>
        <v>0</v>
      </c>
      <c r="BU1327" s="52">
        <f t="shared" si="610"/>
        <v>0</v>
      </c>
      <c r="BV1327" s="52">
        <f t="shared" si="611"/>
        <v>0</v>
      </c>
      <c r="BW1327" s="32">
        <f t="shared" si="612"/>
        <v>0</v>
      </c>
    </row>
    <row r="1328" spans="4:75">
      <c r="D1328" s="103">
        <f t="shared" si="613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14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588"/>
        <v>0</v>
      </c>
      <c r="T1328" s="118">
        <v>0</v>
      </c>
      <c r="V1328" s="141">
        <f t="shared" si="591"/>
        <v>0</v>
      </c>
      <c r="W1328" s="142">
        <f t="shared" si="592"/>
        <v>0</v>
      </c>
      <c r="X1328" s="142">
        <f t="shared" si="593"/>
        <v>0</v>
      </c>
      <c r="Y1328" s="142">
        <f t="shared" si="594"/>
        <v>0</v>
      </c>
      <c r="Z1328" s="142">
        <f>Y1328+LOOKUP(V1328,Sheet2!A$3:A$24,Sheet2!J$3:J$24)</f>
        <v>0</v>
      </c>
      <c r="AA1328" s="142">
        <f t="shared" si="595"/>
        <v>0</v>
      </c>
      <c r="AB1328" s="142">
        <f t="shared" si="596"/>
        <v>0</v>
      </c>
      <c r="AC1328" s="142">
        <f t="shared" si="597"/>
        <v>0</v>
      </c>
      <c r="AD1328" s="142">
        <f>AC1328+LOOKUP(V1328,Sheet2!A$3:A$24,Sheet2!J$3:J$24)</f>
        <v>0</v>
      </c>
      <c r="AE1328" s="142">
        <f t="shared" si="598"/>
        <v>0</v>
      </c>
      <c r="AF1328" s="142">
        <f t="shared" si="599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00"/>
        <v>0</v>
      </c>
      <c r="AK1328" s="141">
        <f t="shared" si="601"/>
        <v>0</v>
      </c>
      <c r="AL1328" s="142">
        <f t="shared" si="602"/>
        <v>0</v>
      </c>
      <c r="AM1328" s="142">
        <f t="shared" si="603"/>
        <v>0</v>
      </c>
      <c r="AN1328" s="142">
        <f t="shared" si="604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05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06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07"/>
        <v>0</v>
      </c>
      <c r="BO1328" s="128">
        <f t="shared" si="608"/>
        <v>0</v>
      </c>
      <c r="BP1328" s="120"/>
      <c r="BQ1328" s="56">
        <f t="shared" si="609"/>
        <v>0</v>
      </c>
      <c r="BR1328" s="52">
        <f t="shared" si="589"/>
        <v>0</v>
      </c>
      <c r="BS1328" s="52">
        <f t="shared" si="590"/>
        <v>0</v>
      </c>
      <c r="BT1328" s="32">
        <f>IF(OR(LOOKUP(V1328,Sheet2!A$3:A$25,Sheet2!B$3:B$25)=1,G1328=0),0,AW1328-AO1328*0.2*G1328)</f>
        <v>0</v>
      </c>
      <c r="BU1328" s="52">
        <f t="shared" si="610"/>
        <v>0</v>
      </c>
      <c r="BV1328" s="52">
        <f t="shared" si="611"/>
        <v>0</v>
      </c>
      <c r="BW1328" s="32">
        <f t="shared" si="612"/>
        <v>0</v>
      </c>
    </row>
    <row r="1329" spans="4:75">
      <c r="D1329" s="103">
        <f t="shared" si="613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14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588"/>
        <v>0</v>
      </c>
      <c r="T1329" s="118">
        <v>0</v>
      </c>
      <c r="V1329" s="141">
        <f t="shared" si="591"/>
        <v>0</v>
      </c>
      <c r="W1329" s="142">
        <f t="shared" si="592"/>
        <v>0</v>
      </c>
      <c r="X1329" s="142">
        <f t="shared" si="593"/>
        <v>0</v>
      </c>
      <c r="Y1329" s="142">
        <f t="shared" si="594"/>
        <v>0</v>
      </c>
      <c r="Z1329" s="142">
        <f>Y1329+LOOKUP(V1329,Sheet2!A$3:A$24,Sheet2!J$3:J$24)</f>
        <v>0</v>
      </c>
      <c r="AA1329" s="142">
        <f t="shared" si="595"/>
        <v>0</v>
      </c>
      <c r="AB1329" s="142">
        <f t="shared" si="596"/>
        <v>0</v>
      </c>
      <c r="AC1329" s="142">
        <f t="shared" si="597"/>
        <v>0</v>
      </c>
      <c r="AD1329" s="142">
        <f>AC1329+LOOKUP(V1329,Sheet2!A$3:A$24,Sheet2!J$3:J$24)</f>
        <v>0</v>
      </c>
      <c r="AE1329" s="142">
        <f t="shared" si="598"/>
        <v>0</v>
      </c>
      <c r="AF1329" s="142">
        <f t="shared" si="599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00"/>
        <v>0</v>
      </c>
      <c r="AK1329" s="141">
        <f t="shared" si="601"/>
        <v>0</v>
      </c>
      <c r="AL1329" s="142">
        <f t="shared" si="602"/>
        <v>0</v>
      </c>
      <c r="AM1329" s="142">
        <f t="shared" si="603"/>
        <v>0</v>
      </c>
      <c r="AN1329" s="142">
        <f t="shared" si="604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05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06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07"/>
        <v>0</v>
      </c>
      <c r="BO1329" s="128">
        <f t="shared" si="608"/>
        <v>0</v>
      </c>
      <c r="BP1329" s="120"/>
      <c r="BQ1329" s="56">
        <f t="shared" si="609"/>
        <v>0</v>
      </c>
      <c r="BR1329" s="52">
        <f t="shared" si="589"/>
        <v>0</v>
      </c>
      <c r="BS1329" s="52">
        <f t="shared" si="590"/>
        <v>0</v>
      </c>
      <c r="BT1329" s="32">
        <f>IF(OR(LOOKUP(V1329,Sheet2!A$3:A$25,Sheet2!B$3:B$25)=1,G1329=0),0,AW1329-AO1329*0.2*G1329)</f>
        <v>0</v>
      </c>
      <c r="BU1329" s="52">
        <f t="shared" si="610"/>
        <v>0</v>
      </c>
      <c r="BV1329" s="52">
        <f t="shared" si="611"/>
        <v>0</v>
      </c>
      <c r="BW1329" s="32">
        <f t="shared" si="612"/>
        <v>0</v>
      </c>
    </row>
    <row r="1330" spans="4:75">
      <c r="D1330" s="103">
        <f t="shared" si="613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14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588"/>
        <v>0</v>
      </c>
      <c r="T1330" s="118">
        <v>0</v>
      </c>
      <c r="V1330" s="141">
        <f t="shared" si="591"/>
        <v>0</v>
      </c>
      <c r="W1330" s="142">
        <f t="shared" si="592"/>
        <v>0</v>
      </c>
      <c r="X1330" s="142">
        <f t="shared" si="593"/>
        <v>0</v>
      </c>
      <c r="Y1330" s="142">
        <f t="shared" si="594"/>
        <v>0</v>
      </c>
      <c r="Z1330" s="142">
        <f>Y1330+LOOKUP(V1330,Sheet2!A$3:A$24,Sheet2!J$3:J$24)</f>
        <v>0</v>
      </c>
      <c r="AA1330" s="142">
        <f t="shared" si="595"/>
        <v>0</v>
      </c>
      <c r="AB1330" s="142">
        <f t="shared" si="596"/>
        <v>0</v>
      </c>
      <c r="AC1330" s="142">
        <f t="shared" si="597"/>
        <v>0</v>
      </c>
      <c r="AD1330" s="142">
        <f>AC1330+LOOKUP(V1330,Sheet2!A$3:A$24,Sheet2!J$3:J$24)</f>
        <v>0</v>
      </c>
      <c r="AE1330" s="142">
        <f t="shared" si="598"/>
        <v>0</v>
      </c>
      <c r="AF1330" s="142">
        <f t="shared" si="599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00"/>
        <v>0</v>
      </c>
      <c r="AK1330" s="141">
        <f t="shared" si="601"/>
        <v>0</v>
      </c>
      <c r="AL1330" s="142">
        <f t="shared" si="602"/>
        <v>0</v>
      </c>
      <c r="AM1330" s="142">
        <f t="shared" si="603"/>
        <v>0</v>
      </c>
      <c r="AN1330" s="142">
        <f t="shared" si="604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05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06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07"/>
        <v>0</v>
      </c>
      <c r="BO1330" s="128">
        <f t="shared" si="608"/>
        <v>0</v>
      </c>
      <c r="BP1330" s="120"/>
      <c r="BQ1330" s="56">
        <f t="shared" si="609"/>
        <v>0</v>
      </c>
      <c r="BR1330" s="52">
        <f t="shared" si="589"/>
        <v>0</v>
      </c>
      <c r="BS1330" s="52">
        <f t="shared" si="590"/>
        <v>0</v>
      </c>
      <c r="BT1330" s="32">
        <f>IF(OR(LOOKUP(V1330,Sheet2!A$3:A$25,Sheet2!B$3:B$25)=1,G1330=0),0,AW1330-AO1330*0.2*G1330)</f>
        <v>0</v>
      </c>
      <c r="BU1330" s="52">
        <f t="shared" si="610"/>
        <v>0</v>
      </c>
      <c r="BV1330" s="52">
        <f t="shared" si="611"/>
        <v>0</v>
      </c>
      <c r="BW1330" s="32">
        <f t="shared" si="612"/>
        <v>0</v>
      </c>
    </row>
    <row r="1331" spans="4:75">
      <c r="D1331" s="103">
        <f t="shared" si="613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14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588"/>
        <v>0</v>
      </c>
      <c r="T1331" s="118">
        <v>0</v>
      </c>
      <c r="V1331" s="141">
        <f t="shared" si="591"/>
        <v>0</v>
      </c>
      <c r="W1331" s="142">
        <f t="shared" si="592"/>
        <v>0</v>
      </c>
      <c r="X1331" s="142">
        <f t="shared" si="593"/>
        <v>0</v>
      </c>
      <c r="Y1331" s="142">
        <f t="shared" si="594"/>
        <v>0</v>
      </c>
      <c r="Z1331" s="142">
        <f>Y1331+LOOKUP(V1331,Sheet2!A$3:A$24,Sheet2!J$3:J$24)</f>
        <v>0</v>
      </c>
      <c r="AA1331" s="142">
        <f t="shared" si="595"/>
        <v>0</v>
      </c>
      <c r="AB1331" s="142">
        <f t="shared" si="596"/>
        <v>0</v>
      </c>
      <c r="AC1331" s="142">
        <f t="shared" si="597"/>
        <v>0</v>
      </c>
      <c r="AD1331" s="142">
        <f>AC1331+LOOKUP(V1331,Sheet2!A$3:A$24,Sheet2!J$3:J$24)</f>
        <v>0</v>
      </c>
      <c r="AE1331" s="142">
        <f t="shared" si="598"/>
        <v>0</v>
      </c>
      <c r="AF1331" s="142">
        <f t="shared" si="599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00"/>
        <v>0</v>
      </c>
      <c r="AK1331" s="141">
        <f t="shared" si="601"/>
        <v>0</v>
      </c>
      <c r="AL1331" s="142">
        <f t="shared" si="602"/>
        <v>0</v>
      </c>
      <c r="AM1331" s="142">
        <f t="shared" si="603"/>
        <v>0</v>
      </c>
      <c r="AN1331" s="142">
        <f t="shared" si="604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05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06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07"/>
        <v>0</v>
      </c>
      <c r="BO1331" s="128">
        <f t="shared" si="608"/>
        <v>0</v>
      </c>
      <c r="BP1331" s="120"/>
      <c r="BQ1331" s="56">
        <f t="shared" si="609"/>
        <v>0</v>
      </c>
      <c r="BR1331" s="52">
        <f t="shared" si="589"/>
        <v>0</v>
      </c>
      <c r="BS1331" s="52">
        <f t="shared" si="590"/>
        <v>0</v>
      </c>
      <c r="BT1331" s="32">
        <f>IF(OR(LOOKUP(V1331,Sheet2!A$3:A$25,Sheet2!B$3:B$25)=1,G1331=0),0,AW1331-AO1331*0.2*G1331)</f>
        <v>0</v>
      </c>
      <c r="BU1331" s="52">
        <f t="shared" si="610"/>
        <v>0</v>
      </c>
      <c r="BV1331" s="52">
        <f t="shared" si="611"/>
        <v>0</v>
      </c>
      <c r="BW1331" s="32">
        <f t="shared" si="612"/>
        <v>0</v>
      </c>
    </row>
    <row r="1332" spans="4:75">
      <c r="D1332" s="103">
        <f t="shared" si="613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14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588"/>
        <v>0</v>
      </c>
      <c r="T1332" s="118">
        <v>0</v>
      </c>
      <c r="V1332" s="141">
        <f t="shared" si="591"/>
        <v>0</v>
      </c>
      <c r="W1332" s="142">
        <f t="shared" si="592"/>
        <v>0</v>
      </c>
      <c r="X1332" s="142">
        <f t="shared" si="593"/>
        <v>0</v>
      </c>
      <c r="Y1332" s="142">
        <f t="shared" si="594"/>
        <v>0</v>
      </c>
      <c r="Z1332" s="142">
        <f>Y1332+LOOKUP(V1332,Sheet2!A$3:A$24,Sheet2!J$3:J$24)</f>
        <v>0</v>
      </c>
      <c r="AA1332" s="142">
        <f t="shared" si="595"/>
        <v>0</v>
      </c>
      <c r="AB1332" s="142">
        <f t="shared" si="596"/>
        <v>0</v>
      </c>
      <c r="AC1332" s="142">
        <f t="shared" si="597"/>
        <v>0</v>
      </c>
      <c r="AD1332" s="142">
        <f>AC1332+LOOKUP(V1332,Sheet2!A$3:A$24,Sheet2!J$3:J$24)</f>
        <v>0</v>
      </c>
      <c r="AE1332" s="142">
        <f t="shared" si="598"/>
        <v>0</v>
      </c>
      <c r="AF1332" s="142">
        <f t="shared" si="599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00"/>
        <v>0</v>
      </c>
      <c r="AK1332" s="141">
        <f t="shared" si="601"/>
        <v>0</v>
      </c>
      <c r="AL1332" s="142">
        <f t="shared" si="602"/>
        <v>0</v>
      </c>
      <c r="AM1332" s="142">
        <f t="shared" si="603"/>
        <v>0</v>
      </c>
      <c r="AN1332" s="142">
        <f t="shared" si="604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05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06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07"/>
        <v>0</v>
      </c>
      <c r="BO1332" s="128">
        <f t="shared" si="608"/>
        <v>0</v>
      </c>
      <c r="BP1332" s="120"/>
      <c r="BQ1332" s="56">
        <f t="shared" si="609"/>
        <v>0</v>
      </c>
      <c r="BR1332" s="52">
        <f t="shared" si="589"/>
        <v>0</v>
      </c>
      <c r="BS1332" s="52">
        <f t="shared" si="590"/>
        <v>0</v>
      </c>
      <c r="BT1332" s="32">
        <f>IF(OR(LOOKUP(V1332,Sheet2!A$3:A$25,Sheet2!B$3:B$25)=1,G1332=0),0,AW1332-AO1332*0.2*G1332)</f>
        <v>0</v>
      </c>
      <c r="BU1332" s="52">
        <f t="shared" si="610"/>
        <v>0</v>
      </c>
      <c r="BV1332" s="52">
        <f t="shared" si="611"/>
        <v>0</v>
      </c>
      <c r="BW1332" s="32">
        <f t="shared" si="612"/>
        <v>0</v>
      </c>
    </row>
    <row r="1333" spans="4:75">
      <c r="D1333" s="103">
        <f t="shared" si="613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14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588"/>
        <v>0</v>
      </c>
      <c r="T1333" s="118">
        <v>0</v>
      </c>
      <c r="V1333" s="141">
        <f t="shared" si="591"/>
        <v>0</v>
      </c>
      <c r="W1333" s="142">
        <f t="shared" si="592"/>
        <v>0</v>
      </c>
      <c r="X1333" s="142">
        <f t="shared" si="593"/>
        <v>0</v>
      </c>
      <c r="Y1333" s="142">
        <f t="shared" si="594"/>
        <v>0</v>
      </c>
      <c r="Z1333" s="142">
        <f>Y1333+LOOKUP(V1333,Sheet2!A$3:A$24,Sheet2!J$3:J$24)</f>
        <v>0</v>
      </c>
      <c r="AA1333" s="142">
        <f t="shared" si="595"/>
        <v>0</v>
      </c>
      <c r="AB1333" s="142">
        <f t="shared" si="596"/>
        <v>0</v>
      </c>
      <c r="AC1333" s="142">
        <f t="shared" si="597"/>
        <v>0</v>
      </c>
      <c r="AD1333" s="142">
        <f>AC1333+LOOKUP(V1333,Sheet2!A$3:A$24,Sheet2!J$3:J$24)</f>
        <v>0</v>
      </c>
      <c r="AE1333" s="142">
        <f t="shared" si="598"/>
        <v>0</v>
      </c>
      <c r="AF1333" s="142">
        <f t="shared" si="599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00"/>
        <v>0</v>
      </c>
      <c r="AK1333" s="141">
        <f t="shared" si="601"/>
        <v>0</v>
      </c>
      <c r="AL1333" s="142">
        <f t="shared" si="602"/>
        <v>0</v>
      </c>
      <c r="AM1333" s="142">
        <f t="shared" si="603"/>
        <v>0</v>
      </c>
      <c r="AN1333" s="142">
        <f t="shared" si="604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05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06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07"/>
        <v>0</v>
      </c>
      <c r="BO1333" s="128">
        <f t="shared" si="608"/>
        <v>0</v>
      </c>
      <c r="BP1333" s="120"/>
      <c r="BQ1333" s="56">
        <f t="shared" si="609"/>
        <v>0</v>
      </c>
      <c r="BR1333" s="52">
        <f t="shared" si="589"/>
        <v>0</v>
      </c>
      <c r="BS1333" s="52">
        <f t="shared" si="590"/>
        <v>0</v>
      </c>
      <c r="BT1333" s="32">
        <f>IF(OR(LOOKUP(V1333,Sheet2!A$3:A$25,Sheet2!B$3:B$25)=1,G1333=0),0,AW1333-AO1333*0.2*G1333)</f>
        <v>0</v>
      </c>
      <c r="BU1333" s="52">
        <f t="shared" si="610"/>
        <v>0</v>
      </c>
      <c r="BV1333" s="52">
        <f t="shared" si="611"/>
        <v>0</v>
      </c>
      <c r="BW1333" s="32">
        <f t="shared" si="612"/>
        <v>0</v>
      </c>
    </row>
    <row r="1334" spans="4:75">
      <c r="D1334" s="103">
        <f t="shared" si="613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14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588"/>
        <v>0</v>
      </c>
      <c r="T1334" s="118">
        <v>0</v>
      </c>
      <c r="V1334" s="141">
        <f t="shared" si="591"/>
        <v>0</v>
      </c>
      <c r="W1334" s="142">
        <f t="shared" si="592"/>
        <v>0</v>
      </c>
      <c r="X1334" s="142">
        <f t="shared" si="593"/>
        <v>0</v>
      </c>
      <c r="Y1334" s="142">
        <f t="shared" si="594"/>
        <v>0</v>
      </c>
      <c r="Z1334" s="142">
        <f>Y1334+LOOKUP(V1334,Sheet2!A$3:A$24,Sheet2!J$3:J$24)</f>
        <v>0</v>
      </c>
      <c r="AA1334" s="142">
        <f t="shared" si="595"/>
        <v>0</v>
      </c>
      <c r="AB1334" s="142">
        <f t="shared" si="596"/>
        <v>0</v>
      </c>
      <c r="AC1334" s="142">
        <f t="shared" si="597"/>
        <v>0</v>
      </c>
      <c r="AD1334" s="142">
        <f>AC1334+LOOKUP(V1334,Sheet2!A$3:A$24,Sheet2!J$3:J$24)</f>
        <v>0</v>
      </c>
      <c r="AE1334" s="142">
        <f t="shared" si="598"/>
        <v>0</v>
      </c>
      <c r="AF1334" s="142">
        <f t="shared" si="599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00"/>
        <v>0</v>
      </c>
      <c r="AK1334" s="141">
        <f t="shared" si="601"/>
        <v>0</v>
      </c>
      <c r="AL1334" s="142">
        <f t="shared" si="602"/>
        <v>0</v>
      </c>
      <c r="AM1334" s="142">
        <f t="shared" si="603"/>
        <v>0</v>
      </c>
      <c r="AN1334" s="142">
        <f t="shared" si="604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05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06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07"/>
        <v>0</v>
      </c>
      <c r="BO1334" s="128">
        <f t="shared" si="608"/>
        <v>0</v>
      </c>
      <c r="BP1334" s="120"/>
      <c r="BQ1334" s="56">
        <f t="shared" si="609"/>
        <v>0</v>
      </c>
      <c r="BR1334" s="52">
        <f t="shared" si="589"/>
        <v>0</v>
      </c>
      <c r="BS1334" s="52">
        <f t="shared" si="590"/>
        <v>0</v>
      </c>
      <c r="BT1334" s="32">
        <f>IF(OR(LOOKUP(V1334,Sheet2!A$3:A$25,Sheet2!B$3:B$25)=1,G1334=0),0,AW1334-AO1334*0.2*G1334)</f>
        <v>0</v>
      </c>
      <c r="BU1334" s="52">
        <f t="shared" si="610"/>
        <v>0</v>
      </c>
      <c r="BV1334" s="52">
        <f t="shared" si="611"/>
        <v>0</v>
      </c>
      <c r="BW1334" s="32">
        <f t="shared" si="612"/>
        <v>0</v>
      </c>
    </row>
    <row r="1335" spans="4:75">
      <c r="D1335" s="103">
        <f t="shared" si="613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14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588"/>
        <v>0</v>
      </c>
      <c r="T1335" s="118">
        <v>0</v>
      </c>
      <c r="V1335" s="141">
        <f t="shared" si="591"/>
        <v>0</v>
      </c>
      <c r="W1335" s="142">
        <f t="shared" si="592"/>
        <v>0</v>
      </c>
      <c r="X1335" s="142">
        <f t="shared" si="593"/>
        <v>0</v>
      </c>
      <c r="Y1335" s="142">
        <f t="shared" si="594"/>
        <v>0</v>
      </c>
      <c r="Z1335" s="142">
        <f>Y1335+LOOKUP(V1335,Sheet2!A$3:A$24,Sheet2!J$3:J$24)</f>
        <v>0</v>
      </c>
      <c r="AA1335" s="142">
        <f t="shared" si="595"/>
        <v>0</v>
      </c>
      <c r="AB1335" s="142">
        <f t="shared" si="596"/>
        <v>0</v>
      </c>
      <c r="AC1335" s="142">
        <f t="shared" si="597"/>
        <v>0</v>
      </c>
      <c r="AD1335" s="142">
        <f>AC1335+LOOKUP(V1335,Sheet2!A$3:A$24,Sheet2!J$3:J$24)</f>
        <v>0</v>
      </c>
      <c r="AE1335" s="142">
        <f t="shared" si="598"/>
        <v>0</v>
      </c>
      <c r="AF1335" s="142">
        <f t="shared" si="599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00"/>
        <v>0</v>
      </c>
      <c r="AK1335" s="141">
        <f t="shared" si="601"/>
        <v>0</v>
      </c>
      <c r="AL1335" s="142">
        <f t="shared" si="602"/>
        <v>0</v>
      </c>
      <c r="AM1335" s="142">
        <f t="shared" si="603"/>
        <v>0</v>
      </c>
      <c r="AN1335" s="142">
        <f t="shared" si="604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05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06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07"/>
        <v>0</v>
      </c>
      <c r="BO1335" s="128">
        <f t="shared" si="608"/>
        <v>0</v>
      </c>
      <c r="BP1335" s="120"/>
      <c r="BQ1335" s="56">
        <f t="shared" si="609"/>
        <v>0</v>
      </c>
      <c r="BR1335" s="52">
        <f t="shared" si="589"/>
        <v>0</v>
      </c>
      <c r="BS1335" s="52">
        <f t="shared" si="590"/>
        <v>0</v>
      </c>
      <c r="BT1335" s="32">
        <f>IF(OR(LOOKUP(V1335,Sheet2!A$3:A$25,Sheet2!B$3:B$25)=1,G1335=0),0,AW1335-AO1335*0.2*G1335)</f>
        <v>0</v>
      </c>
      <c r="BU1335" s="52">
        <f t="shared" si="610"/>
        <v>0</v>
      </c>
      <c r="BV1335" s="52">
        <f t="shared" si="611"/>
        <v>0</v>
      </c>
      <c r="BW1335" s="32">
        <f t="shared" si="612"/>
        <v>0</v>
      </c>
    </row>
    <row r="1336" spans="4:75">
      <c r="D1336" s="103">
        <f t="shared" si="613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14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588"/>
        <v>0</v>
      </c>
      <c r="T1336" s="118">
        <v>0</v>
      </c>
      <c r="V1336" s="141">
        <f t="shared" si="591"/>
        <v>0</v>
      </c>
      <c r="W1336" s="142">
        <f t="shared" si="592"/>
        <v>0</v>
      </c>
      <c r="X1336" s="142">
        <f t="shared" si="593"/>
        <v>0</v>
      </c>
      <c r="Y1336" s="142">
        <f t="shared" si="594"/>
        <v>0</v>
      </c>
      <c r="Z1336" s="142">
        <f>Y1336+LOOKUP(V1336,Sheet2!A$3:A$24,Sheet2!J$3:J$24)</f>
        <v>0</v>
      </c>
      <c r="AA1336" s="142">
        <f t="shared" si="595"/>
        <v>0</v>
      </c>
      <c r="AB1336" s="142">
        <f t="shared" si="596"/>
        <v>0</v>
      </c>
      <c r="AC1336" s="142">
        <f t="shared" si="597"/>
        <v>0</v>
      </c>
      <c r="AD1336" s="142">
        <f>AC1336+LOOKUP(V1336,Sheet2!A$3:A$24,Sheet2!J$3:J$24)</f>
        <v>0</v>
      </c>
      <c r="AE1336" s="142">
        <f t="shared" si="598"/>
        <v>0</v>
      </c>
      <c r="AF1336" s="142">
        <f t="shared" si="599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00"/>
        <v>0</v>
      </c>
      <c r="AK1336" s="141">
        <f t="shared" si="601"/>
        <v>0</v>
      </c>
      <c r="AL1336" s="142">
        <f t="shared" si="602"/>
        <v>0</v>
      </c>
      <c r="AM1336" s="142">
        <f t="shared" si="603"/>
        <v>0</v>
      </c>
      <c r="AN1336" s="142">
        <f t="shared" si="604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05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06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07"/>
        <v>0</v>
      </c>
      <c r="BO1336" s="128">
        <f t="shared" si="608"/>
        <v>0</v>
      </c>
      <c r="BP1336" s="120"/>
      <c r="BQ1336" s="56">
        <f t="shared" si="609"/>
        <v>0</v>
      </c>
      <c r="BR1336" s="52">
        <f t="shared" si="589"/>
        <v>0</v>
      </c>
      <c r="BS1336" s="52">
        <f t="shared" si="590"/>
        <v>0</v>
      </c>
      <c r="BT1336" s="32">
        <f>IF(OR(LOOKUP(V1336,Sheet2!A$3:A$25,Sheet2!B$3:B$25)=1,G1336=0),0,AW1336-AO1336*0.2*G1336)</f>
        <v>0</v>
      </c>
      <c r="BU1336" s="52">
        <f t="shared" si="610"/>
        <v>0</v>
      </c>
      <c r="BV1336" s="52">
        <f t="shared" si="611"/>
        <v>0</v>
      </c>
      <c r="BW1336" s="32">
        <f t="shared" si="612"/>
        <v>0</v>
      </c>
    </row>
    <row r="1337" spans="4:75">
      <c r="D1337" s="103">
        <f t="shared" si="613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14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588"/>
        <v>0</v>
      </c>
      <c r="T1337" s="118">
        <v>0</v>
      </c>
      <c r="V1337" s="141">
        <f t="shared" si="591"/>
        <v>0</v>
      </c>
      <c r="W1337" s="142">
        <f t="shared" si="592"/>
        <v>0</v>
      </c>
      <c r="X1337" s="142">
        <f t="shared" si="593"/>
        <v>0</v>
      </c>
      <c r="Y1337" s="142">
        <f t="shared" si="594"/>
        <v>0</v>
      </c>
      <c r="Z1337" s="142">
        <f>Y1337+LOOKUP(V1337,Sheet2!A$3:A$24,Sheet2!J$3:J$24)</f>
        <v>0</v>
      </c>
      <c r="AA1337" s="142">
        <f t="shared" si="595"/>
        <v>0</v>
      </c>
      <c r="AB1337" s="142">
        <f t="shared" si="596"/>
        <v>0</v>
      </c>
      <c r="AC1337" s="142">
        <f t="shared" si="597"/>
        <v>0</v>
      </c>
      <c r="AD1337" s="142">
        <f>AC1337+LOOKUP(V1337,Sheet2!A$3:A$24,Sheet2!J$3:J$24)</f>
        <v>0</v>
      </c>
      <c r="AE1337" s="142">
        <f t="shared" si="598"/>
        <v>0</v>
      </c>
      <c r="AF1337" s="142">
        <f t="shared" si="599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00"/>
        <v>0</v>
      </c>
      <c r="AK1337" s="141">
        <f t="shared" si="601"/>
        <v>0</v>
      </c>
      <c r="AL1337" s="142">
        <f t="shared" si="602"/>
        <v>0</v>
      </c>
      <c r="AM1337" s="142">
        <f t="shared" si="603"/>
        <v>0</v>
      </c>
      <c r="AN1337" s="142">
        <f t="shared" si="604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05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06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07"/>
        <v>0</v>
      </c>
      <c r="BO1337" s="128">
        <f t="shared" si="608"/>
        <v>0</v>
      </c>
      <c r="BP1337" s="120"/>
      <c r="BQ1337" s="56">
        <f t="shared" si="609"/>
        <v>0</v>
      </c>
      <c r="BR1337" s="52">
        <f t="shared" si="589"/>
        <v>0</v>
      </c>
      <c r="BS1337" s="52">
        <f t="shared" si="590"/>
        <v>0</v>
      </c>
      <c r="BT1337" s="32">
        <f>IF(OR(LOOKUP(V1337,Sheet2!A$3:A$25,Sheet2!B$3:B$25)=1,G1337=0),0,AW1337-AO1337*0.2*G1337)</f>
        <v>0</v>
      </c>
      <c r="BU1337" s="52">
        <f t="shared" si="610"/>
        <v>0</v>
      </c>
      <c r="BV1337" s="52">
        <f t="shared" si="611"/>
        <v>0</v>
      </c>
      <c r="BW1337" s="32">
        <f t="shared" si="612"/>
        <v>0</v>
      </c>
    </row>
    <row r="1338" spans="4:75">
      <c r="D1338" s="103">
        <f t="shared" si="613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14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588"/>
        <v>0</v>
      </c>
      <c r="T1338" s="118">
        <v>0</v>
      </c>
      <c r="V1338" s="141">
        <f t="shared" si="591"/>
        <v>0</v>
      </c>
      <c r="W1338" s="142">
        <f t="shared" si="592"/>
        <v>0</v>
      </c>
      <c r="X1338" s="142">
        <f t="shared" si="593"/>
        <v>0</v>
      </c>
      <c r="Y1338" s="142">
        <f t="shared" si="594"/>
        <v>0</v>
      </c>
      <c r="Z1338" s="142">
        <f>Y1338+LOOKUP(V1338,Sheet2!A$3:A$24,Sheet2!J$3:J$24)</f>
        <v>0</v>
      </c>
      <c r="AA1338" s="142">
        <f t="shared" si="595"/>
        <v>0</v>
      </c>
      <c r="AB1338" s="142">
        <f t="shared" si="596"/>
        <v>0</v>
      </c>
      <c r="AC1338" s="142">
        <f t="shared" si="597"/>
        <v>0</v>
      </c>
      <c r="AD1338" s="142">
        <f>AC1338+LOOKUP(V1338,Sheet2!A$3:A$24,Sheet2!J$3:J$24)</f>
        <v>0</v>
      </c>
      <c r="AE1338" s="142">
        <f t="shared" si="598"/>
        <v>0</v>
      </c>
      <c r="AF1338" s="142">
        <f t="shared" si="599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00"/>
        <v>0</v>
      </c>
      <c r="AK1338" s="141">
        <f t="shared" si="601"/>
        <v>0</v>
      </c>
      <c r="AL1338" s="142">
        <f t="shared" si="602"/>
        <v>0</v>
      </c>
      <c r="AM1338" s="142">
        <f t="shared" si="603"/>
        <v>0</v>
      </c>
      <c r="AN1338" s="142">
        <f t="shared" si="604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05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06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07"/>
        <v>0</v>
      </c>
      <c r="BO1338" s="128">
        <f t="shared" si="608"/>
        <v>0</v>
      </c>
      <c r="BP1338" s="120"/>
      <c r="BQ1338" s="56">
        <f t="shared" si="609"/>
        <v>0</v>
      </c>
      <c r="BR1338" s="52">
        <f t="shared" si="589"/>
        <v>0</v>
      </c>
      <c r="BS1338" s="52">
        <f t="shared" si="590"/>
        <v>0</v>
      </c>
      <c r="BT1338" s="32">
        <f>IF(OR(LOOKUP(V1338,Sheet2!A$3:A$25,Sheet2!B$3:B$25)=1,G1338=0),0,AW1338-AO1338*0.2*G1338)</f>
        <v>0</v>
      </c>
      <c r="BU1338" s="52">
        <f t="shared" si="610"/>
        <v>0</v>
      </c>
      <c r="BV1338" s="52">
        <f t="shared" si="611"/>
        <v>0</v>
      </c>
      <c r="BW1338" s="32">
        <f t="shared" si="612"/>
        <v>0</v>
      </c>
    </row>
    <row r="1339" spans="4:75">
      <c r="D1339" s="103">
        <f t="shared" si="613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14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588"/>
        <v>0</v>
      </c>
      <c r="T1339" s="118">
        <v>0</v>
      </c>
      <c r="V1339" s="141">
        <f t="shared" si="591"/>
        <v>0</v>
      </c>
      <c r="W1339" s="142">
        <f t="shared" si="592"/>
        <v>0</v>
      </c>
      <c r="X1339" s="142">
        <f t="shared" si="593"/>
        <v>0</v>
      </c>
      <c r="Y1339" s="142">
        <f t="shared" si="594"/>
        <v>0</v>
      </c>
      <c r="Z1339" s="142">
        <f>Y1339+LOOKUP(V1339,Sheet2!A$3:A$24,Sheet2!J$3:J$24)</f>
        <v>0</v>
      </c>
      <c r="AA1339" s="142">
        <f t="shared" si="595"/>
        <v>0</v>
      </c>
      <c r="AB1339" s="142">
        <f t="shared" si="596"/>
        <v>0</v>
      </c>
      <c r="AC1339" s="142">
        <f t="shared" si="597"/>
        <v>0</v>
      </c>
      <c r="AD1339" s="142">
        <f>AC1339+LOOKUP(V1339,Sheet2!A$3:A$24,Sheet2!J$3:J$24)</f>
        <v>0</v>
      </c>
      <c r="AE1339" s="142">
        <f t="shared" si="598"/>
        <v>0</v>
      </c>
      <c r="AF1339" s="142">
        <f t="shared" si="599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00"/>
        <v>0</v>
      </c>
      <c r="AK1339" s="141">
        <f t="shared" si="601"/>
        <v>0</v>
      </c>
      <c r="AL1339" s="142">
        <f t="shared" si="602"/>
        <v>0</v>
      </c>
      <c r="AM1339" s="142">
        <f t="shared" si="603"/>
        <v>0</v>
      </c>
      <c r="AN1339" s="142">
        <f t="shared" si="604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05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06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07"/>
        <v>0</v>
      </c>
      <c r="BO1339" s="128">
        <f t="shared" si="608"/>
        <v>0</v>
      </c>
      <c r="BP1339" s="120"/>
      <c r="BQ1339" s="56">
        <f t="shared" si="609"/>
        <v>0</v>
      </c>
      <c r="BR1339" s="52">
        <f t="shared" si="589"/>
        <v>0</v>
      </c>
      <c r="BS1339" s="52">
        <f t="shared" si="590"/>
        <v>0</v>
      </c>
      <c r="BT1339" s="32">
        <f>IF(OR(LOOKUP(V1339,Sheet2!A$3:A$25,Sheet2!B$3:B$25)=1,G1339=0),0,AW1339-AO1339*0.2*G1339)</f>
        <v>0</v>
      </c>
      <c r="BU1339" s="52">
        <f t="shared" si="610"/>
        <v>0</v>
      </c>
      <c r="BV1339" s="52">
        <f t="shared" si="611"/>
        <v>0</v>
      </c>
      <c r="BW1339" s="32">
        <f t="shared" si="612"/>
        <v>0</v>
      </c>
    </row>
    <row r="1340" spans="4:75">
      <c r="D1340" s="103">
        <f t="shared" si="613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14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588"/>
        <v>0</v>
      </c>
      <c r="T1340" s="118">
        <v>0</v>
      </c>
      <c r="V1340" s="141">
        <f t="shared" si="591"/>
        <v>0</v>
      </c>
      <c r="W1340" s="142">
        <f t="shared" si="592"/>
        <v>0</v>
      </c>
      <c r="X1340" s="142">
        <f t="shared" si="593"/>
        <v>0</v>
      </c>
      <c r="Y1340" s="142">
        <f t="shared" si="594"/>
        <v>0</v>
      </c>
      <c r="Z1340" s="142">
        <f>Y1340+LOOKUP(V1340,Sheet2!A$3:A$24,Sheet2!J$3:J$24)</f>
        <v>0</v>
      </c>
      <c r="AA1340" s="142">
        <f t="shared" si="595"/>
        <v>0</v>
      </c>
      <c r="AB1340" s="142">
        <f t="shared" si="596"/>
        <v>0</v>
      </c>
      <c r="AC1340" s="142">
        <f t="shared" si="597"/>
        <v>0</v>
      </c>
      <c r="AD1340" s="142">
        <f>AC1340+LOOKUP(V1340,Sheet2!A$3:A$24,Sheet2!J$3:J$24)</f>
        <v>0</v>
      </c>
      <c r="AE1340" s="142">
        <f t="shared" si="598"/>
        <v>0</v>
      </c>
      <c r="AF1340" s="142">
        <f t="shared" si="599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00"/>
        <v>0</v>
      </c>
      <c r="AK1340" s="141">
        <f t="shared" si="601"/>
        <v>0</v>
      </c>
      <c r="AL1340" s="142">
        <f t="shared" si="602"/>
        <v>0</v>
      </c>
      <c r="AM1340" s="142">
        <f t="shared" si="603"/>
        <v>0</v>
      </c>
      <c r="AN1340" s="142">
        <f t="shared" si="604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05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06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07"/>
        <v>0</v>
      </c>
      <c r="BO1340" s="128">
        <f t="shared" si="608"/>
        <v>0</v>
      </c>
      <c r="BP1340" s="120"/>
      <c r="BQ1340" s="56">
        <f t="shared" si="609"/>
        <v>0</v>
      </c>
      <c r="BR1340" s="52">
        <f t="shared" si="589"/>
        <v>0</v>
      </c>
      <c r="BS1340" s="52">
        <f t="shared" si="590"/>
        <v>0</v>
      </c>
      <c r="BT1340" s="32">
        <f>IF(OR(LOOKUP(V1340,Sheet2!A$3:A$25,Sheet2!B$3:B$25)=1,G1340=0),0,AW1340-AO1340*0.2*G1340)</f>
        <v>0</v>
      </c>
      <c r="BU1340" s="52">
        <f t="shared" si="610"/>
        <v>0</v>
      </c>
      <c r="BV1340" s="52">
        <f t="shared" si="611"/>
        <v>0</v>
      </c>
      <c r="BW1340" s="32">
        <f t="shared" si="612"/>
        <v>0</v>
      </c>
    </row>
    <row r="1341" spans="4:75">
      <c r="D1341" s="103">
        <f t="shared" si="613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14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588"/>
        <v>0</v>
      </c>
      <c r="T1341" s="118">
        <v>0</v>
      </c>
      <c r="V1341" s="141">
        <f t="shared" si="591"/>
        <v>0</v>
      </c>
      <c r="W1341" s="142">
        <f t="shared" si="592"/>
        <v>0</v>
      </c>
      <c r="X1341" s="142">
        <f t="shared" si="593"/>
        <v>0</v>
      </c>
      <c r="Y1341" s="142">
        <f t="shared" si="594"/>
        <v>0</v>
      </c>
      <c r="Z1341" s="142">
        <f>Y1341+LOOKUP(V1341,Sheet2!A$3:A$24,Sheet2!J$3:J$24)</f>
        <v>0</v>
      </c>
      <c r="AA1341" s="142">
        <f t="shared" si="595"/>
        <v>0</v>
      </c>
      <c r="AB1341" s="142">
        <f t="shared" si="596"/>
        <v>0</v>
      </c>
      <c r="AC1341" s="142">
        <f t="shared" si="597"/>
        <v>0</v>
      </c>
      <c r="AD1341" s="142">
        <f>AC1341+LOOKUP(V1341,Sheet2!A$3:A$24,Sheet2!J$3:J$24)</f>
        <v>0</v>
      </c>
      <c r="AE1341" s="142">
        <f t="shared" si="598"/>
        <v>0</v>
      </c>
      <c r="AF1341" s="142">
        <f t="shared" si="599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00"/>
        <v>0</v>
      </c>
      <c r="AK1341" s="141">
        <f t="shared" si="601"/>
        <v>0</v>
      </c>
      <c r="AL1341" s="142">
        <f t="shared" si="602"/>
        <v>0</v>
      </c>
      <c r="AM1341" s="142">
        <f t="shared" si="603"/>
        <v>0</v>
      </c>
      <c r="AN1341" s="142">
        <f t="shared" si="604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05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06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07"/>
        <v>0</v>
      </c>
      <c r="BO1341" s="128">
        <f t="shared" si="608"/>
        <v>0</v>
      </c>
      <c r="BP1341" s="120"/>
      <c r="BQ1341" s="56">
        <f t="shared" si="609"/>
        <v>0</v>
      </c>
      <c r="BR1341" s="52">
        <f t="shared" si="589"/>
        <v>0</v>
      </c>
      <c r="BS1341" s="52">
        <f t="shared" si="590"/>
        <v>0</v>
      </c>
      <c r="BT1341" s="32">
        <f>IF(OR(LOOKUP(V1341,Sheet2!A$3:A$25,Sheet2!B$3:B$25)=1,G1341=0),0,AW1341-AO1341*0.2*G1341)</f>
        <v>0</v>
      </c>
      <c r="BU1341" s="52">
        <f t="shared" si="610"/>
        <v>0</v>
      </c>
      <c r="BV1341" s="52">
        <f t="shared" si="611"/>
        <v>0</v>
      </c>
      <c r="BW1341" s="32">
        <f t="shared" si="612"/>
        <v>0</v>
      </c>
    </row>
    <row r="1342" spans="4:75">
      <c r="D1342" s="103">
        <f t="shared" si="613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14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588"/>
        <v>0</v>
      </c>
      <c r="T1342" s="118">
        <v>0</v>
      </c>
      <c r="V1342" s="141">
        <f t="shared" si="591"/>
        <v>0</v>
      </c>
      <c r="W1342" s="142">
        <f t="shared" si="592"/>
        <v>0</v>
      </c>
      <c r="X1342" s="142">
        <f t="shared" si="593"/>
        <v>0</v>
      </c>
      <c r="Y1342" s="142">
        <f t="shared" si="594"/>
        <v>0</v>
      </c>
      <c r="Z1342" s="142">
        <f>Y1342+LOOKUP(V1342,Sheet2!A$3:A$24,Sheet2!J$3:J$24)</f>
        <v>0</v>
      </c>
      <c r="AA1342" s="142">
        <f t="shared" si="595"/>
        <v>0</v>
      </c>
      <c r="AB1342" s="142">
        <f t="shared" si="596"/>
        <v>0</v>
      </c>
      <c r="AC1342" s="142">
        <f t="shared" si="597"/>
        <v>0</v>
      </c>
      <c r="AD1342" s="142">
        <f>AC1342+LOOKUP(V1342,Sheet2!A$3:A$24,Sheet2!J$3:J$24)</f>
        <v>0</v>
      </c>
      <c r="AE1342" s="142">
        <f t="shared" si="598"/>
        <v>0</v>
      </c>
      <c r="AF1342" s="142">
        <f t="shared" si="599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00"/>
        <v>0</v>
      </c>
      <c r="AK1342" s="141">
        <f t="shared" si="601"/>
        <v>0</v>
      </c>
      <c r="AL1342" s="142">
        <f t="shared" si="602"/>
        <v>0</v>
      </c>
      <c r="AM1342" s="142">
        <f t="shared" si="603"/>
        <v>0</v>
      </c>
      <c r="AN1342" s="142">
        <f t="shared" si="604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05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06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07"/>
        <v>0</v>
      </c>
      <c r="BO1342" s="128">
        <f t="shared" si="608"/>
        <v>0</v>
      </c>
      <c r="BP1342" s="120"/>
      <c r="BQ1342" s="56">
        <f t="shared" si="609"/>
        <v>0</v>
      </c>
      <c r="BR1342" s="52">
        <f t="shared" si="589"/>
        <v>0</v>
      </c>
      <c r="BS1342" s="52">
        <f t="shared" si="590"/>
        <v>0</v>
      </c>
      <c r="BT1342" s="32">
        <f>IF(OR(LOOKUP(V1342,Sheet2!A$3:A$25,Sheet2!B$3:B$25)=1,G1342=0),0,AW1342-AO1342*0.2*G1342)</f>
        <v>0</v>
      </c>
      <c r="BU1342" s="52">
        <f t="shared" si="610"/>
        <v>0</v>
      </c>
      <c r="BV1342" s="52">
        <f t="shared" si="611"/>
        <v>0</v>
      </c>
      <c r="BW1342" s="32">
        <f t="shared" si="612"/>
        <v>0</v>
      </c>
    </row>
    <row r="1343" spans="4:75">
      <c r="D1343" s="103">
        <f t="shared" si="613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14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588"/>
        <v>0</v>
      </c>
      <c r="T1343" s="118">
        <v>0</v>
      </c>
      <c r="V1343" s="141">
        <f t="shared" si="591"/>
        <v>0</v>
      </c>
      <c r="W1343" s="142">
        <f t="shared" si="592"/>
        <v>0</v>
      </c>
      <c r="X1343" s="142">
        <f t="shared" si="593"/>
        <v>0</v>
      </c>
      <c r="Y1343" s="142">
        <f t="shared" si="594"/>
        <v>0</v>
      </c>
      <c r="Z1343" s="142">
        <f>Y1343+LOOKUP(V1343,Sheet2!A$3:A$24,Sheet2!J$3:J$24)</f>
        <v>0</v>
      </c>
      <c r="AA1343" s="142">
        <f t="shared" si="595"/>
        <v>0</v>
      </c>
      <c r="AB1343" s="142">
        <f t="shared" si="596"/>
        <v>0</v>
      </c>
      <c r="AC1343" s="142">
        <f t="shared" si="597"/>
        <v>0</v>
      </c>
      <c r="AD1343" s="142">
        <f>AC1343+LOOKUP(V1343,Sheet2!A$3:A$24,Sheet2!J$3:J$24)</f>
        <v>0</v>
      </c>
      <c r="AE1343" s="142">
        <f t="shared" si="598"/>
        <v>0</v>
      </c>
      <c r="AF1343" s="142">
        <f t="shared" si="599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00"/>
        <v>0</v>
      </c>
      <c r="AK1343" s="141">
        <f t="shared" si="601"/>
        <v>0</v>
      </c>
      <c r="AL1343" s="142">
        <f t="shared" si="602"/>
        <v>0</v>
      </c>
      <c r="AM1343" s="142">
        <f t="shared" si="603"/>
        <v>0</v>
      </c>
      <c r="AN1343" s="142">
        <f t="shared" si="604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05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06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07"/>
        <v>0</v>
      </c>
      <c r="BO1343" s="128">
        <f t="shared" si="608"/>
        <v>0</v>
      </c>
      <c r="BP1343" s="120"/>
      <c r="BQ1343" s="56">
        <f t="shared" si="609"/>
        <v>0</v>
      </c>
      <c r="BR1343" s="52">
        <f t="shared" si="589"/>
        <v>0</v>
      </c>
      <c r="BS1343" s="52">
        <f t="shared" si="590"/>
        <v>0</v>
      </c>
      <c r="BT1343" s="32">
        <f>IF(OR(LOOKUP(V1343,Sheet2!A$3:A$25,Sheet2!B$3:B$25)=1,G1343=0),0,AW1343-AO1343*0.2*G1343)</f>
        <v>0</v>
      </c>
      <c r="BU1343" s="52">
        <f t="shared" si="610"/>
        <v>0</v>
      </c>
      <c r="BV1343" s="52">
        <f t="shared" si="611"/>
        <v>0</v>
      </c>
      <c r="BW1343" s="32">
        <f t="shared" si="612"/>
        <v>0</v>
      </c>
    </row>
    <row r="1344" spans="4:75">
      <c r="D1344" s="103">
        <f t="shared" si="613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14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588"/>
        <v>0</v>
      </c>
      <c r="T1344" s="118">
        <v>0</v>
      </c>
      <c r="V1344" s="141">
        <f t="shared" si="591"/>
        <v>0</v>
      </c>
      <c r="W1344" s="142">
        <f t="shared" si="592"/>
        <v>0</v>
      </c>
      <c r="X1344" s="142">
        <f t="shared" si="593"/>
        <v>0</v>
      </c>
      <c r="Y1344" s="142">
        <f t="shared" si="594"/>
        <v>0</v>
      </c>
      <c r="Z1344" s="142">
        <f>Y1344+LOOKUP(V1344,Sheet2!A$3:A$24,Sheet2!J$3:J$24)</f>
        <v>0</v>
      </c>
      <c r="AA1344" s="142">
        <f t="shared" si="595"/>
        <v>0</v>
      </c>
      <c r="AB1344" s="142">
        <f t="shared" si="596"/>
        <v>0</v>
      </c>
      <c r="AC1344" s="142">
        <f t="shared" si="597"/>
        <v>0</v>
      </c>
      <c r="AD1344" s="142">
        <f>AC1344+LOOKUP(V1344,Sheet2!A$3:A$24,Sheet2!J$3:J$24)</f>
        <v>0</v>
      </c>
      <c r="AE1344" s="142">
        <f t="shared" si="598"/>
        <v>0</v>
      </c>
      <c r="AF1344" s="142">
        <f t="shared" si="599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00"/>
        <v>0</v>
      </c>
      <c r="AK1344" s="141">
        <f t="shared" si="601"/>
        <v>0</v>
      </c>
      <c r="AL1344" s="142">
        <f t="shared" si="602"/>
        <v>0</v>
      </c>
      <c r="AM1344" s="142">
        <f t="shared" si="603"/>
        <v>0</v>
      </c>
      <c r="AN1344" s="142">
        <f t="shared" si="604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05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06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07"/>
        <v>0</v>
      </c>
      <c r="BO1344" s="128">
        <f t="shared" si="608"/>
        <v>0</v>
      </c>
      <c r="BP1344" s="120"/>
      <c r="BQ1344" s="56">
        <f t="shared" si="609"/>
        <v>0</v>
      </c>
      <c r="BR1344" s="52">
        <f t="shared" si="589"/>
        <v>0</v>
      </c>
      <c r="BS1344" s="52">
        <f t="shared" si="590"/>
        <v>0</v>
      </c>
      <c r="BT1344" s="32">
        <f>IF(OR(LOOKUP(V1344,Sheet2!A$3:A$25,Sheet2!B$3:B$25)=1,G1344=0),0,AW1344-AO1344*0.2*G1344)</f>
        <v>0</v>
      </c>
      <c r="BU1344" s="52">
        <f t="shared" si="610"/>
        <v>0</v>
      </c>
      <c r="BV1344" s="52">
        <f t="shared" si="611"/>
        <v>0</v>
      </c>
      <c r="BW1344" s="32">
        <f t="shared" si="612"/>
        <v>0</v>
      </c>
    </row>
    <row r="1345" spans="4:75">
      <c r="D1345" s="103">
        <f t="shared" si="613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14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588"/>
        <v>0</v>
      </c>
      <c r="T1345" s="118">
        <v>0</v>
      </c>
      <c r="V1345" s="141">
        <f t="shared" si="591"/>
        <v>0</v>
      </c>
      <c r="W1345" s="142">
        <f t="shared" si="592"/>
        <v>0</v>
      </c>
      <c r="X1345" s="142">
        <f t="shared" si="593"/>
        <v>0</v>
      </c>
      <c r="Y1345" s="142">
        <f t="shared" si="594"/>
        <v>0</v>
      </c>
      <c r="Z1345" s="142">
        <f>Y1345+LOOKUP(V1345,Sheet2!A$3:A$24,Sheet2!J$3:J$24)</f>
        <v>0</v>
      </c>
      <c r="AA1345" s="142">
        <f t="shared" si="595"/>
        <v>0</v>
      </c>
      <c r="AB1345" s="142">
        <f t="shared" si="596"/>
        <v>0</v>
      </c>
      <c r="AC1345" s="142">
        <f t="shared" si="597"/>
        <v>0</v>
      </c>
      <c r="AD1345" s="142">
        <f>AC1345+LOOKUP(V1345,Sheet2!A$3:A$24,Sheet2!J$3:J$24)</f>
        <v>0</v>
      </c>
      <c r="AE1345" s="142">
        <f t="shared" si="598"/>
        <v>0</v>
      </c>
      <c r="AF1345" s="142">
        <f t="shared" si="599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00"/>
        <v>0</v>
      </c>
      <c r="AK1345" s="141">
        <f t="shared" si="601"/>
        <v>0</v>
      </c>
      <c r="AL1345" s="142">
        <f t="shared" si="602"/>
        <v>0</v>
      </c>
      <c r="AM1345" s="142">
        <f t="shared" si="603"/>
        <v>0</v>
      </c>
      <c r="AN1345" s="142">
        <f t="shared" si="604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05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06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07"/>
        <v>0</v>
      </c>
      <c r="BO1345" s="128">
        <f t="shared" si="608"/>
        <v>0</v>
      </c>
      <c r="BP1345" s="120"/>
      <c r="BQ1345" s="56">
        <f t="shared" si="609"/>
        <v>0</v>
      </c>
      <c r="BR1345" s="52">
        <f t="shared" si="589"/>
        <v>0</v>
      </c>
      <c r="BS1345" s="52">
        <f t="shared" si="590"/>
        <v>0</v>
      </c>
      <c r="BT1345" s="32">
        <f>IF(OR(LOOKUP(V1345,Sheet2!A$3:A$25,Sheet2!B$3:B$25)=1,G1345=0),0,AW1345-AO1345*0.2*G1345)</f>
        <v>0</v>
      </c>
      <c r="BU1345" s="52">
        <f t="shared" si="610"/>
        <v>0</v>
      </c>
      <c r="BV1345" s="52">
        <f t="shared" si="611"/>
        <v>0</v>
      </c>
      <c r="BW1345" s="32">
        <f t="shared" si="612"/>
        <v>0</v>
      </c>
    </row>
    <row r="1346" spans="4:75">
      <c r="D1346" s="103">
        <f t="shared" si="613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14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588"/>
        <v>0</v>
      </c>
      <c r="T1346" s="118">
        <v>0</v>
      </c>
      <c r="V1346" s="141">
        <f t="shared" si="591"/>
        <v>0</v>
      </c>
      <c r="W1346" s="142">
        <f t="shared" si="592"/>
        <v>0</v>
      </c>
      <c r="X1346" s="142">
        <f t="shared" si="593"/>
        <v>0</v>
      </c>
      <c r="Y1346" s="142">
        <f t="shared" si="594"/>
        <v>0</v>
      </c>
      <c r="Z1346" s="142">
        <f>Y1346+LOOKUP(V1346,Sheet2!A$3:A$24,Sheet2!J$3:J$24)</f>
        <v>0</v>
      </c>
      <c r="AA1346" s="142">
        <f t="shared" si="595"/>
        <v>0</v>
      </c>
      <c r="AB1346" s="142">
        <f t="shared" si="596"/>
        <v>0</v>
      </c>
      <c r="AC1346" s="142">
        <f t="shared" si="597"/>
        <v>0</v>
      </c>
      <c r="AD1346" s="142">
        <f>AC1346+LOOKUP(V1346,Sheet2!A$3:A$24,Sheet2!J$3:J$24)</f>
        <v>0</v>
      </c>
      <c r="AE1346" s="142">
        <f t="shared" si="598"/>
        <v>0</v>
      </c>
      <c r="AF1346" s="142">
        <f t="shared" si="599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00"/>
        <v>0</v>
      </c>
      <c r="AK1346" s="141">
        <f t="shared" si="601"/>
        <v>0</v>
      </c>
      <c r="AL1346" s="142">
        <f t="shared" si="602"/>
        <v>0</v>
      </c>
      <c r="AM1346" s="142">
        <f t="shared" si="603"/>
        <v>0</v>
      </c>
      <c r="AN1346" s="142">
        <f t="shared" si="604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05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06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07"/>
        <v>0</v>
      </c>
      <c r="BO1346" s="128">
        <f t="shared" si="608"/>
        <v>0</v>
      </c>
      <c r="BP1346" s="120"/>
      <c r="BQ1346" s="56">
        <f t="shared" si="609"/>
        <v>0</v>
      </c>
      <c r="BR1346" s="52">
        <f t="shared" si="589"/>
        <v>0</v>
      </c>
      <c r="BS1346" s="52">
        <f t="shared" si="590"/>
        <v>0</v>
      </c>
      <c r="BT1346" s="32">
        <f>IF(OR(LOOKUP(V1346,Sheet2!A$3:A$25,Sheet2!B$3:B$25)=1,G1346=0),0,AW1346-AO1346*0.2*G1346)</f>
        <v>0</v>
      </c>
      <c r="BU1346" s="52">
        <f t="shared" si="610"/>
        <v>0</v>
      </c>
      <c r="BV1346" s="52">
        <f t="shared" si="611"/>
        <v>0</v>
      </c>
      <c r="BW1346" s="32">
        <f t="shared" si="612"/>
        <v>0</v>
      </c>
    </row>
    <row r="1347" spans="4:75">
      <c r="D1347" s="103">
        <f t="shared" si="613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14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588"/>
        <v>0</v>
      </c>
      <c r="T1347" s="118">
        <v>0</v>
      </c>
      <c r="V1347" s="141">
        <f t="shared" si="591"/>
        <v>0</v>
      </c>
      <c r="W1347" s="142">
        <f t="shared" si="592"/>
        <v>0</v>
      </c>
      <c r="X1347" s="142">
        <f t="shared" si="593"/>
        <v>0</v>
      </c>
      <c r="Y1347" s="142">
        <f t="shared" si="594"/>
        <v>0</v>
      </c>
      <c r="Z1347" s="142">
        <f>Y1347+LOOKUP(V1347,Sheet2!A$3:A$24,Sheet2!J$3:J$24)</f>
        <v>0</v>
      </c>
      <c r="AA1347" s="142">
        <f t="shared" si="595"/>
        <v>0</v>
      </c>
      <c r="AB1347" s="142">
        <f t="shared" si="596"/>
        <v>0</v>
      </c>
      <c r="AC1347" s="142">
        <f t="shared" si="597"/>
        <v>0</v>
      </c>
      <c r="AD1347" s="142">
        <f>AC1347+LOOKUP(V1347,Sheet2!A$3:A$24,Sheet2!J$3:J$24)</f>
        <v>0</v>
      </c>
      <c r="AE1347" s="142">
        <f t="shared" si="598"/>
        <v>0</v>
      </c>
      <c r="AF1347" s="142">
        <f t="shared" si="599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00"/>
        <v>0</v>
      </c>
      <c r="AK1347" s="141">
        <f t="shared" si="601"/>
        <v>0</v>
      </c>
      <c r="AL1347" s="142">
        <f t="shared" si="602"/>
        <v>0</v>
      </c>
      <c r="AM1347" s="142">
        <f t="shared" si="603"/>
        <v>0</v>
      </c>
      <c r="AN1347" s="142">
        <f t="shared" si="604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05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06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07"/>
        <v>0</v>
      </c>
      <c r="BO1347" s="128">
        <f t="shared" si="608"/>
        <v>0</v>
      </c>
      <c r="BP1347" s="120"/>
      <c r="BQ1347" s="56">
        <f t="shared" si="609"/>
        <v>0</v>
      </c>
      <c r="BR1347" s="52">
        <f t="shared" si="589"/>
        <v>0</v>
      </c>
      <c r="BS1347" s="52">
        <f t="shared" si="590"/>
        <v>0</v>
      </c>
      <c r="BT1347" s="32">
        <f>IF(OR(LOOKUP(V1347,Sheet2!A$3:A$25,Sheet2!B$3:B$25)=1,G1347=0),0,AW1347-AO1347*0.2*G1347)</f>
        <v>0</v>
      </c>
      <c r="BU1347" s="52">
        <f t="shared" si="610"/>
        <v>0</v>
      </c>
      <c r="BV1347" s="52">
        <f t="shared" si="611"/>
        <v>0</v>
      </c>
      <c r="BW1347" s="32">
        <f t="shared" si="612"/>
        <v>0</v>
      </c>
    </row>
    <row r="1348" spans="4:75">
      <c r="D1348" s="103">
        <f t="shared" si="613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14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15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v>0</v>
      </c>
      <c r="V1348" s="141">
        <f t="shared" si="591"/>
        <v>0</v>
      </c>
      <c r="W1348" s="142">
        <f t="shared" si="592"/>
        <v>0</v>
      </c>
      <c r="X1348" s="142">
        <f t="shared" si="593"/>
        <v>0</v>
      </c>
      <c r="Y1348" s="142">
        <f t="shared" si="594"/>
        <v>0</v>
      </c>
      <c r="Z1348" s="142">
        <f>Y1348+LOOKUP(V1348,Sheet2!A$3:A$24,Sheet2!J$3:J$24)</f>
        <v>0</v>
      </c>
      <c r="AA1348" s="142">
        <f t="shared" si="595"/>
        <v>0</v>
      </c>
      <c r="AB1348" s="142">
        <f t="shared" si="596"/>
        <v>0</v>
      </c>
      <c r="AC1348" s="142">
        <f t="shared" si="597"/>
        <v>0</v>
      </c>
      <c r="AD1348" s="142">
        <f>AC1348+LOOKUP(V1348,Sheet2!A$3:A$24,Sheet2!J$3:J$24)</f>
        <v>0</v>
      </c>
      <c r="AE1348" s="142">
        <f t="shared" si="598"/>
        <v>0</v>
      </c>
      <c r="AF1348" s="142">
        <f t="shared" si="599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00"/>
        <v>0</v>
      </c>
      <c r="AK1348" s="141">
        <f t="shared" si="601"/>
        <v>0</v>
      </c>
      <c r="AL1348" s="142">
        <f t="shared" si="602"/>
        <v>0</v>
      </c>
      <c r="AM1348" s="142">
        <f t="shared" si="603"/>
        <v>0</v>
      </c>
      <c r="AN1348" s="142">
        <f t="shared" si="604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05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06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07"/>
        <v>0</v>
      </c>
      <c r="BO1348" s="128">
        <f t="shared" si="608"/>
        <v>0</v>
      </c>
      <c r="BP1348" s="120"/>
      <c r="BQ1348" s="56">
        <f t="shared" si="609"/>
        <v>0</v>
      </c>
      <c r="BR1348" s="52">
        <f t="shared" ref="BR1348:BR1411" si="616">IF(OR(S1348="a",S1348="E",S1348="无"),BN1348,0)</f>
        <v>0</v>
      </c>
      <c r="BS1348" s="52">
        <f t="shared" ref="BS1348:BS1411" si="617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10"/>
        <v>0</v>
      </c>
      <c r="BV1348" s="52">
        <f t="shared" si="611"/>
        <v>0</v>
      </c>
      <c r="BW1348" s="32">
        <f t="shared" si="612"/>
        <v>0</v>
      </c>
    </row>
    <row r="1349" spans="4:75">
      <c r="D1349" s="103">
        <f t="shared" si="613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14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15"/>
        <v>0</v>
      </c>
      <c r="T1349" s="118">
        <v>0</v>
      </c>
      <c r="V1349" s="141">
        <f t="shared" si="591"/>
        <v>0</v>
      </c>
      <c r="W1349" s="142">
        <f t="shared" si="592"/>
        <v>0</v>
      </c>
      <c r="X1349" s="142">
        <f t="shared" si="593"/>
        <v>0</v>
      </c>
      <c r="Y1349" s="142">
        <f t="shared" si="594"/>
        <v>0</v>
      </c>
      <c r="Z1349" s="142">
        <f>Y1349+LOOKUP(V1349,Sheet2!A$3:A$24,Sheet2!J$3:J$24)</f>
        <v>0</v>
      </c>
      <c r="AA1349" s="142">
        <f t="shared" si="595"/>
        <v>0</v>
      </c>
      <c r="AB1349" s="142">
        <f t="shared" si="596"/>
        <v>0</v>
      </c>
      <c r="AC1349" s="142">
        <f t="shared" si="597"/>
        <v>0</v>
      </c>
      <c r="AD1349" s="142">
        <f>AC1349+LOOKUP(V1349,Sheet2!A$3:A$24,Sheet2!J$3:J$24)</f>
        <v>0</v>
      </c>
      <c r="AE1349" s="142">
        <f t="shared" si="598"/>
        <v>0</v>
      </c>
      <c r="AF1349" s="142">
        <f t="shared" si="599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00"/>
        <v>0</v>
      </c>
      <c r="AK1349" s="141">
        <f t="shared" si="601"/>
        <v>0</v>
      </c>
      <c r="AL1349" s="142">
        <f t="shared" si="602"/>
        <v>0</v>
      </c>
      <c r="AM1349" s="142">
        <f t="shared" si="603"/>
        <v>0</v>
      </c>
      <c r="AN1349" s="142">
        <f t="shared" si="604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05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06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07"/>
        <v>0</v>
      </c>
      <c r="BO1349" s="128">
        <f t="shared" si="608"/>
        <v>0</v>
      </c>
      <c r="BP1349" s="120"/>
      <c r="BQ1349" s="56">
        <f t="shared" si="609"/>
        <v>0</v>
      </c>
      <c r="BR1349" s="52">
        <f t="shared" si="616"/>
        <v>0</v>
      </c>
      <c r="BS1349" s="52">
        <f t="shared" si="617"/>
        <v>0</v>
      </c>
      <c r="BT1349" s="32">
        <f>IF(OR(LOOKUP(V1349,Sheet2!A$3:A$25,Sheet2!B$3:B$25)=1,G1349=0),0,AW1349-AO1349*0.2*G1349)</f>
        <v>0</v>
      </c>
      <c r="BU1349" s="52">
        <f t="shared" si="610"/>
        <v>0</v>
      </c>
      <c r="BV1349" s="52">
        <f t="shared" si="611"/>
        <v>0</v>
      </c>
      <c r="BW1349" s="32">
        <f t="shared" si="612"/>
        <v>0</v>
      </c>
    </row>
    <row r="1350" spans="4:75">
      <c r="D1350" s="103">
        <f t="shared" si="613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14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15"/>
        <v>0</v>
      </c>
      <c r="T1350" s="118">
        <v>0</v>
      </c>
      <c r="V1350" s="141">
        <f t="shared" si="591"/>
        <v>0</v>
      </c>
      <c r="W1350" s="142">
        <f t="shared" si="592"/>
        <v>0</v>
      </c>
      <c r="X1350" s="142">
        <f t="shared" si="593"/>
        <v>0</v>
      </c>
      <c r="Y1350" s="142">
        <f t="shared" si="594"/>
        <v>0</v>
      </c>
      <c r="Z1350" s="142">
        <f>Y1350+LOOKUP(V1350,Sheet2!A$3:A$24,Sheet2!J$3:J$24)</f>
        <v>0</v>
      </c>
      <c r="AA1350" s="142">
        <f t="shared" si="595"/>
        <v>0</v>
      </c>
      <c r="AB1350" s="142">
        <f t="shared" si="596"/>
        <v>0</v>
      </c>
      <c r="AC1350" s="142">
        <f t="shared" si="597"/>
        <v>0</v>
      </c>
      <c r="AD1350" s="142">
        <f>AC1350+LOOKUP(V1350,Sheet2!A$3:A$24,Sheet2!J$3:J$24)</f>
        <v>0</v>
      </c>
      <c r="AE1350" s="142">
        <f t="shared" si="598"/>
        <v>0</v>
      </c>
      <c r="AF1350" s="142">
        <f t="shared" si="599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00"/>
        <v>0</v>
      </c>
      <c r="AK1350" s="141">
        <f t="shared" si="601"/>
        <v>0</v>
      </c>
      <c r="AL1350" s="142">
        <f t="shared" si="602"/>
        <v>0</v>
      </c>
      <c r="AM1350" s="142">
        <f t="shared" si="603"/>
        <v>0</v>
      </c>
      <c r="AN1350" s="142">
        <f t="shared" si="604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05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06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07"/>
        <v>0</v>
      </c>
      <c r="BO1350" s="128">
        <f t="shared" si="608"/>
        <v>0</v>
      </c>
      <c r="BP1350" s="120"/>
      <c r="BQ1350" s="56">
        <f t="shared" si="609"/>
        <v>0</v>
      </c>
      <c r="BR1350" s="52">
        <f t="shared" si="616"/>
        <v>0</v>
      </c>
      <c r="BS1350" s="52">
        <f t="shared" si="617"/>
        <v>0</v>
      </c>
      <c r="BT1350" s="32">
        <f>IF(OR(LOOKUP(V1350,Sheet2!A$3:A$25,Sheet2!B$3:B$25)=1,G1350=0),0,AW1350-AO1350*0.2*G1350)</f>
        <v>0</v>
      </c>
      <c r="BU1350" s="52">
        <f t="shared" si="610"/>
        <v>0</v>
      </c>
      <c r="BV1350" s="52">
        <f t="shared" si="611"/>
        <v>0</v>
      </c>
      <c r="BW1350" s="32">
        <f t="shared" si="612"/>
        <v>0</v>
      </c>
    </row>
    <row r="1351" spans="4:75">
      <c r="D1351" s="103">
        <f t="shared" si="613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14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15"/>
        <v>0</v>
      </c>
      <c r="T1351" s="118">
        <v>0</v>
      </c>
      <c r="V1351" s="141">
        <f t="shared" si="591"/>
        <v>0</v>
      </c>
      <c r="W1351" s="142">
        <f t="shared" si="592"/>
        <v>0</v>
      </c>
      <c r="X1351" s="142">
        <f t="shared" si="593"/>
        <v>0</v>
      </c>
      <c r="Y1351" s="142">
        <f t="shared" si="594"/>
        <v>0</v>
      </c>
      <c r="Z1351" s="142">
        <f>Y1351+LOOKUP(V1351,Sheet2!A$3:A$24,Sheet2!J$3:J$24)</f>
        <v>0</v>
      </c>
      <c r="AA1351" s="142">
        <f t="shared" si="595"/>
        <v>0</v>
      </c>
      <c r="AB1351" s="142">
        <f t="shared" si="596"/>
        <v>0</v>
      </c>
      <c r="AC1351" s="142">
        <f t="shared" si="597"/>
        <v>0</v>
      </c>
      <c r="AD1351" s="142">
        <f>AC1351+LOOKUP(V1351,Sheet2!A$3:A$24,Sheet2!J$3:J$24)</f>
        <v>0</v>
      </c>
      <c r="AE1351" s="142">
        <f t="shared" si="598"/>
        <v>0</v>
      </c>
      <c r="AF1351" s="142">
        <f t="shared" si="599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00"/>
        <v>0</v>
      </c>
      <c r="AK1351" s="141">
        <f t="shared" si="601"/>
        <v>0</v>
      </c>
      <c r="AL1351" s="142">
        <f t="shared" si="602"/>
        <v>0</v>
      </c>
      <c r="AM1351" s="142">
        <f t="shared" si="603"/>
        <v>0</v>
      </c>
      <c r="AN1351" s="142">
        <f t="shared" si="604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05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06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07"/>
        <v>0</v>
      </c>
      <c r="BO1351" s="128">
        <f t="shared" si="608"/>
        <v>0</v>
      </c>
      <c r="BP1351" s="120"/>
      <c r="BQ1351" s="56">
        <f t="shared" si="609"/>
        <v>0</v>
      </c>
      <c r="BR1351" s="52">
        <f t="shared" si="616"/>
        <v>0</v>
      </c>
      <c r="BS1351" s="52">
        <f t="shared" si="617"/>
        <v>0</v>
      </c>
      <c r="BT1351" s="32">
        <f>IF(OR(LOOKUP(V1351,Sheet2!A$3:A$25,Sheet2!B$3:B$25)=1,G1351=0),0,AW1351-AO1351*0.2*G1351)</f>
        <v>0</v>
      </c>
      <c r="BU1351" s="52">
        <f t="shared" si="610"/>
        <v>0</v>
      </c>
      <c r="BV1351" s="52">
        <f t="shared" si="611"/>
        <v>0</v>
      </c>
      <c r="BW1351" s="32">
        <f t="shared" si="612"/>
        <v>0</v>
      </c>
    </row>
    <row r="1352" spans="4:75">
      <c r="D1352" s="103">
        <f t="shared" si="613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14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15"/>
        <v>0</v>
      </c>
      <c r="T1352" s="118">
        <v>0</v>
      </c>
      <c r="V1352" s="141">
        <f t="shared" si="591"/>
        <v>0</v>
      </c>
      <c r="W1352" s="142">
        <f t="shared" si="592"/>
        <v>0</v>
      </c>
      <c r="X1352" s="142">
        <f t="shared" si="593"/>
        <v>0</v>
      </c>
      <c r="Y1352" s="142">
        <f t="shared" si="594"/>
        <v>0</v>
      </c>
      <c r="Z1352" s="142">
        <f>Y1352+LOOKUP(V1352,Sheet2!A$3:A$24,Sheet2!J$3:J$24)</f>
        <v>0</v>
      </c>
      <c r="AA1352" s="142">
        <f t="shared" si="595"/>
        <v>0</v>
      </c>
      <c r="AB1352" s="142">
        <f t="shared" si="596"/>
        <v>0</v>
      </c>
      <c r="AC1352" s="142">
        <f t="shared" si="597"/>
        <v>0</v>
      </c>
      <c r="AD1352" s="142">
        <f>AC1352+LOOKUP(V1352,Sheet2!A$3:A$24,Sheet2!J$3:J$24)</f>
        <v>0</v>
      </c>
      <c r="AE1352" s="142">
        <f t="shared" si="598"/>
        <v>0</v>
      </c>
      <c r="AF1352" s="142">
        <f t="shared" si="599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00"/>
        <v>0</v>
      </c>
      <c r="AK1352" s="141">
        <f t="shared" si="601"/>
        <v>0</v>
      </c>
      <c r="AL1352" s="142">
        <f t="shared" si="602"/>
        <v>0</v>
      </c>
      <c r="AM1352" s="142">
        <f t="shared" si="603"/>
        <v>0</v>
      </c>
      <c r="AN1352" s="142">
        <f t="shared" si="604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05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06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07"/>
        <v>0</v>
      </c>
      <c r="BO1352" s="128">
        <f t="shared" si="608"/>
        <v>0</v>
      </c>
      <c r="BP1352" s="120"/>
      <c r="BQ1352" s="56">
        <f t="shared" si="609"/>
        <v>0</v>
      </c>
      <c r="BR1352" s="52">
        <f t="shared" si="616"/>
        <v>0</v>
      </c>
      <c r="BS1352" s="52">
        <f t="shared" si="617"/>
        <v>0</v>
      </c>
      <c r="BT1352" s="32">
        <f>IF(OR(LOOKUP(V1352,Sheet2!A$3:A$25,Sheet2!B$3:B$25)=1,G1352=0),0,AW1352-AO1352*0.2*G1352)</f>
        <v>0</v>
      </c>
      <c r="BU1352" s="52">
        <f t="shared" si="610"/>
        <v>0</v>
      </c>
      <c r="BV1352" s="52">
        <f t="shared" si="611"/>
        <v>0</v>
      </c>
      <c r="BW1352" s="32">
        <f t="shared" si="612"/>
        <v>0</v>
      </c>
    </row>
    <row r="1353" spans="4:75">
      <c r="D1353" s="103">
        <f t="shared" si="613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14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15"/>
        <v>0</v>
      </c>
      <c r="T1353" s="118">
        <v>0</v>
      </c>
      <c r="V1353" s="141">
        <f t="shared" si="591"/>
        <v>0</v>
      </c>
      <c r="W1353" s="142">
        <f t="shared" si="592"/>
        <v>0</v>
      </c>
      <c r="X1353" s="142">
        <f t="shared" si="593"/>
        <v>0</v>
      </c>
      <c r="Y1353" s="142">
        <f t="shared" si="594"/>
        <v>0</v>
      </c>
      <c r="Z1353" s="142">
        <f>Y1353+LOOKUP(V1353,Sheet2!A$3:A$24,Sheet2!J$3:J$24)</f>
        <v>0</v>
      </c>
      <c r="AA1353" s="142">
        <f t="shared" si="595"/>
        <v>0</v>
      </c>
      <c r="AB1353" s="142">
        <f t="shared" si="596"/>
        <v>0</v>
      </c>
      <c r="AC1353" s="142">
        <f t="shared" si="597"/>
        <v>0</v>
      </c>
      <c r="AD1353" s="142">
        <f>AC1353+LOOKUP(V1353,Sheet2!A$3:A$24,Sheet2!J$3:J$24)</f>
        <v>0</v>
      </c>
      <c r="AE1353" s="142">
        <f t="shared" si="598"/>
        <v>0</v>
      </c>
      <c r="AF1353" s="142">
        <f t="shared" si="599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00"/>
        <v>0</v>
      </c>
      <c r="AK1353" s="141">
        <f t="shared" si="601"/>
        <v>0</v>
      </c>
      <c r="AL1353" s="142">
        <f t="shared" si="602"/>
        <v>0</v>
      </c>
      <c r="AM1353" s="142">
        <f t="shared" si="603"/>
        <v>0</v>
      </c>
      <c r="AN1353" s="142">
        <f t="shared" si="604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05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06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07"/>
        <v>0</v>
      </c>
      <c r="BO1353" s="128">
        <f t="shared" si="608"/>
        <v>0</v>
      </c>
      <c r="BP1353" s="120"/>
      <c r="BQ1353" s="56">
        <f t="shared" si="609"/>
        <v>0</v>
      </c>
      <c r="BR1353" s="52">
        <f t="shared" si="616"/>
        <v>0</v>
      </c>
      <c r="BS1353" s="52">
        <f t="shared" si="617"/>
        <v>0</v>
      </c>
      <c r="BT1353" s="32">
        <f>IF(OR(LOOKUP(V1353,Sheet2!A$3:A$25,Sheet2!B$3:B$25)=1,G1353=0),0,AW1353-AO1353*0.2*G1353)</f>
        <v>0</v>
      </c>
      <c r="BU1353" s="52">
        <f t="shared" si="610"/>
        <v>0</v>
      </c>
      <c r="BV1353" s="52">
        <f t="shared" si="611"/>
        <v>0</v>
      </c>
      <c r="BW1353" s="32">
        <f t="shared" si="612"/>
        <v>0</v>
      </c>
    </row>
    <row r="1354" spans="4:75">
      <c r="D1354" s="103">
        <f t="shared" si="613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14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15"/>
        <v>0</v>
      </c>
      <c r="T1354" s="118">
        <v>0</v>
      </c>
      <c r="V1354" s="141">
        <f t="shared" si="591"/>
        <v>0</v>
      </c>
      <c r="W1354" s="142">
        <f t="shared" si="592"/>
        <v>0</v>
      </c>
      <c r="X1354" s="142">
        <f t="shared" si="593"/>
        <v>0</v>
      </c>
      <c r="Y1354" s="142">
        <f t="shared" si="594"/>
        <v>0</v>
      </c>
      <c r="Z1354" s="142">
        <f>Y1354+LOOKUP(V1354,Sheet2!A$3:A$24,Sheet2!J$3:J$24)</f>
        <v>0</v>
      </c>
      <c r="AA1354" s="142">
        <f t="shared" si="595"/>
        <v>0</v>
      </c>
      <c r="AB1354" s="142">
        <f t="shared" si="596"/>
        <v>0</v>
      </c>
      <c r="AC1354" s="142">
        <f t="shared" si="597"/>
        <v>0</v>
      </c>
      <c r="AD1354" s="142">
        <f>AC1354+LOOKUP(V1354,Sheet2!A$3:A$24,Sheet2!J$3:J$24)</f>
        <v>0</v>
      </c>
      <c r="AE1354" s="142">
        <f t="shared" si="598"/>
        <v>0</v>
      </c>
      <c r="AF1354" s="142">
        <f t="shared" si="599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00"/>
        <v>0</v>
      </c>
      <c r="AK1354" s="141">
        <f t="shared" si="601"/>
        <v>0</v>
      </c>
      <c r="AL1354" s="142">
        <f t="shared" si="602"/>
        <v>0</v>
      </c>
      <c r="AM1354" s="142">
        <f t="shared" si="603"/>
        <v>0</v>
      </c>
      <c r="AN1354" s="142">
        <f t="shared" si="604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05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06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07"/>
        <v>0</v>
      </c>
      <c r="BO1354" s="128">
        <f t="shared" si="608"/>
        <v>0</v>
      </c>
      <c r="BP1354" s="120"/>
      <c r="BQ1354" s="56">
        <f t="shared" si="609"/>
        <v>0</v>
      </c>
      <c r="BR1354" s="52">
        <f t="shared" si="616"/>
        <v>0</v>
      </c>
      <c r="BS1354" s="52">
        <f t="shared" si="617"/>
        <v>0</v>
      </c>
      <c r="BT1354" s="32">
        <f>IF(OR(LOOKUP(V1354,Sheet2!A$3:A$25,Sheet2!B$3:B$25)=1,G1354=0),0,AW1354-AO1354*0.2*G1354)</f>
        <v>0</v>
      </c>
      <c r="BU1354" s="52">
        <f t="shared" si="610"/>
        <v>0</v>
      </c>
      <c r="BV1354" s="52">
        <f t="shared" si="611"/>
        <v>0</v>
      </c>
      <c r="BW1354" s="32">
        <f t="shared" si="612"/>
        <v>0</v>
      </c>
    </row>
    <row r="1355" spans="4:75">
      <c r="D1355" s="103">
        <f t="shared" si="613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14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15"/>
        <v>0</v>
      </c>
      <c r="T1355" s="118">
        <v>0</v>
      </c>
      <c r="V1355" s="141">
        <f t="shared" si="591"/>
        <v>0</v>
      </c>
      <c r="W1355" s="142">
        <f t="shared" si="592"/>
        <v>0</v>
      </c>
      <c r="X1355" s="142">
        <f t="shared" si="593"/>
        <v>0</v>
      </c>
      <c r="Y1355" s="142">
        <f t="shared" si="594"/>
        <v>0</v>
      </c>
      <c r="Z1355" s="142">
        <f>Y1355+LOOKUP(V1355,Sheet2!A$3:A$24,Sheet2!J$3:J$24)</f>
        <v>0</v>
      </c>
      <c r="AA1355" s="142">
        <f t="shared" si="595"/>
        <v>0</v>
      </c>
      <c r="AB1355" s="142">
        <f t="shared" si="596"/>
        <v>0</v>
      </c>
      <c r="AC1355" s="142">
        <f t="shared" si="597"/>
        <v>0</v>
      </c>
      <c r="AD1355" s="142">
        <f>AC1355+LOOKUP(V1355,Sheet2!A$3:A$24,Sheet2!J$3:J$24)</f>
        <v>0</v>
      </c>
      <c r="AE1355" s="142">
        <f t="shared" si="598"/>
        <v>0</v>
      </c>
      <c r="AF1355" s="142">
        <f t="shared" si="599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00"/>
        <v>0</v>
      </c>
      <c r="AK1355" s="141">
        <f t="shared" si="601"/>
        <v>0</v>
      </c>
      <c r="AL1355" s="142">
        <f t="shared" si="602"/>
        <v>0</v>
      </c>
      <c r="AM1355" s="142">
        <f t="shared" si="603"/>
        <v>0</v>
      </c>
      <c r="AN1355" s="142">
        <f t="shared" si="604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05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06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07"/>
        <v>0</v>
      </c>
      <c r="BO1355" s="128">
        <f t="shared" si="608"/>
        <v>0</v>
      </c>
      <c r="BP1355" s="120"/>
      <c r="BQ1355" s="56">
        <f t="shared" si="609"/>
        <v>0</v>
      </c>
      <c r="BR1355" s="52">
        <f t="shared" si="616"/>
        <v>0</v>
      </c>
      <c r="BS1355" s="52">
        <f t="shared" si="617"/>
        <v>0</v>
      </c>
      <c r="BT1355" s="32">
        <f>IF(OR(LOOKUP(V1355,Sheet2!A$3:A$25,Sheet2!B$3:B$25)=1,G1355=0),0,AW1355-AO1355*0.2*G1355)</f>
        <v>0</v>
      </c>
      <c r="BU1355" s="52">
        <f t="shared" si="610"/>
        <v>0</v>
      </c>
      <c r="BV1355" s="52">
        <f t="shared" si="611"/>
        <v>0</v>
      </c>
      <c r="BW1355" s="32">
        <f t="shared" si="612"/>
        <v>0</v>
      </c>
    </row>
    <row r="1356" spans="4:75">
      <c r="D1356" s="103">
        <f t="shared" si="613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14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15"/>
        <v>0</v>
      </c>
      <c r="T1356" s="118">
        <v>0</v>
      </c>
      <c r="V1356" s="141">
        <f t="shared" si="591"/>
        <v>0</v>
      </c>
      <c r="W1356" s="142">
        <f t="shared" si="592"/>
        <v>0</v>
      </c>
      <c r="X1356" s="142">
        <f t="shared" si="593"/>
        <v>0</v>
      </c>
      <c r="Y1356" s="142">
        <f t="shared" si="594"/>
        <v>0</v>
      </c>
      <c r="Z1356" s="142">
        <f>Y1356+LOOKUP(V1356,Sheet2!A$3:A$24,Sheet2!J$3:J$24)</f>
        <v>0</v>
      </c>
      <c r="AA1356" s="142">
        <f t="shared" si="595"/>
        <v>0</v>
      </c>
      <c r="AB1356" s="142">
        <f t="shared" si="596"/>
        <v>0</v>
      </c>
      <c r="AC1356" s="142">
        <f t="shared" si="597"/>
        <v>0</v>
      </c>
      <c r="AD1356" s="142">
        <f>AC1356+LOOKUP(V1356,Sheet2!A$3:A$24,Sheet2!J$3:J$24)</f>
        <v>0</v>
      </c>
      <c r="AE1356" s="142">
        <f t="shared" si="598"/>
        <v>0</v>
      </c>
      <c r="AF1356" s="142">
        <f t="shared" si="599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00"/>
        <v>0</v>
      </c>
      <c r="AK1356" s="141">
        <f t="shared" si="601"/>
        <v>0</v>
      </c>
      <c r="AL1356" s="142">
        <f t="shared" si="602"/>
        <v>0</v>
      </c>
      <c r="AM1356" s="142">
        <f t="shared" si="603"/>
        <v>0</v>
      </c>
      <c r="AN1356" s="142">
        <f t="shared" si="604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05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06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07"/>
        <v>0</v>
      </c>
      <c r="BO1356" s="128">
        <f t="shared" si="608"/>
        <v>0</v>
      </c>
      <c r="BP1356" s="120"/>
      <c r="BQ1356" s="56">
        <f t="shared" si="609"/>
        <v>0</v>
      </c>
      <c r="BR1356" s="52">
        <f t="shared" si="616"/>
        <v>0</v>
      </c>
      <c r="BS1356" s="52">
        <f t="shared" si="617"/>
        <v>0</v>
      </c>
      <c r="BT1356" s="32">
        <f>IF(OR(LOOKUP(V1356,Sheet2!A$3:A$25,Sheet2!B$3:B$25)=1,G1356=0),0,AW1356-AO1356*0.2*G1356)</f>
        <v>0</v>
      </c>
      <c r="BU1356" s="52">
        <f t="shared" si="610"/>
        <v>0</v>
      </c>
      <c r="BV1356" s="52">
        <f t="shared" si="611"/>
        <v>0</v>
      </c>
      <c r="BW1356" s="32">
        <f t="shared" si="612"/>
        <v>0</v>
      </c>
    </row>
    <row r="1357" spans="4:75">
      <c r="D1357" s="103">
        <f t="shared" si="613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14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15"/>
        <v>0</v>
      </c>
      <c r="T1357" s="118">
        <v>0</v>
      </c>
      <c r="V1357" s="141">
        <f t="shared" si="591"/>
        <v>0</v>
      </c>
      <c r="W1357" s="142">
        <f t="shared" si="592"/>
        <v>0</v>
      </c>
      <c r="X1357" s="142">
        <f t="shared" si="593"/>
        <v>0</v>
      </c>
      <c r="Y1357" s="142">
        <f t="shared" si="594"/>
        <v>0</v>
      </c>
      <c r="Z1357" s="142">
        <f>Y1357+LOOKUP(V1357,Sheet2!A$3:A$24,Sheet2!J$3:J$24)</f>
        <v>0</v>
      </c>
      <c r="AA1357" s="142">
        <f t="shared" si="595"/>
        <v>0</v>
      </c>
      <c r="AB1357" s="142">
        <f t="shared" si="596"/>
        <v>0</v>
      </c>
      <c r="AC1357" s="142">
        <f t="shared" si="597"/>
        <v>0</v>
      </c>
      <c r="AD1357" s="142">
        <f>AC1357+LOOKUP(V1357,Sheet2!A$3:A$24,Sheet2!J$3:J$24)</f>
        <v>0</v>
      </c>
      <c r="AE1357" s="142">
        <f t="shared" si="598"/>
        <v>0</v>
      </c>
      <c r="AF1357" s="142">
        <f t="shared" si="599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00"/>
        <v>0</v>
      </c>
      <c r="AK1357" s="141">
        <f t="shared" si="601"/>
        <v>0</v>
      </c>
      <c r="AL1357" s="142">
        <f t="shared" si="602"/>
        <v>0</v>
      </c>
      <c r="AM1357" s="142">
        <f t="shared" si="603"/>
        <v>0</v>
      </c>
      <c r="AN1357" s="142">
        <f t="shared" si="604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05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06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07"/>
        <v>0</v>
      </c>
      <c r="BO1357" s="128">
        <f t="shared" si="608"/>
        <v>0</v>
      </c>
      <c r="BP1357" s="120"/>
      <c r="BQ1357" s="56">
        <f t="shared" si="609"/>
        <v>0</v>
      </c>
      <c r="BR1357" s="52">
        <f t="shared" si="616"/>
        <v>0</v>
      </c>
      <c r="BS1357" s="52">
        <f t="shared" si="617"/>
        <v>0</v>
      </c>
      <c r="BT1357" s="32">
        <f>IF(OR(LOOKUP(V1357,Sheet2!A$3:A$25,Sheet2!B$3:B$25)=1,G1357=0),0,AW1357-AO1357*0.2*G1357)</f>
        <v>0</v>
      </c>
      <c r="BU1357" s="52">
        <f t="shared" si="610"/>
        <v>0</v>
      </c>
      <c r="BV1357" s="52">
        <f t="shared" si="611"/>
        <v>0</v>
      </c>
      <c r="BW1357" s="32">
        <f t="shared" si="612"/>
        <v>0</v>
      </c>
    </row>
    <row r="1358" spans="4:75">
      <c r="D1358" s="103">
        <f t="shared" si="613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14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15"/>
        <v>0</v>
      </c>
      <c r="T1358" s="118">
        <v>0</v>
      </c>
      <c r="V1358" s="141">
        <f t="shared" si="591"/>
        <v>0</v>
      </c>
      <c r="W1358" s="142">
        <f t="shared" si="592"/>
        <v>0</v>
      </c>
      <c r="X1358" s="142">
        <f t="shared" si="593"/>
        <v>0</v>
      </c>
      <c r="Y1358" s="142">
        <f t="shared" si="594"/>
        <v>0</v>
      </c>
      <c r="Z1358" s="142">
        <f>Y1358+LOOKUP(V1358,Sheet2!A$3:A$24,Sheet2!J$3:J$24)</f>
        <v>0</v>
      </c>
      <c r="AA1358" s="142">
        <f t="shared" si="595"/>
        <v>0</v>
      </c>
      <c r="AB1358" s="142">
        <f t="shared" si="596"/>
        <v>0</v>
      </c>
      <c r="AC1358" s="142">
        <f t="shared" si="597"/>
        <v>0</v>
      </c>
      <c r="AD1358" s="142">
        <f>AC1358+LOOKUP(V1358,Sheet2!A$3:A$24,Sheet2!J$3:J$24)</f>
        <v>0</v>
      </c>
      <c r="AE1358" s="142">
        <f t="shared" si="598"/>
        <v>0</v>
      </c>
      <c r="AF1358" s="142">
        <f t="shared" si="599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00"/>
        <v>0</v>
      </c>
      <c r="AK1358" s="141">
        <f t="shared" si="601"/>
        <v>0</v>
      </c>
      <c r="AL1358" s="142">
        <f t="shared" si="602"/>
        <v>0</v>
      </c>
      <c r="AM1358" s="142">
        <f t="shared" si="603"/>
        <v>0</v>
      </c>
      <c r="AN1358" s="142">
        <f t="shared" si="604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05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06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07"/>
        <v>0</v>
      </c>
      <c r="BO1358" s="128">
        <f t="shared" si="608"/>
        <v>0</v>
      </c>
      <c r="BP1358" s="120"/>
      <c r="BQ1358" s="56">
        <f t="shared" si="609"/>
        <v>0</v>
      </c>
      <c r="BR1358" s="52">
        <f t="shared" si="616"/>
        <v>0</v>
      </c>
      <c r="BS1358" s="52">
        <f t="shared" si="617"/>
        <v>0</v>
      </c>
      <c r="BT1358" s="32">
        <f>IF(OR(LOOKUP(V1358,Sheet2!A$3:A$25,Sheet2!B$3:B$25)=1,G1358=0),0,AW1358-AO1358*0.2*G1358)</f>
        <v>0</v>
      </c>
      <c r="BU1358" s="52">
        <f t="shared" si="610"/>
        <v>0</v>
      </c>
      <c r="BV1358" s="52">
        <f t="shared" si="611"/>
        <v>0</v>
      </c>
      <c r="BW1358" s="32">
        <f t="shared" si="612"/>
        <v>0</v>
      </c>
    </row>
    <row r="1359" spans="4:75">
      <c r="D1359" s="103">
        <f t="shared" si="613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14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15"/>
        <v>0</v>
      </c>
      <c r="T1359" s="118">
        <v>0</v>
      </c>
      <c r="V1359" s="141">
        <f t="shared" si="591"/>
        <v>0</v>
      </c>
      <c r="W1359" s="142">
        <f t="shared" si="592"/>
        <v>0</v>
      </c>
      <c r="X1359" s="142">
        <f t="shared" si="593"/>
        <v>0</v>
      </c>
      <c r="Y1359" s="142">
        <f t="shared" si="594"/>
        <v>0</v>
      </c>
      <c r="Z1359" s="142">
        <f>Y1359+LOOKUP(V1359,Sheet2!A$3:A$24,Sheet2!J$3:J$24)</f>
        <v>0</v>
      </c>
      <c r="AA1359" s="142">
        <f t="shared" si="595"/>
        <v>0</v>
      </c>
      <c r="AB1359" s="142">
        <f t="shared" si="596"/>
        <v>0</v>
      </c>
      <c r="AC1359" s="142">
        <f t="shared" si="597"/>
        <v>0</v>
      </c>
      <c r="AD1359" s="142">
        <f>AC1359+LOOKUP(V1359,Sheet2!A$3:A$24,Sheet2!J$3:J$24)</f>
        <v>0</v>
      </c>
      <c r="AE1359" s="142">
        <f t="shared" si="598"/>
        <v>0</v>
      </c>
      <c r="AF1359" s="142">
        <f t="shared" si="599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00"/>
        <v>0</v>
      </c>
      <c r="AK1359" s="141">
        <f t="shared" si="601"/>
        <v>0</v>
      </c>
      <c r="AL1359" s="142">
        <f t="shared" si="602"/>
        <v>0</v>
      </c>
      <c r="AM1359" s="142">
        <f t="shared" si="603"/>
        <v>0</v>
      </c>
      <c r="AN1359" s="142">
        <f t="shared" si="604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05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06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07"/>
        <v>0</v>
      </c>
      <c r="BO1359" s="128">
        <f t="shared" si="608"/>
        <v>0</v>
      </c>
      <c r="BP1359" s="120"/>
      <c r="BQ1359" s="56">
        <f t="shared" si="609"/>
        <v>0</v>
      </c>
      <c r="BR1359" s="52">
        <f t="shared" si="616"/>
        <v>0</v>
      </c>
      <c r="BS1359" s="52">
        <f t="shared" si="617"/>
        <v>0</v>
      </c>
      <c r="BT1359" s="32">
        <f>IF(OR(LOOKUP(V1359,Sheet2!A$3:A$25,Sheet2!B$3:B$25)=1,G1359=0),0,AW1359-AO1359*0.2*G1359)</f>
        <v>0</v>
      </c>
      <c r="BU1359" s="52">
        <f t="shared" si="610"/>
        <v>0</v>
      </c>
      <c r="BV1359" s="52">
        <f t="shared" si="611"/>
        <v>0</v>
      </c>
      <c r="BW1359" s="32">
        <f t="shared" si="612"/>
        <v>0</v>
      </c>
    </row>
    <row r="1360" spans="4:75">
      <c r="D1360" s="103">
        <f t="shared" si="613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14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15"/>
        <v>0</v>
      </c>
      <c r="T1360" s="118">
        <v>0</v>
      </c>
      <c r="V1360" s="141">
        <f t="shared" si="591"/>
        <v>0</v>
      </c>
      <c r="W1360" s="142">
        <f t="shared" si="592"/>
        <v>0</v>
      </c>
      <c r="X1360" s="142">
        <f t="shared" si="593"/>
        <v>0</v>
      </c>
      <c r="Y1360" s="142">
        <f t="shared" si="594"/>
        <v>0</v>
      </c>
      <c r="Z1360" s="142">
        <f>Y1360+LOOKUP(V1360,Sheet2!A$3:A$24,Sheet2!J$3:J$24)</f>
        <v>0</v>
      </c>
      <c r="AA1360" s="142">
        <f t="shared" si="595"/>
        <v>0</v>
      </c>
      <c r="AB1360" s="142">
        <f t="shared" si="596"/>
        <v>0</v>
      </c>
      <c r="AC1360" s="142">
        <f t="shared" si="597"/>
        <v>0</v>
      </c>
      <c r="AD1360" s="142">
        <f>AC1360+LOOKUP(V1360,Sheet2!A$3:A$24,Sheet2!J$3:J$24)</f>
        <v>0</v>
      </c>
      <c r="AE1360" s="142">
        <f t="shared" si="598"/>
        <v>0</v>
      </c>
      <c r="AF1360" s="142">
        <f t="shared" si="599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00"/>
        <v>0</v>
      </c>
      <c r="AK1360" s="141">
        <f t="shared" si="601"/>
        <v>0</v>
      </c>
      <c r="AL1360" s="142">
        <f t="shared" si="602"/>
        <v>0</v>
      </c>
      <c r="AM1360" s="142">
        <f t="shared" si="603"/>
        <v>0</v>
      </c>
      <c r="AN1360" s="142">
        <f t="shared" si="604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05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06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07"/>
        <v>0</v>
      </c>
      <c r="BO1360" s="128">
        <f t="shared" si="608"/>
        <v>0</v>
      </c>
      <c r="BP1360" s="120"/>
      <c r="BQ1360" s="56">
        <f t="shared" si="609"/>
        <v>0</v>
      </c>
      <c r="BR1360" s="52">
        <f t="shared" si="616"/>
        <v>0</v>
      </c>
      <c r="BS1360" s="52">
        <f t="shared" si="617"/>
        <v>0</v>
      </c>
      <c r="BT1360" s="32">
        <f>IF(OR(LOOKUP(V1360,Sheet2!A$3:A$25,Sheet2!B$3:B$25)=1,G1360=0),0,AW1360-AO1360*0.2*G1360)</f>
        <v>0</v>
      </c>
      <c r="BU1360" s="52">
        <f t="shared" si="610"/>
        <v>0</v>
      </c>
      <c r="BV1360" s="52">
        <f t="shared" si="611"/>
        <v>0</v>
      </c>
      <c r="BW1360" s="32">
        <f t="shared" si="612"/>
        <v>0</v>
      </c>
    </row>
    <row r="1361" spans="4:75">
      <c r="D1361" s="103">
        <f t="shared" si="613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14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15"/>
        <v>0</v>
      </c>
      <c r="T1361" s="118">
        <v>0</v>
      </c>
      <c r="V1361" s="141">
        <f t="shared" ref="V1361:V1424" si="618">IF(G1361=0,0,IF(NOT(H1361=0),H1361,V1360))</f>
        <v>0</v>
      </c>
      <c r="W1361" s="142">
        <f t="shared" ref="W1361:W1424" si="619">IF($G1361=0,0,D1361)</f>
        <v>0</v>
      </c>
      <c r="X1361" s="142">
        <f t="shared" ref="X1361:X1424" si="620">IF($G1361=0,0,E1361)</f>
        <v>0</v>
      </c>
      <c r="Y1361" s="142">
        <f t="shared" ref="Y1361:Y1424" si="621">IF($G1361=0,0,F1361)</f>
        <v>0</v>
      </c>
      <c r="Z1361" s="142">
        <f>Y1361+LOOKUP(V1361,Sheet2!A$3:A$24,Sheet2!J$3:J$24)</f>
        <v>0</v>
      </c>
      <c r="AA1361" s="142">
        <f t="shared" ref="AA1361:AA1424" si="622">IF($G1361=0,0,D1362)</f>
        <v>0</v>
      </c>
      <c r="AB1361" s="142">
        <f t="shared" ref="AB1361:AB1424" si="623">IF($G1361=0,0,E1362)</f>
        <v>0</v>
      </c>
      <c r="AC1361" s="142">
        <f t="shared" ref="AC1361:AC1424" si="624">IF($G1361=0,0,F1362)</f>
        <v>0</v>
      </c>
      <c r="AD1361" s="142">
        <f>AC1361+LOOKUP(V1361,Sheet2!A$3:A$24,Sheet2!J$3:J$24)</f>
        <v>0</v>
      </c>
      <c r="AE1361" s="142">
        <f t="shared" ref="AE1361:AE1424" si="625">X1361-Z1361</f>
        <v>0</v>
      </c>
      <c r="AF1361" s="142">
        <f t="shared" ref="AF1361:AF1424" si="626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27">IF(B1361=0,0,IF(NOT(I1361=0),I1361,AJ1360))</f>
        <v>0</v>
      </c>
      <c r="AK1361" s="141">
        <f t="shared" ref="AK1361:AK1424" si="628">IF(B1361=0,0,IF(NOT(J1361=0),J1361,AK1360))</f>
        <v>0</v>
      </c>
      <c r="AL1361" s="142">
        <f t="shared" ref="AL1361:AL1424" si="629">IF(G1361=0,0,IF(W1361=0,X1361-Y1361+AH1361+AI1361,W1361-Y1361+AH1361+AI1361))</f>
        <v>0</v>
      </c>
      <c r="AM1361" s="142">
        <f t="shared" ref="AM1361:AM1424" si="630">IF(G1361=0,0,IF(AA1361=0,AB1361-AC1361+AH1361+AI1361,AA1361-AC1361+AH1361+AI1361))</f>
        <v>0</v>
      </c>
      <c r="AN1361" s="142">
        <f t="shared" ref="AN1361:AN1424" si="631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32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33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34">IF(O1361=1,(AQ1361+AR1361)*(AN1361-P1361)/AN1361,AQ1361+AR1361)</f>
        <v>0</v>
      </c>
      <c r="BO1361" s="128">
        <f t="shared" ref="BO1361:BO1424" si="635">P1361*G1361*AO1361</f>
        <v>0</v>
      </c>
      <c r="BP1361" s="120"/>
      <c r="BQ1361" s="56">
        <f t="shared" ref="BQ1361:BQ1424" si="636">BP1361/0.35*(AN1361+2+AJ1361)</f>
        <v>0</v>
      </c>
      <c r="BR1361" s="52">
        <f t="shared" si="616"/>
        <v>0</v>
      </c>
      <c r="BS1361" s="52">
        <f t="shared" si="617"/>
        <v>0</v>
      </c>
      <c r="BT1361" s="32">
        <f>IF(OR(LOOKUP(V1361,Sheet2!A$3:A$25,Sheet2!B$3:B$25)=1,G1361=0),0,AW1361-AO1361*0.2*G1361)</f>
        <v>0</v>
      </c>
      <c r="BU1361" s="52">
        <f t="shared" ref="BU1361:BU1424" si="637">(MAX(AL1361,AM1361)+AJ1361)*2+AO1361*0.5</f>
        <v>0</v>
      </c>
      <c r="BV1361" s="52">
        <f t="shared" ref="BV1361:BV1424" si="638">MAX(AL1361,AM1361)+AJ1361+AO1361*0.5</f>
        <v>0</v>
      </c>
      <c r="BW1361" s="32">
        <f t="shared" ref="BW1361:BW1424" si="639">IF(N1361=1,G1361,0)</f>
        <v>0</v>
      </c>
    </row>
    <row r="1362" spans="4:75">
      <c r="D1362" s="103">
        <f t="shared" si="613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14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15"/>
        <v>0</v>
      </c>
      <c r="T1362" s="118">
        <v>0</v>
      </c>
      <c r="V1362" s="141">
        <f t="shared" si="618"/>
        <v>0</v>
      </c>
      <c r="W1362" s="142">
        <f t="shared" si="619"/>
        <v>0</v>
      </c>
      <c r="X1362" s="142">
        <f t="shared" si="620"/>
        <v>0</v>
      </c>
      <c r="Y1362" s="142">
        <f t="shared" si="621"/>
        <v>0</v>
      </c>
      <c r="Z1362" s="142">
        <f>Y1362+LOOKUP(V1362,Sheet2!A$3:A$24,Sheet2!J$3:J$24)</f>
        <v>0</v>
      </c>
      <c r="AA1362" s="142">
        <f t="shared" si="622"/>
        <v>0</v>
      </c>
      <c r="AB1362" s="142">
        <f t="shared" si="623"/>
        <v>0</v>
      </c>
      <c r="AC1362" s="142">
        <f t="shared" si="624"/>
        <v>0</v>
      </c>
      <c r="AD1362" s="142">
        <f>AC1362+LOOKUP(V1362,Sheet2!A$3:A$24,Sheet2!J$3:J$24)</f>
        <v>0</v>
      </c>
      <c r="AE1362" s="142">
        <f t="shared" si="625"/>
        <v>0</v>
      </c>
      <c r="AF1362" s="142">
        <f t="shared" si="626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27"/>
        <v>0</v>
      </c>
      <c r="AK1362" s="141">
        <f t="shared" si="628"/>
        <v>0</v>
      </c>
      <c r="AL1362" s="142">
        <f t="shared" si="629"/>
        <v>0</v>
      </c>
      <c r="AM1362" s="142">
        <f t="shared" si="630"/>
        <v>0</v>
      </c>
      <c r="AN1362" s="142">
        <f t="shared" si="631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32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33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34"/>
        <v>0</v>
      </c>
      <c r="BO1362" s="128">
        <f t="shared" si="635"/>
        <v>0</v>
      </c>
      <c r="BP1362" s="120"/>
      <c r="BQ1362" s="56">
        <f t="shared" si="636"/>
        <v>0</v>
      </c>
      <c r="BR1362" s="52">
        <f t="shared" si="616"/>
        <v>0</v>
      </c>
      <c r="BS1362" s="52">
        <f t="shared" si="617"/>
        <v>0</v>
      </c>
      <c r="BT1362" s="32">
        <f>IF(OR(LOOKUP(V1362,Sheet2!A$3:A$25,Sheet2!B$3:B$25)=1,G1362=0),0,AW1362-AO1362*0.2*G1362)</f>
        <v>0</v>
      </c>
      <c r="BU1362" s="52">
        <f t="shared" si="637"/>
        <v>0</v>
      </c>
      <c r="BV1362" s="52">
        <f t="shared" si="638"/>
        <v>0</v>
      </c>
      <c r="BW1362" s="32">
        <f t="shared" si="639"/>
        <v>0</v>
      </c>
    </row>
    <row r="1363" spans="4:75">
      <c r="D1363" s="103">
        <f t="shared" si="613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14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15"/>
        <v>0</v>
      </c>
      <c r="T1363" s="118">
        <v>0</v>
      </c>
      <c r="V1363" s="141">
        <f t="shared" si="618"/>
        <v>0</v>
      </c>
      <c r="W1363" s="142">
        <f t="shared" si="619"/>
        <v>0</v>
      </c>
      <c r="X1363" s="142">
        <f t="shared" si="620"/>
        <v>0</v>
      </c>
      <c r="Y1363" s="142">
        <f t="shared" si="621"/>
        <v>0</v>
      </c>
      <c r="Z1363" s="142">
        <f>Y1363+LOOKUP(V1363,Sheet2!A$3:A$24,Sheet2!J$3:J$24)</f>
        <v>0</v>
      </c>
      <c r="AA1363" s="142">
        <f t="shared" si="622"/>
        <v>0</v>
      </c>
      <c r="AB1363" s="142">
        <f t="shared" si="623"/>
        <v>0</v>
      </c>
      <c r="AC1363" s="142">
        <f t="shared" si="624"/>
        <v>0</v>
      </c>
      <c r="AD1363" s="142">
        <f>AC1363+LOOKUP(V1363,Sheet2!A$3:A$24,Sheet2!J$3:J$24)</f>
        <v>0</v>
      </c>
      <c r="AE1363" s="142">
        <f t="shared" si="625"/>
        <v>0</v>
      </c>
      <c r="AF1363" s="142">
        <f t="shared" si="626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27"/>
        <v>0</v>
      </c>
      <c r="AK1363" s="141">
        <f t="shared" si="628"/>
        <v>0</v>
      </c>
      <c r="AL1363" s="142">
        <f t="shared" si="629"/>
        <v>0</v>
      </c>
      <c r="AM1363" s="142">
        <f t="shared" si="630"/>
        <v>0</v>
      </c>
      <c r="AN1363" s="142">
        <f t="shared" si="631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32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33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34"/>
        <v>0</v>
      </c>
      <c r="BO1363" s="128">
        <f t="shared" si="635"/>
        <v>0</v>
      </c>
      <c r="BP1363" s="120"/>
      <c r="BQ1363" s="56">
        <f t="shared" si="636"/>
        <v>0</v>
      </c>
      <c r="BR1363" s="52">
        <f t="shared" si="616"/>
        <v>0</v>
      </c>
      <c r="BS1363" s="52">
        <f t="shared" si="617"/>
        <v>0</v>
      </c>
      <c r="BT1363" s="32">
        <f>IF(OR(LOOKUP(V1363,Sheet2!A$3:A$25,Sheet2!B$3:B$25)=1,G1363=0),0,AW1363-AO1363*0.2*G1363)</f>
        <v>0</v>
      </c>
      <c r="BU1363" s="52">
        <f t="shared" si="637"/>
        <v>0</v>
      </c>
      <c r="BV1363" s="52">
        <f t="shared" si="638"/>
        <v>0</v>
      </c>
      <c r="BW1363" s="32">
        <f t="shared" si="639"/>
        <v>0</v>
      </c>
    </row>
    <row r="1364" spans="4:75">
      <c r="D1364" s="103">
        <f t="shared" si="613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14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15"/>
        <v>0</v>
      </c>
      <c r="T1364" s="118">
        <v>0</v>
      </c>
      <c r="V1364" s="141">
        <f t="shared" si="618"/>
        <v>0</v>
      </c>
      <c r="W1364" s="142">
        <f t="shared" si="619"/>
        <v>0</v>
      </c>
      <c r="X1364" s="142">
        <f t="shared" si="620"/>
        <v>0</v>
      </c>
      <c r="Y1364" s="142">
        <f t="shared" si="621"/>
        <v>0</v>
      </c>
      <c r="Z1364" s="142">
        <f>Y1364+LOOKUP(V1364,Sheet2!A$3:A$24,Sheet2!J$3:J$24)</f>
        <v>0</v>
      </c>
      <c r="AA1364" s="142">
        <f t="shared" si="622"/>
        <v>0</v>
      </c>
      <c r="AB1364" s="142">
        <f t="shared" si="623"/>
        <v>0</v>
      </c>
      <c r="AC1364" s="142">
        <f t="shared" si="624"/>
        <v>0</v>
      </c>
      <c r="AD1364" s="142">
        <f>AC1364+LOOKUP(V1364,Sheet2!A$3:A$24,Sheet2!J$3:J$24)</f>
        <v>0</v>
      </c>
      <c r="AE1364" s="142">
        <f t="shared" si="625"/>
        <v>0</v>
      </c>
      <c r="AF1364" s="142">
        <f t="shared" si="626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27"/>
        <v>0</v>
      </c>
      <c r="AK1364" s="141">
        <f t="shared" si="628"/>
        <v>0</v>
      </c>
      <c r="AL1364" s="142">
        <f t="shared" si="629"/>
        <v>0</v>
      </c>
      <c r="AM1364" s="142">
        <f t="shared" si="630"/>
        <v>0</v>
      </c>
      <c r="AN1364" s="142">
        <f t="shared" si="631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32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33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34"/>
        <v>0</v>
      </c>
      <c r="BO1364" s="128">
        <f t="shared" si="635"/>
        <v>0</v>
      </c>
      <c r="BP1364" s="120"/>
      <c r="BQ1364" s="56">
        <f t="shared" si="636"/>
        <v>0</v>
      </c>
      <c r="BR1364" s="52">
        <f t="shared" si="616"/>
        <v>0</v>
      </c>
      <c r="BS1364" s="52">
        <f t="shared" si="617"/>
        <v>0</v>
      </c>
      <c r="BT1364" s="32">
        <f>IF(OR(LOOKUP(V1364,Sheet2!A$3:A$25,Sheet2!B$3:B$25)=1,G1364=0),0,AW1364-AO1364*0.2*G1364)</f>
        <v>0</v>
      </c>
      <c r="BU1364" s="52">
        <f t="shared" si="637"/>
        <v>0</v>
      </c>
      <c r="BV1364" s="52">
        <f t="shared" si="638"/>
        <v>0</v>
      </c>
      <c r="BW1364" s="32">
        <f t="shared" si="639"/>
        <v>0</v>
      </c>
    </row>
    <row r="1365" spans="4:75">
      <c r="D1365" s="103">
        <f t="shared" si="613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14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15"/>
        <v>0</v>
      </c>
      <c r="T1365" s="118">
        <v>0</v>
      </c>
      <c r="V1365" s="141">
        <f t="shared" si="618"/>
        <v>0</v>
      </c>
      <c r="W1365" s="142">
        <f t="shared" si="619"/>
        <v>0</v>
      </c>
      <c r="X1365" s="142">
        <f t="shared" si="620"/>
        <v>0</v>
      </c>
      <c r="Y1365" s="142">
        <f t="shared" si="621"/>
        <v>0</v>
      </c>
      <c r="Z1365" s="142">
        <f>Y1365+LOOKUP(V1365,Sheet2!A$3:A$24,Sheet2!J$3:J$24)</f>
        <v>0</v>
      </c>
      <c r="AA1365" s="142">
        <f t="shared" si="622"/>
        <v>0</v>
      </c>
      <c r="AB1365" s="142">
        <f t="shared" si="623"/>
        <v>0</v>
      </c>
      <c r="AC1365" s="142">
        <f t="shared" si="624"/>
        <v>0</v>
      </c>
      <c r="AD1365" s="142">
        <f>AC1365+LOOKUP(V1365,Sheet2!A$3:A$24,Sheet2!J$3:J$24)</f>
        <v>0</v>
      </c>
      <c r="AE1365" s="142">
        <f t="shared" si="625"/>
        <v>0</v>
      </c>
      <c r="AF1365" s="142">
        <f t="shared" si="626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27"/>
        <v>0</v>
      </c>
      <c r="AK1365" s="141">
        <f t="shared" si="628"/>
        <v>0</v>
      </c>
      <c r="AL1365" s="142">
        <f t="shared" si="629"/>
        <v>0</v>
      </c>
      <c r="AM1365" s="142">
        <f t="shared" si="630"/>
        <v>0</v>
      </c>
      <c r="AN1365" s="142">
        <f t="shared" si="631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32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33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34"/>
        <v>0</v>
      </c>
      <c r="BO1365" s="128">
        <f t="shared" si="635"/>
        <v>0</v>
      </c>
      <c r="BP1365" s="120"/>
      <c r="BQ1365" s="56">
        <f t="shared" si="636"/>
        <v>0</v>
      </c>
      <c r="BR1365" s="52">
        <f t="shared" si="616"/>
        <v>0</v>
      </c>
      <c r="BS1365" s="52">
        <f t="shared" si="617"/>
        <v>0</v>
      </c>
      <c r="BT1365" s="32">
        <f>IF(OR(LOOKUP(V1365,Sheet2!A$3:A$25,Sheet2!B$3:B$25)=1,G1365=0),0,AW1365-AO1365*0.2*G1365)</f>
        <v>0</v>
      </c>
      <c r="BU1365" s="52">
        <f t="shared" si="637"/>
        <v>0</v>
      </c>
      <c r="BV1365" s="52">
        <f t="shared" si="638"/>
        <v>0</v>
      </c>
      <c r="BW1365" s="32">
        <f t="shared" si="639"/>
        <v>0</v>
      </c>
    </row>
    <row r="1366" spans="4:75">
      <c r="D1366" s="103">
        <f t="shared" si="613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14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15"/>
        <v>0</v>
      </c>
      <c r="T1366" s="118">
        <v>0</v>
      </c>
      <c r="V1366" s="141">
        <f t="shared" si="618"/>
        <v>0</v>
      </c>
      <c r="W1366" s="142">
        <f t="shared" si="619"/>
        <v>0</v>
      </c>
      <c r="X1366" s="142">
        <f t="shared" si="620"/>
        <v>0</v>
      </c>
      <c r="Y1366" s="142">
        <f t="shared" si="621"/>
        <v>0</v>
      </c>
      <c r="Z1366" s="142">
        <f>Y1366+LOOKUP(V1366,Sheet2!A$3:A$24,Sheet2!J$3:J$24)</f>
        <v>0</v>
      </c>
      <c r="AA1366" s="142">
        <f t="shared" si="622"/>
        <v>0</v>
      </c>
      <c r="AB1366" s="142">
        <f t="shared" si="623"/>
        <v>0</v>
      </c>
      <c r="AC1366" s="142">
        <f t="shared" si="624"/>
        <v>0</v>
      </c>
      <c r="AD1366" s="142">
        <f>AC1366+LOOKUP(V1366,Sheet2!A$3:A$24,Sheet2!J$3:J$24)</f>
        <v>0</v>
      </c>
      <c r="AE1366" s="142">
        <f t="shared" si="625"/>
        <v>0</v>
      </c>
      <c r="AF1366" s="142">
        <f t="shared" si="626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27"/>
        <v>0</v>
      </c>
      <c r="AK1366" s="141">
        <f t="shared" si="628"/>
        <v>0</v>
      </c>
      <c r="AL1366" s="142">
        <f t="shared" si="629"/>
        <v>0</v>
      </c>
      <c r="AM1366" s="142">
        <f t="shared" si="630"/>
        <v>0</v>
      </c>
      <c r="AN1366" s="142">
        <f t="shared" si="631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32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33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34"/>
        <v>0</v>
      </c>
      <c r="BO1366" s="128">
        <f t="shared" si="635"/>
        <v>0</v>
      </c>
      <c r="BP1366" s="120"/>
      <c r="BQ1366" s="56">
        <f t="shared" si="636"/>
        <v>0</v>
      </c>
      <c r="BR1366" s="52">
        <f t="shared" si="616"/>
        <v>0</v>
      </c>
      <c r="BS1366" s="52">
        <f t="shared" si="617"/>
        <v>0</v>
      </c>
      <c r="BT1366" s="32">
        <f>IF(OR(LOOKUP(V1366,Sheet2!A$3:A$25,Sheet2!B$3:B$25)=1,G1366=0),0,AW1366-AO1366*0.2*G1366)</f>
        <v>0</v>
      </c>
      <c r="BU1366" s="52">
        <f t="shared" si="637"/>
        <v>0</v>
      </c>
      <c r="BV1366" s="52">
        <f t="shared" si="638"/>
        <v>0</v>
      </c>
      <c r="BW1366" s="32">
        <f t="shared" si="639"/>
        <v>0</v>
      </c>
    </row>
    <row r="1367" spans="4:75">
      <c r="D1367" s="103">
        <f t="shared" si="613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14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15"/>
        <v>0</v>
      </c>
      <c r="T1367" s="118">
        <v>0</v>
      </c>
      <c r="V1367" s="141">
        <f t="shared" si="618"/>
        <v>0</v>
      </c>
      <c r="W1367" s="142">
        <f t="shared" si="619"/>
        <v>0</v>
      </c>
      <c r="X1367" s="142">
        <f t="shared" si="620"/>
        <v>0</v>
      </c>
      <c r="Y1367" s="142">
        <f t="shared" si="621"/>
        <v>0</v>
      </c>
      <c r="Z1367" s="142">
        <f>Y1367+LOOKUP(V1367,Sheet2!A$3:A$24,Sheet2!J$3:J$24)</f>
        <v>0</v>
      </c>
      <c r="AA1367" s="142">
        <f t="shared" si="622"/>
        <v>0</v>
      </c>
      <c r="AB1367" s="142">
        <f t="shared" si="623"/>
        <v>0</v>
      </c>
      <c r="AC1367" s="142">
        <f t="shared" si="624"/>
        <v>0</v>
      </c>
      <c r="AD1367" s="142">
        <f>AC1367+LOOKUP(V1367,Sheet2!A$3:A$24,Sheet2!J$3:J$24)</f>
        <v>0</v>
      </c>
      <c r="AE1367" s="142">
        <f t="shared" si="625"/>
        <v>0</v>
      </c>
      <c r="AF1367" s="142">
        <f t="shared" si="626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27"/>
        <v>0</v>
      </c>
      <c r="AK1367" s="141">
        <f t="shared" si="628"/>
        <v>0</v>
      </c>
      <c r="AL1367" s="142">
        <f t="shared" si="629"/>
        <v>0</v>
      </c>
      <c r="AM1367" s="142">
        <f t="shared" si="630"/>
        <v>0</v>
      </c>
      <c r="AN1367" s="142">
        <f t="shared" si="631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32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33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34"/>
        <v>0</v>
      </c>
      <c r="BO1367" s="128">
        <f t="shared" si="635"/>
        <v>0</v>
      </c>
      <c r="BP1367" s="120"/>
      <c r="BQ1367" s="56">
        <f t="shared" si="636"/>
        <v>0</v>
      </c>
      <c r="BR1367" s="52">
        <f t="shared" si="616"/>
        <v>0</v>
      </c>
      <c r="BS1367" s="52">
        <f t="shared" si="617"/>
        <v>0</v>
      </c>
      <c r="BT1367" s="32">
        <f>IF(OR(LOOKUP(V1367,Sheet2!A$3:A$25,Sheet2!B$3:B$25)=1,G1367=0),0,AW1367-AO1367*0.2*G1367)</f>
        <v>0</v>
      </c>
      <c r="BU1367" s="52">
        <f t="shared" si="637"/>
        <v>0</v>
      </c>
      <c r="BV1367" s="52">
        <f t="shared" si="638"/>
        <v>0</v>
      </c>
      <c r="BW1367" s="32">
        <f t="shared" si="639"/>
        <v>0</v>
      </c>
    </row>
    <row r="1368" spans="4:75">
      <c r="D1368" s="103">
        <f t="shared" si="613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14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15"/>
        <v>0</v>
      </c>
      <c r="T1368" s="118">
        <v>0</v>
      </c>
      <c r="V1368" s="141">
        <f t="shared" si="618"/>
        <v>0</v>
      </c>
      <c r="W1368" s="142">
        <f t="shared" si="619"/>
        <v>0</v>
      </c>
      <c r="X1368" s="142">
        <f t="shared" si="620"/>
        <v>0</v>
      </c>
      <c r="Y1368" s="142">
        <f t="shared" si="621"/>
        <v>0</v>
      </c>
      <c r="Z1368" s="142">
        <f>Y1368+LOOKUP(V1368,Sheet2!A$3:A$24,Sheet2!J$3:J$24)</f>
        <v>0</v>
      </c>
      <c r="AA1368" s="142">
        <f t="shared" si="622"/>
        <v>0</v>
      </c>
      <c r="AB1368" s="142">
        <f t="shared" si="623"/>
        <v>0</v>
      </c>
      <c r="AC1368" s="142">
        <f t="shared" si="624"/>
        <v>0</v>
      </c>
      <c r="AD1368" s="142">
        <f>AC1368+LOOKUP(V1368,Sheet2!A$3:A$24,Sheet2!J$3:J$24)</f>
        <v>0</v>
      </c>
      <c r="AE1368" s="142">
        <f t="shared" si="625"/>
        <v>0</v>
      </c>
      <c r="AF1368" s="142">
        <f t="shared" si="626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27"/>
        <v>0</v>
      </c>
      <c r="AK1368" s="141">
        <f t="shared" si="628"/>
        <v>0</v>
      </c>
      <c r="AL1368" s="142">
        <f t="shared" si="629"/>
        <v>0</v>
      </c>
      <c r="AM1368" s="142">
        <f t="shared" si="630"/>
        <v>0</v>
      </c>
      <c r="AN1368" s="142">
        <f t="shared" si="631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32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33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34"/>
        <v>0</v>
      </c>
      <c r="BO1368" s="128">
        <f t="shared" si="635"/>
        <v>0</v>
      </c>
      <c r="BP1368" s="120"/>
      <c r="BQ1368" s="56">
        <f t="shared" si="636"/>
        <v>0</v>
      </c>
      <c r="BR1368" s="52">
        <f t="shared" si="616"/>
        <v>0</v>
      </c>
      <c r="BS1368" s="52">
        <f t="shared" si="617"/>
        <v>0</v>
      </c>
      <c r="BT1368" s="32">
        <f>IF(OR(LOOKUP(V1368,Sheet2!A$3:A$25,Sheet2!B$3:B$25)=1,G1368=0),0,AW1368-AO1368*0.2*G1368)</f>
        <v>0</v>
      </c>
      <c r="BU1368" s="52">
        <f t="shared" si="637"/>
        <v>0</v>
      </c>
      <c r="BV1368" s="52">
        <f t="shared" si="638"/>
        <v>0</v>
      </c>
      <c r="BW1368" s="32">
        <f t="shared" si="639"/>
        <v>0</v>
      </c>
    </row>
    <row r="1369" spans="4:75">
      <c r="D1369" s="103">
        <f t="shared" si="613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14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15"/>
        <v>0</v>
      </c>
      <c r="T1369" s="118">
        <v>0</v>
      </c>
      <c r="V1369" s="141">
        <f t="shared" si="618"/>
        <v>0</v>
      </c>
      <c r="W1369" s="142">
        <f t="shared" si="619"/>
        <v>0</v>
      </c>
      <c r="X1369" s="142">
        <f t="shared" si="620"/>
        <v>0</v>
      </c>
      <c r="Y1369" s="142">
        <f t="shared" si="621"/>
        <v>0</v>
      </c>
      <c r="Z1369" s="142">
        <f>Y1369+LOOKUP(V1369,Sheet2!A$3:A$24,Sheet2!J$3:J$24)</f>
        <v>0</v>
      </c>
      <c r="AA1369" s="142">
        <f t="shared" si="622"/>
        <v>0</v>
      </c>
      <c r="AB1369" s="142">
        <f t="shared" si="623"/>
        <v>0</v>
      </c>
      <c r="AC1369" s="142">
        <f t="shared" si="624"/>
        <v>0</v>
      </c>
      <c r="AD1369" s="142">
        <f>AC1369+LOOKUP(V1369,Sheet2!A$3:A$24,Sheet2!J$3:J$24)</f>
        <v>0</v>
      </c>
      <c r="AE1369" s="142">
        <f t="shared" si="625"/>
        <v>0</v>
      </c>
      <c r="AF1369" s="142">
        <f t="shared" si="626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27"/>
        <v>0</v>
      </c>
      <c r="AK1369" s="141">
        <f t="shared" si="628"/>
        <v>0</v>
      </c>
      <c r="AL1369" s="142">
        <f t="shared" si="629"/>
        <v>0</v>
      </c>
      <c r="AM1369" s="142">
        <f t="shared" si="630"/>
        <v>0</v>
      </c>
      <c r="AN1369" s="142">
        <f t="shared" si="631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32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33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34"/>
        <v>0</v>
      </c>
      <c r="BO1369" s="128">
        <f t="shared" si="635"/>
        <v>0</v>
      </c>
      <c r="BP1369" s="120"/>
      <c r="BQ1369" s="56">
        <f t="shared" si="636"/>
        <v>0</v>
      </c>
      <c r="BR1369" s="52">
        <f t="shared" si="616"/>
        <v>0</v>
      </c>
      <c r="BS1369" s="52">
        <f t="shared" si="617"/>
        <v>0</v>
      </c>
      <c r="BT1369" s="32">
        <f>IF(OR(LOOKUP(V1369,Sheet2!A$3:A$25,Sheet2!B$3:B$25)=1,G1369=0),0,AW1369-AO1369*0.2*G1369)</f>
        <v>0</v>
      </c>
      <c r="BU1369" s="52">
        <f t="shared" si="637"/>
        <v>0</v>
      </c>
      <c r="BV1369" s="52">
        <f t="shared" si="638"/>
        <v>0</v>
      </c>
      <c r="BW1369" s="32">
        <f t="shared" si="639"/>
        <v>0</v>
      </c>
    </row>
    <row r="1370" spans="4:75">
      <c r="D1370" s="103">
        <f t="shared" si="613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14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15"/>
        <v>0</v>
      </c>
      <c r="T1370" s="118">
        <v>0</v>
      </c>
      <c r="V1370" s="141">
        <f t="shared" si="618"/>
        <v>0</v>
      </c>
      <c r="W1370" s="142">
        <f t="shared" si="619"/>
        <v>0</v>
      </c>
      <c r="X1370" s="142">
        <f t="shared" si="620"/>
        <v>0</v>
      </c>
      <c r="Y1370" s="142">
        <f t="shared" si="621"/>
        <v>0</v>
      </c>
      <c r="Z1370" s="142">
        <f>Y1370+LOOKUP(V1370,Sheet2!A$3:A$24,Sheet2!J$3:J$24)</f>
        <v>0</v>
      </c>
      <c r="AA1370" s="142">
        <f t="shared" si="622"/>
        <v>0</v>
      </c>
      <c r="AB1370" s="142">
        <f t="shared" si="623"/>
        <v>0</v>
      </c>
      <c r="AC1370" s="142">
        <f t="shared" si="624"/>
        <v>0</v>
      </c>
      <c r="AD1370" s="142">
        <f>AC1370+LOOKUP(V1370,Sheet2!A$3:A$24,Sheet2!J$3:J$24)</f>
        <v>0</v>
      </c>
      <c r="AE1370" s="142">
        <f t="shared" si="625"/>
        <v>0</v>
      </c>
      <c r="AF1370" s="142">
        <f t="shared" si="626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27"/>
        <v>0</v>
      </c>
      <c r="AK1370" s="141">
        <f t="shared" si="628"/>
        <v>0</v>
      </c>
      <c r="AL1370" s="142">
        <f t="shared" si="629"/>
        <v>0</v>
      </c>
      <c r="AM1370" s="142">
        <f t="shared" si="630"/>
        <v>0</v>
      </c>
      <c r="AN1370" s="142">
        <f t="shared" si="631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32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33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34"/>
        <v>0</v>
      </c>
      <c r="BO1370" s="128">
        <f t="shared" si="635"/>
        <v>0</v>
      </c>
      <c r="BP1370" s="120"/>
      <c r="BQ1370" s="56">
        <f t="shared" si="636"/>
        <v>0</v>
      </c>
      <c r="BR1370" s="52">
        <f t="shared" si="616"/>
        <v>0</v>
      </c>
      <c r="BS1370" s="52">
        <f t="shared" si="617"/>
        <v>0</v>
      </c>
      <c r="BT1370" s="32">
        <f>IF(OR(LOOKUP(V1370,Sheet2!A$3:A$25,Sheet2!B$3:B$25)=1,G1370=0),0,AW1370-AO1370*0.2*G1370)</f>
        <v>0</v>
      </c>
      <c r="BU1370" s="52">
        <f t="shared" si="637"/>
        <v>0</v>
      </c>
      <c r="BV1370" s="52">
        <f t="shared" si="638"/>
        <v>0</v>
      </c>
      <c r="BW1370" s="32">
        <f t="shared" si="639"/>
        <v>0</v>
      </c>
    </row>
    <row r="1371" spans="4:75">
      <c r="D1371" s="103">
        <f t="shared" si="613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14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15"/>
        <v>0</v>
      </c>
      <c r="T1371" s="118">
        <v>0</v>
      </c>
      <c r="V1371" s="141">
        <f t="shared" si="618"/>
        <v>0</v>
      </c>
      <c r="W1371" s="142">
        <f t="shared" si="619"/>
        <v>0</v>
      </c>
      <c r="X1371" s="142">
        <f t="shared" si="620"/>
        <v>0</v>
      </c>
      <c r="Y1371" s="142">
        <f t="shared" si="621"/>
        <v>0</v>
      </c>
      <c r="Z1371" s="142">
        <f>Y1371+LOOKUP(V1371,Sheet2!A$3:A$24,Sheet2!J$3:J$24)</f>
        <v>0</v>
      </c>
      <c r="AA1371" s="142">
        <f t="shared" si="622"/>
        <v>0</v>
      </c>
      <c r="AB1371" s="142">
        <f t="shared" si="623"/>
        <v>0</v>
      </c>
      <c r="AC1371" s="142">
        <f t="shared" si="624"/>
        <v>0</v>
      </c>
      <c r="AD1371" s="142">
        <f>AC1371+LOOKUP(V1371,Sheet2!A$3:A$24,Sheet2!J$3:J$24)</f>
        <v>0</v>
      </c>
      <c r="AE1371" s="142">
        <f t="shared" si="625"/>
        <v>0</v>
      </c>
      <c r="AF1371" s="142">
        <f t="shared" si="626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27"/>
        <v>0</v>
      </c>
      <c r="AK1371" s="141">
        <f t="shared" si="628"/>
        <v>0</v>
      </c>
      <c r="AL1371" s="142">
        <f t="shared" si="629"/>
        <v>0</v>
      </c>
      <c r="AM1371" s="142">
        <f t="shared" si="630"/>
        <v>0</v>
      </c>
      <c r="AN1371" s="142">
        <f t="shared" si="631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32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33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34"/>
        <v>0</v>
      </c>
      <c r="BO1371" s="128">
        <f t="shared" si="635"/>
        <v>0</v>
      </c>
      <c r="BP1371" s="120"/>
      <c r="BQ1371" s="56">
        <f t="shared" si="636"/>
        <v>0</v>
      </c>
      <c r="BR1371" s="52">
        <f t="shared" si="616"/>
        <v>0</v>
      </c>
      <c r="BS1371" s="52">
        <f t="shared" si="617"/>
        <v>0</v>
      </c>
      <c r="BT1371" s="32">
        <f>IF(OR(LOOKUP(V1371,Sheet2!A$3:A$25,Sheet2!B$3:B$25)=1,G1371=0),0,AW1371-AO1371*0.2*G1371)</f>
        <v>0</v>
      </c>
      <c r="BU1371" s="52">
        <f t="shared" si="637"/>
        <v>0</v>
      </c>
      <c r="BV1371" s="52">
        <f t="shared" si="638"/>
        <v>0</v>
      </c>
      <c r="BW1371" s="32">
        <f t="shared" si="639"/>
        <v>0</v>
      </c>
    </row>
    <row r="1372" spans="4:75">
      <c r="D1372" s="103">
        <f t="shared" si="613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14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15"/>
        <v>0</v>
      </c>
      <c r="T1372" s="118">
        <v>0</v>
      </c>
      <c r="V1372" s="141">
        <f t="shared" si="618"/>
        <v>0</v>
      </c>
      <c r="W1372" s="142">
        <f t="shared" si="619"/>
        <v>0</v>
      </c>
      <c r="X1372" s="142">
        <f t="shared" si="620"/>
        <v>0</v>
      </c>
      <c r="Y1372" s="142">
        <f t="shared" si="621"/>
        <v>0</v>
      </c>
      <c r="Z1372" s="142">
        <f>Y1372+LOOKUP(V1372,Sheet2!A$3:A$24,Sheet2!J$3:J$24)</f>
        <v>0</v>
      </c>
      <c r="AA1372" s="142">
        <f t="shared" si="622"/>
        <v>0</v>
      </c>
      <c r="AB1372" s="142">
        <f t="shared" si="623"/>
        <v>0</v>
      </c>
      <c r="AC1372" s="142">
        <f t="shared" si="624"/>
        <v>0</v>
      </c>
      <c r="AD1372" s="142">
        <f>AC1372+LOOKUP(V1372,Sheet2!A$3:A$24,Sheet2!J$3:J$24)</f>
        <v>0</v>
      </c>
      <c r="AE1372" s="142">
        <f t="shared" si="625"/>
        <v>0</v>
      </c>
      <c r="AF1372" s="142">
        <f t="shared" si="626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27"/>
        <v>0</v>
      </c>
      <c r="AK1372" s="141">
        <f t="shared" si="628"/>
        <v>0</v>
      </c>
      <c r="AL1372" s="142">
        <f t="shared" si="629"/>
        <v>0</v>
      </c>
      <c r="AM1372" s="142">
        <f t="shared" si="630"/>
        <v>0</v>
      </c>
      <c r="AN1372" s="142">
        <f t="shared" si="631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32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33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34"/>
        <v>0</v>
      </c>
      <c r="BO1372" s="128">
        <f t="shared" si="635"/>
        <v>0</v>
      </c>
      <c r="BP1372" s="120"/>
      <c r="BQ1372" s="56">
        <f t="shared" si="636"/>
        <v>0</v>
      </c>
      <c r="BR1372" s="52">
        <f t="shared" si="616"/>
        <v>0</v>
      </c>
      <c r="BS1372" s="52">
        <f t="shared" si="617"/>
        <v>0</v>
      </c>
      <c r="BT1372" s="32">
        <f>IF(OR(LOOKUP(V1372,Sheet2!A$3:A$25,Sheet2!B$3:B$25)=1,G1372=0),0,AW1372-AO1372*0.2*G1372)</f>
        <v>0</v>
      </c>
      <c r="BU1372" s="52">
        <f t="shared" si="637"/>
        <v>0</v>
      </c>
      <c r="BV1372" s="52">
        <f t="shared" si="638"/>
        <v>0</v>
      </c>
      <c r="BW1372" s="32">
        <f t="shared" si="639"/>
        <v>0</v>
      </c>
    </row>
    <row r="1373" spans="4:75">
      <c r="D1373" s="103">
        <f t="shared" si="613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14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15"/>
        <v>0</v>
      </c>
      <c r="T1373" s="118">
        <v>0</v>
      </c>
      <c r="V1373" s="141">
        <f t="shared" si="618"/>
        <v>0</v>
      </c>
      <c r="W1373" s="142">
        <f t="shared" si="619"/>
        <v>0</v>
      </c>
      <c r="X1373" s="142">
        <f t="shared" si="620"/>
        <v>0</v>
      </c>
      <c r="Y1373" s="142">
        <f t="shared" si="621"/>
        <v>0</v>
      </c>
      <c r="Z1373" s="142">
        <f>Y1373+LOOKUP(V1373,Sheet2!A$3:A$24,Sheet2!J$3:J$24)</f>
        <v>0</v>
      </c>
      <c r="AA1373" s="142">
        <f t="shared" si="622"/>
        <v>0</v>
      </c>
      <c r="AB1373" s="142">
        <f t="shared" si="623"/>
        <v>0</v>
      </c>
      <c r="AC1373" s="142">
        <f t="shared" si="624"/>
        <v>0</v>
      </c>
      <c r="AD1373" s="142">
        <f>AC1373+LOOKUP(V1373,Sheet2!A$3:A$24,Sheet2!J$3:J$24)</f>
        <v>0</v>
      </c>
      <c r="AE1373" s="142">
        <f t="shared" si="625"/>
        <v>0</v>
      </c>
      <c r="AF1373" s="142">
        <f t="shared" si="626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27"/>
        <v>0</v>
      </c>
      <c r="AK1373" s="141">
        <f t="shared" si="628"/>
        <v>0</v>
      </c>
      <c r="AL1373" s="142">
        <f t="shared" si="629"/>
        <v>0</v>
      </c>
      <c r="AM1373" s="142">
        <f t="shared" si="630"/>
        <v>0</v>
      </c>
      <c r="AN1373" s="142">
        <f t="shared" si="631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32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33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34"/>
        <v>0</v>
      </c>
      <c r="BO1373" s="128">
        <f t="shared" si="635"/>
        <v>0</v>
      </c>
      <c r="BP1373" s="120"/>
      <c r="BQ1373" s="56">
        <f t="shared" si="636"/>
        <v>0</v>
      </c>
      <c r="BR1373" s="52">
        <f t="shared" si="616"/>
        <v>0</v>
      </c>
      <c r="BS1373" s="52">
        <f t="shared" si="617"/>
        <v>0</v>
      </c>
      <c r="BT1373" s="32">
        <f>IF(OR(LOOKUP(V1373,Sheet2!A$3:A$25,Sheet2!B$3:B$25)=1,G1373=0),0,AW1373-AO1373*0.2*G1373)</f>
        <v>0</v>
      </c>
      <c r="BU1373" s="52">
        <f t="shared" si="637"/>
        <v>0</v>
      </c>
      <c r="BV1373" s="52">
        <f t="shared" si="638"/>
        <v>0</v>
      </c>
      <c r="BW1373" s="32">
        <f t="shared" si="639"/>
        <v>0</v>
      </c>
    </row>
    <row r="1374" spans="4:75">
      <c r="D1374" s="103">
        <f t="shared" si="613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14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15"/>
        <v>0</v>
      </c>
      <c r="T1374" s="118">
        <v>0</v>
      </c>
      <c r="V1374" s="141">
        <f t="shared" si="618"/>
        <v>0</v>
      </c>
      <c r="W1374" s="142">
        <f t="shared" si="619"/>
        <v>0</v>
      </c>
      <c r="X1374" s="142">
        <f t="shared" si="620"/>
        <v>0</v>
      </c>
      <c r="Y1374" s="142">
        <f t="shared" si="621"/>
        <v>0</v>
      </c>
      <c r="Z1374" s="142">
        <f>Y1374+LOOKUP(V1374,Sheet2!A$3:A$24,Sheet2!J$3:J$24)</f>
        <v>0</v>
      </c>
      <c r="AA1374" s="142">
        <f t="shared" si="622"/>
        <v>0</v>
      </c>
      <c r="AB1374" s="142">
        <f t="shared" si="623"/>
        <v>0</v>
      </c>
      <c r="AC1374" s="142">
        <f t="shared" si="624"/>
        <v>0</v>
      </c>
      <c r="AD1374" s="142">
        <f>AC1374+LOOKUP(V1374,Sheet2!A$3:A$24,Sheet2!J$3:J$24)</f>
        <v>0</v>
      </c>
      <c r="AE1374" s="142">
        <f t="shared" si="625"/>
        <v>0</v>
      </c>
      <c r="AF1374" s="142">
        <f t="shared" si="626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27"/>
        <v>0</v>
      </c>
      <c r="AK1374" s="141">
        <f t="shared" si="628"/>
        <v>0</v>
      </c>
      <c r="AL1374" s="142">
        <f t="shared" si="629"/>
        <v>0</v>
      </c>
      <c r="AM1374" s="142">
        <f t="shared" si="630"/>
        <v>0</v>
      </c>
      <c r="AN1374" s="142">
        <f t="shared" si="631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32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33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34"/>
        <v>0</v>
      </c>
      <c r="BO1374" s="128">
        <f t="shared" si="635"/>
        <v>0</v>
      </c>
      <c r="BP1374" s="120"/>
      <c r="BQ1374" s="56">
        <f t="shared" si="636"/>
        <v>0</v>
      </c>
      <c r="BR1374" s="52">
        <f t="shared" si="616"/>
        <v>0</v>
      </c>
      <c r="BS1374" s="52">
        <f t="shared" si="617"/>
        <v>0</v>
      </c>
      <c r="BT1374" s="32">
        <f>IF(OR(LOOKUP(V1374,Sheet2!A$3:A$25,Sheet2!B$3:B$25)=1,G1374=0),0,AW1374-AO1374*0.2*G1374)</f>
        <v>0</v>
      </c>
      <c r="BU1374" s="52">
        <f t="shared" si="637"/>
        <v>0</v>
      </c>
      <c r="BV1374" s="52">
        <f t="shared" si="638"/>
        <v>0</v>
      </c>
      <c r="BW1374" s="32">
        <f t="shared" si="639"/>
        <v>0</v>
      </c>
    </row>
    <row r="1375" spans="4:75">
      <c r="D1375" s="103">
        <f t="shared" si="613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14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15"/>
        <v>0</v>
      </c>
      <c r="T1375" s="118">
        <v>0</v>
      </c>
      <c r="V1375" s="141">
        <f t="shared" si="618"/>
        <v>0</v>
      </c>
      <c r="W1375" s="142">
        <f t="shared" si="619"/>
        <v>0</v>
      </c>
      <c r="X1375" s="142">
        <f t="shared" si="620"/>
        <v>0</v>
      </c>
      <c r="Y1375" s="142">
        <f t="shared" si="621"/>
        <v>0</v>
      </c>
      <c r="Z1375" s="142">
        <f>Y1375+LOOKUP(V1375,Sheet2!A$3:A$24,Sheet2!J$3:J$24)</f>
        <v>0</v>
      </c>
      <c r="AA1375" s="142">
        <f t="shared" si="622"/>
        <v>0</v>
      </c>
      <c r="AB1375" s="142">
        <f t="shared" si="623"/>
        <v>0</v>
      </c>
      <c r="AC1375" s="142">
        <f t="shared" si="624"/>
        <v>0</v>
      </c>
      <c r="AD1375" s="142">
        <f>AC1375+LOOKUP(V1375,Sheet2!A$3:A$24,Sheet2!J$3:J$24)</f>
        <v>0</v>
      </c>
      <c r="AE1375" s="142">
        <f t="shared" si="625"/>
        <v>0</v>
      </c>
      <c r="AF1375" s="142">
        <f t="shared" si="626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27"/>
        <v>0</v>
      </c>
      <c r="AK1375" s="141">
        <f t="shared" si="628"/>
        <v>0</v>
      </c>
      <c r="AL1375" s="142">
        <f t="shared" si="629"/>
        <v>0</v>
      </c>
      <c r="AM1375" s="142">
        <f t="shared" si="630"/>
        <v>0</v>
      </c>
      <c r="AN1375" s="142">
        <f t="shared" si="631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32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33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34"/>
        <v>0</v>
      </c>
      <c r="BO1375" s="128">
        <f t="shared" si="635"/>
        <v>0</v>
      </c>
      <c r="BP1375" s="120"/>
      <c r="BQ1375" s="56">
        <f t="shared" si="636"/>
        <v>0</v>
      </c>
      <c r="BR1375" s="52">
        <f t="shared" si="616"/>
        <v>0</v>
      </c>
      <c r="BS1375" s="52">
        <f t="shared" si="617"/>
        <v>0</v>
      </c>
      <c r="BT1375" s="32">
        <f>IF(OR(LOOKUP(V1375,Sheet2!A$3:A$25,Sheet2!B$3:B$25)=1,G1375=0),0,AW1375-AO1375*0.2*G1375)</f>
        <v>0</v>
      </c>
      <c r="BU1375" s="52">
        <f t="shared" si="637"/>
        <v>0</v>
      </c>
      <c r="BV1375" s="52">
        <f t="shared" si="638"/>
        <v>0</v>
      </c>
      <c r="BW1375" s="32">
        <f t="shared" si="639"/>
        <v>0</v>
      </c>
    </row>
    <row r="1376" spans="4:75">
      <c r="D1376" s="103">
        <f t="shared" si="613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14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15"/>
        <v>0</v>
      </c>
      <c r="T1376" s="118">
        <v>0</v>
      </c>
      <c r="V1376" s="141">
        <f t="shared" si="618"/>
        <v>0</v>
      </c>
      <c r="W1376" s="142">
        <f t="shared" si="619"/>
        <v>0</v>
      </c>
      <c r="X1376" s="142">
        <f t="shared" si="620"/>
        <v>0</v>
      </c>
      <c r="Y1376" s="142">
        <f t="shared" si="621"/>
        <v>0</v>
      </c>
      <c r="Z1376" s="142">
        <f>Y1376+LOOKUP(V1376,Sheet2!A$3:A$24,Sheet2!J$3:J$24)</f>
        <v>0</v>
      </c>
      <c r="AA1376" s="142">
        <f t="shared" si="622"/>
        <v>0</v>
      </c>
      <c r="AB1376" s="142">
        <f t="shared" si="623"/>
        <v>0</v>
      </c>
      <c r="AC1376" s="142">
        <f t="shared" si="624"/>
        <v>0</v>
      </c>
      <c r="AD1376" s="142">
        <f>AC1376+LOOKUP(V1376,Sheet2!A$3:A$24,Sheet2!J$3:J$24)</f>
        <v>0</v>
      </c>
      <c r="AE1376" s="142">
        <f t="shared" si="625"/>
        <v>0</v>
      </c>
      <c r="AF1376" s="142">
        <f t="shared" si="626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27"/>
        <v>0</v>
      </c>
      <c r="AK1376" s="141">
        <f t="shared" si="628"/>
        <v>0</v>
      </c>
      <c r="AL1376" s="142">
        <f t="shared" si="629"/>
        <v>0</v>
      </c>
      <c r="AM1376" s="142">
        <f t="shared" si="630"/>
        <v>0</v>
      </c>
      <c r="AN1376" s="142">
        <f t="shared" si="631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32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33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34"/>
        <v>0</v>
      </c>
      <c r="BO1376" s="128">
        <f t="shared" si="635"/>
        <v>0</v>
      </c>
      <c r="BP1376" s="120"/>
      <c r="BQ1376" s="56">
        <f t="shared" si="636"/>
        <v>0</v>
      </c>
      <c r="BR1376" s="52">
        <f t="shared" si="616"/>
        <v>0</v>
      </c>
      <c r="BS1376" s="52">
        <f t="shared" si="617"/>
        <v>0</v>
      </c>
      <c r="BT1376" s="32">
        <f>IF(OR(LOOKUP(V1376,Sheet2!A$3:A$25,Sheet2!B$3:B$25)=1,G1376=0),0,AW1376-AO1376*0.2*G1376)</f>
        <v>0</v>
      </c>
      <c r="BU1376" s="52">
        <f t="shared" si="637"/>
        <v>0</v>
      </c>
      <c r="BV1376" s="52">
        <f t="shared" si="638"/>
        <v>0</v>
      </c>
      <c r="BW1376" s="32">
        <f t="shared" si="639"/>
        <v>0</v>
      </c>
    </row>
    <row r="1377" spans="4:75">
      <c r="D1377" s="103">
        <f t="shared" si="613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14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15"/>
        <v>0</v>
      </c>
      <c r="T1377" s="118">
        <v>0</v>
      </c>
      <c r="V1377" s="141">
        <f t="shared" si="618"/>
        <v>0</v>
      </c>
      <c r="W1377" s="142">
        <f t="shared" si="619"/>
        <v>0</v>
      </c>
      <c r="X1377" s="142">
        <f t="shared" si="620"/>
        <v>0</v>
      </c>
      <c r="Y1377" s="142">
        <f t="shared" si="621"/>
        <v>0</v>
      </c>
      <c r="Z1377" s="142">
        <f>Y1377+LOOKUP(V1377,Sheet2!A$3:A$24,Sheet2!J$3:J$24)</f>
        <v>0</v>
      </c>
      <c r="AA1377" s="142">
        <f t="shared" si="622"/>
        <v>0</v>
      </c>
      <c r="AB1377" s="142">
        <f t="shared" si="623"/>
        <v>0</v>
      </c>
      <c r="AC1377" s="142">
        <f t="shared" si="624"/>
        <v>0</v>
      </c>
      <c r="AD1377" s="142">
        <f>AC1377+LOOKUP(V1377,Sheet2!A$3:A$24,Sheet2!J$3:J$24)</f>
        <v>0</v>
      </c>
      <c r="AE1377" s="142">
        <f t="shared" si="625"/>
        <v>0</v>
      </c>
      <c r="AF1377" s="142">
        <f t="shared" si="626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27"/>
        <v>0</v>
      </c>
      <c r="AK1377" s="141">
        <f t="shared" si="628"/>
        <v>0</v>
      </c>
      <c r="AL1377" s="142">
        <f t="shared" si="629"/>
        <v>0</v>
      </c>
      <c r="AM1377" s="142">
        <f t="shared" si="630"/>
        <v>0</v>
      </c>
      <c r="AN1377" s="142">
        <f t="shared" si="631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32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33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34"/>
        <v>0</v>
      </c>
      <c r="BO1377" s="128">
        <f t="shared" si="635"/>
        <v>0</v>
      </c>
      <c r="BP1377" s="120"/>
      <c r="BQ1377" s="56">
        <f t="shared" si="636"/>
        <v>0</v>
      </c>
      <c r="BR1377" s="52">
        <f t="shared" si="616"/>
        <v>0</v>
      </c>
      <c r="BS1377" s="52">
        <f t="shared" si="617"/>
        <v>0</v>
      </c>
      <c r="BT1377" s="32">
        <f>IF(OR(LOOKUP(V1377,Sheet2!A$3:A$25,Sheet2!B$3:B$25)=1,G1377=0),0,AW1377-AO1377*0.2*G1377)</f>
        <v>0</v>
      </c>
      <c r="BU1377" s="52">
        <f t="shared" si="637"/>
        <v>0</v>
      </c>
      <c r="BV1377" s="52">
        <f t="shared" si="638"/>
        <v>0</v>
      </c>
      <c r="BW1377" s="32">
        <f t="shared" si="639"/>
        <v>0</v>
      </c>
    </row>
    <row r="1378" spans="4:75">
      <c r="D1378" s="103">
        <f t="shared" si="613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14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15"/>
        <v>0</v>
      </c>
      <c r="T1378" s="118">
        <v>0</v>
      </c>
      <c r="V1378" s="141">
        <f t="shared" si="618"/>
        <v>0</v>
      </c>
      <c r="W1378" s="142">
        <f t="shared" si="619"/>
        <v>0</v>
      </c>
      <c r="X1378" s="142">
        <f t="shared" si="620"/>
        <v>0</v>
      </c>
      <c r="Y1378" s="142">
        <f t="shared" si="621"/>
        <v>0</v>
      </c>
      <c r="Z1378" s="142">
        <f>Y1378+LOOKUP(V1378,Sheet2!A$3:A$24,Sheet2!J$3:J$24)</f>
        <v>0</v>
      </c>
      <c r="AA1378" s="142">
        <f t="shared" si="622"/>
        <v>0</v>
      </c>
      <c r="AB1378" s="142">
        <f t="shared" si="623"/>
        <v>0</v>
      </c>
      <c r="AC1378" s="142">
        <f t="shared" si="624"/>
        <v>0</v>
      </c>
      <c r="AD1378" s="142">
        <f>AC1378+LOOKUP(V1378,Sheet2!A$3:A$24,Sheet2!J$3:J$24)</f>
        <v>0</v>
      </c>
      <c r="AE1378" s="142">
        <f t="shared" si="625"/>
        <v>0</v>
      </c>
      <c r="AF1378" s="142">
        <f t="shared" si="626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27"/>
        <v>0</v>
      </c>
      <c r="AK1378" s="141">
        <f t="shared" si="628"/>
        <v>0</v>
      </c>
      <c r="AL1378" s="142">
        <f t="shared" si="629"/>
        <v>0</v>
      </c>
      <c r="AM1378" s="142">
        <f t="shared" si="630"/>
        <v>0</v>
      </c>
      <c r="AN1378" s="142">
        <f t="shared" si="631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32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33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34"/>
        <v>0</v>
      </c>
      <c r="BO1378" s="128">
        <f t="shared" si="635"/>
        <v>0</v>
      </c>
      <c r="BP1378" s="120"/>
      <c r="BQ1378" s="56">
        <f t="shared" si="636"/>
        <v>0</v>
      </c>
      <c r="BR1378" s="52">
        <f t="shared" si="616"/>
        <v>0</v>
      </c>
      <c r="BS1378" s="52">
        <f t="shared" si="617"/>
        <v>0</v>
      </c>
      <c r="BT1378" s="32">
        <f>IF(OR(LOOKUP(V1378,Sheet2!A$3:A$25,Sheet2!B$3:B$25)=1,G1378=0),0,AW1378-AO1378*0.2*G1378)</f>
        <v>0</v>
      </c>
      <c r="BU1378" s="52">
        <f t="shared" si="637"/>
        <v>0</v>
      </c>
      <c r="BV1378" s="52">
        <f t="shared" si="638"/>
        <v>0</v>
      </c>
      <c r="BW1378" s="32">
        <f t="shared" si="639"/>
        <v>0</v>
      </c>
    </row>
    <row r="1379" spans="4:75">
      <c r="D1379" s="103">
        <f t="shared" si="613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14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15"/>
        <v>0</v>
      </c>
      <c r="T1379" s="118">
        <v>0</v>
      </c>
      <c r="V1379" s="141">
        <f t="shared" si="618"/>
        <v>0</v>
      </c>
      <c r="W1379" s="142">
        <f t="shared" si="619"/>
        <v>0</v>
      </c>
      <c r="X1379" s="142">
        <f t="shared" si="620"/>
        <v>0</v>
      </c>
      <c r="Y1379" s="142">
        <f t="shared" si="621"/>
        <v>0</v>
      </c>
      <c r="Z1379" s="142">
        <f>Y1379+LOOKUP(V1379,Sheet2!A$3:A$24,Sheet2!J$3:J$24)</f>
        <v>0</v>
      </c>
      <c r="AA1379" s="142">
        <f t="shared" si="622"/>
        <v>0</v>
      </c>
      <c r="AB1379" s="142">
        <f t="shared" si="623"/>
        <v>0</v>
      </c>
      <c r="AC1379" s="142">
        <f t="shared" si="624"/>
        <v>0</v>
      </c>
      <c r="AD1379" s="142">
        <f>AC1379+LOOKUP(V1379,Sheet2!A$3:A$24,Sheet2!J$3:J$24)</f>
        <v>0</v>
      </c>
      <c r="AE1379" s="142">
        <f t="shared" si="625"/>
        <v>0</v>
      </c>
      <c r="AF1379" s="142">
        <f t="shared" si="626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27"/>
        <v>0</v>
      </c>
      <c r="AK1379" s="141">
        <f t="shared" si="628"/>
        <v>0</v>
      </c>
      <c r="AL1379" s="142">
        <f t="shared" si="629"/>
        <v>0</v>
      </c>
      <c r="AM1379" s="142">
        <f t="shared" si="630"/>
        <v>0</v>
      </c>
      <c r="AN1379" s="142">
        <f t="shared" si="631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32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33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34"/>
        <v>0</v>
      </c>
      <c r="BO1379" s="128">
        <f t="shared" si="635"/>
        <v>0</v>
      </c>
      <c r="BP1379" s="120"/>
      <c r="BQ1379" s="56">
        <f t="shared" si="636"/>
        <v>0</v>
      </c>
      <c r="BR1379" s="52">
        <f t="shared" si="616"/>
        <v>0</v>
      </c>
      <c r="BS1379" s="52">
        <f t="shared" si="617"/>
        <v>0</v>
      </c>
      <c r="BT1379" s="32">
        <f>IF(OR(LOOKUP(V1379,Sheet2!A$3:A$25,Sheet2!B$3:B$25)=1,G1379=0),0,AW1379-AO1379*0.2*G1379)</f>
        <v>0</v>
      </c>
      <c r="BU1379" s="52">
        <f t="shared" si="637"/>
        <v>0</v>
      </c>
      <c r="BV1379" s="52">
        <f t="shared" si="638"/>
        <v>0</v>
      </c>
      <c r="BW1379" s="32">
        <f t="shared" si="639"/>
        <v>0</v>
      </c>
    </row>
    <row r="1380" spans="4:75">
      <c r="D1380" s="103">
        <f t="shared" si="613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14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15"/>
        <v>0</v>
      </c>
      <c r="T1380" s="118">
        <v>0</v>
      </c>
      <c r="V1380" s="141">
        <f t="shared" si="618"/>
        <v>0</v>
      </c>
      <c r="W1380" s="142">
        <f t="shared" si="619"/>
        <v>0</v>
      </c>
      <c r="X1380" s="142">
        <f t="shared" si="620"/>
        <v>0</v>
      </c>
      <c r="Y1380" s="142">
        <f t="shared" si="621"/>
        <v>0</v>
      </c>
      <c r="Z1380" s="142">
        <f>Y1380+LOOKUP(V1380,Sheet2!A$3:A$24,Sheet2!J$3:J$24)</f>
        <v>0</v>
      </c>
      <c r="AA1380" s="142">
        <f t="shared" si="622"/>
        <v>0</v>
      </c>
      <c r="AB1380" s="142">
        <f t="shared" si="623"/>
        <v>0</v>
      </c>
      <c r="AC1380" s="142">
        <f t="shared" si="624"/>
        <v>0</v>
      </c>
      <c r="AD1380" s="142">
        <f>AC1380+LOOKUP(V1380,Sheet2!A$3:A$24,Sheet2!J$3:J$24)</f>
        <v>0</v>
      </c>
      <c r="AE1380" s="142">
        <f t="shared" si="625"/>
        <v>0</v>
      </c>
      <c r="AF1380" s="142">
        <f t="shared" si="626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27"/>
        <v>0</v>
      </c>
      <c r="AK1380" s="141">
        <f t="shared" si="628"/>
        <v>0</v>
      </c>
      <c r="AL1380" s="142">
        <f t="shared" si="629"/>
        <v>0</v>
      </c>
      <c r="AM1380" s="142">
        <f t="shared" si="630"/>
        <v>0</v>
      </c>
      <c r="AN1380" s="142">
        <f t="shared" si="631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32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33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34"/>
        <v>0</v>
      </c>
      <c r="BO1380" s="128">
        <f t="shared" si="635"/>
        <v>0</v>
      </c>
      <c r="BP1380" s="120"/>
      <c r="BQ1380" s="56">
        <f t="shared" si="636"/>
        <v>0</v>
      </c>
      <c r="BR1380" s="52">
        <f t="shared" si="616"/>
        <v>0</v>
      </c>
      <c r="BS1380" s="52">
        <f t="shared" si="617"/>
        <v>0</v>
      </c>
      <c r="BT1380" s="32">
        <f>IF(OR(LOOKUP(V1380,Sheet2!A$3:A$25,Sheet2!B$3:B$25)=1,G1380=0),0,AW1380-AO1380*0.2*G1380)</f>
        <v>0</v>
      </c>
      <c r="BU1380" s="52">
        <f t="shared" si="637"/>
        <v>0</v>
      </c>
      <c r="BV1380" s="52">
        <f t="shared" si="638"/>
        <v>0</v>
      </c>
      <c r="BW1380" s="32">
        <f t="shared" si="639"/>
        <v>0</v>
      </c>
    </row>
    <row r="1381" spans="4:75">
      <c r="D1381" s="103">
        <f t="shared" si="613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14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15"/>
        <v>0</v>
      </c>
      <c r="T1381" s="118">
        <v>0</v>
      </c>
      <c r="V1381" s="141">
        <f t="shared" si="618"/>
        <v>0</v>
      </c>
      <c r="W1381" s="142">
        <f t="shared" si="619"/>
        <v>0</v>
      </c>
      <c r="X1381" s="142">
        <f t="shared" si="620"/>
        <v>0</v>
      </c>
      <c r="Y1381" s="142">
        <f t="shared" si="621"/>
        <v>0</v>
      </c>
      <c r="Z1381" s="142">
        <f>Y1381+LOOKUP(V1381,Sheet2!A$3:A$24,Sheet2!J$3:J$24)</f>
        <v>0</v>
      </c>
      <c r="AA1381" s="142">
        <f t="shared" si="622"/>
        <v>0</v>
      </c>
      <c r="AB1381" s="142">
        <f t="shared" si="623"/>
        <v>0</v>
      </c>
      <c r="AC1381" s="142">
        <f t="shared" si="624"/>
        <v>0</v>
      </c>
      <c r="AD1381" s="142">
        <f>AC1381+LOOKUP(V1381,Sheet2!A$3:A$24,Sheet2!J$3:J$24)</f>
        <v>0</v>
      </c>
      <c r="AE1381" s="142">
        <f t="shared" si="625"/>
        <v>0</v>
      </c>
      <c r="AF1381" s="142">
        <f t="shared" si="626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27"/>
        <v>0</v>
      </c>
      <c r="AK1381" s="141">
        <f t="shared" si="628"/>
        <v>0</v>
      </c>
      <c r="AL1381" s="142">
        <f t="shared" si="629"/>
        <v>0</v>
      </c>
      <c r="AM1381" s="142">
        <f t="shared" si="630"/>
        <v>0</v>
      </c>
      <c r="AN1381" s="142">
        <f t="shared" si="631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32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33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34"/>
        <v>0</v>
      </c>
      <c r="BO1381" s="128">
        <f t="shared" si="635"/>
        <v>0</v>
      </c>
      <c r="BP1381" s="120"/>
      <c r="BQ1381" s="56">
        <f t="shared" si="636"/>
        <v>0</v>
      </c>
      <c r="BR1381" s="52">
        <f t="shared" si="616"/>
        <v>0</v>
      </c>
      <c r="BS1381" s="52">
        <f t="shared" si="617"/>
        <v>0</v>
      </c>
      <c r="BT1381" s="32">
        <f>IF(OR(LOOKUP(V1381,Sheet2!A$3:A$25,Sheet2!B$3:B$25)=1,G1381=0),0,AW1381-AO1381*0.2*G1381)</f>
        <v>0</v>
      </c>
      <c r="BU1381" s="52">
        <f t="shared" si="637"/>
        <v>0</v>
      </c>
      <c r="BV1381" s="52">
        <f t="shared" si="638"/>
        <v>0</v>
      </c>
      <c r="BW1381" s="32">
        <f t="shared" si="639"/>
        <v>0</v>
      </c>
    </row>
    <row r="1382" spans="4:75">
      <c r="D1382" s="103">
        <f t="shared" si="613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14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15"/>
        <v>0</v>
      </c>
      <c r="T1382" s="118">
        <v>0</v>
      </c>
      <c r="V1382" s="141">
        <f t="shared" si="618"/>
        <v>0</v>
      </c>
      <c r="W1382" s="142">
        <f t="shared" si="619"/>
        <v>0</v>
      </c>
      <c r="X1382" s="142">
        <f t="shared" si="620"/>
        <v>0</v>
      </c>
      <c r="Y1382" s="142">
        <f t="shared" si="621"/>
        <v>0</v>
      </c>
      <c r="Z1382" s="142">
        <f>Y1382+LOOKUP(V1382,Sheet2!A$3:A$24,Sheet2!J$3:J$24)</f>
        <v>0</v>
      </c>
      <c r="AA1382" s="142">
        <f t="shared" si="622"/>
        <v>0</v>
      </c>
      <c r="AB1382" s="142">
        <f t="shared" si="623"/>
        <v>0</v>
      </c>
      <c r="AC1382" s="142">
        <f t="shared" si="624"/>
        <v>0</v>
      </c>
      <c r="AD1382" s="142">
        <f>AC1382+LOOKUP(V1382,Sheet2!A$3:A$24,Sheet2!J$3:J$24)</f>
        <v>0</v>
      </c>
      <c r="AE1382" s="142">
        <f t="shared" si="625"/>
        <v>0</v>
      </c>
      <c r="AF1382" s="142">
        <f t="shared" si="626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27"/>
        <v>0</v>
      </c>
      <c r="AK1382" s="141">
        <f t="shared" si="628"/>
        <v>0</v>
      </c>
      <c r="AL1382" s="142">
        <f t="shared" si="629"/>
        <v>0</v>
      </c>
      <c r="AM1382" s="142">
        <f t="shared" si="630"/>
        <v>0</v>
      </c>
      <c r="AN1382" s="142">
        <f t="shared" si="631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32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33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34"/>
        <v>0</v>
      </c>
      <c r="BO1382" s="128">
        <f t="shared" si="635"/>
        <v>0</v>
      </c>
      <c r="BP1382" s="120"/>
      <c r="BQ1382" s="56">
        <f t="shared" si="636"/>
        <v>0</v>
      </c>
      <c r="BR1382" s="52">
        <f t="shared" si="616"/>
        <v>0</v>
      </c>
      <c r="BS1382" s="52">
        <f t="shared" si="617"/>
        <v>0</v>
      </c>
      <c r="BT1382" s="32">
        <f>IF(OR(LOOKUP(V1382,Sheet2!A$3:A$25,Sheet2!B$3:B$25)=1,G1382=0),0,AW1382-AO1382*0.2*G1382)</f>
        <v>0</v>
      </c>
      <c r="BU1382" s="52">
        <f t="shared" si="637"/>
        <v>0</v>
      </c>
      <c r="BV1382" s="52">
        <f t="shared" si="638"/>
        <v>0</v>
      </c>
      <c r="BW1382" s="32">
        <f t="shared" si="639"/>
        <v>0</v>
      </c>
    </row>
    <row r="1383" spans="4:75">
      <c r="D1383" s="103">
        <f t="shared" si="613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14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15"/>
        <v>0</v>
      </c>
      <c r="T1383" s="118">
        <v>0</v>
      </c>
      <c r="V1383" s="141">
        <f t="shared" si="618"/>
        <v>0</v>
      </c>
      <c r="W1383" s="142">
        <f t="shared" si="619"/>
        <v>0</v>
      </c>
      <c r="X1383" s="142">
        <f t="shared" si="620"/>
        <v>0</v>
      </c>
      <c r="Y1383" s="142">
        <f t="shared" si="621"/>
        <v>0</v>
      </c>
      <c r="Z1383" s="142">
        <f>Y1383+LOOKUP(V1383,Sheet2!A$3:A$24,Sheet2!J$3:J$24)</f>
        <v>0</v>
      </c>
      <c r="AA1383" s="142">
        <f t="shared" si="622"/>
        <v>0</v>
      </c>
      <c r="AB1383" s="142">
        <f t="shared" si="623"/>
        <v>0</v>
      </c>
      <c r="AC1383" s="142">
        <f t="shared" si="624"/>
        <v>0</v>
      </c>
      <c r="AD1383" s="142">
        <f>AC1383+LOOKUP(V1383,Sheet2!A$3:A$24,Sheet2!J$3:J$24)</f>
        <v>0</v>
      </c>
      <c r="AE1383" s="142">
        <f t="shared" si="625"/>
        <v>0</v>
      </c>
      <c r="AF1383" s="142">
        <f t="shared" si="626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27"/>
        <v>0</v>
      </c>
      <c r="AK1383" s="141">
        <f t="shared" si="628"/>
        <v>0</v>
      </c>
      <c r="AL1383" s="142">
        <f t="shared" si="629"/>
        <v>0</v>
      </c>
      <c r="AM1383" s="142">
        <f t="shared" si="630"/>
        <v>0</v>
      </c>
      <c r="AN1383" s="142">
        <f t="shared" si="631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32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33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34"/>
        <v>0</v>
      </c>
      <c r="BO1383" s="128">
        <f t="shared" si="635"/>
        <v>0</v>
      </c>
      <c r="BP1383" s="120"/>
      <c r="BQ1383" s="56">
        <f t="shared" si="636"/>
        <v>0</v>
      </c>
      <c r="BR1383" s="52">
        <f t="shared" si="616"/>
        <v>0</v>
      </c>
      <c r="BS1383" s="52">
        <f t="shared" si="617"/>
        <v>0</v>
      </c>
      <c r="BT1383" s="32">
        <f>IF(OR(LOOKUP(V1383,Sheet2!A$3:A$25,Sheet2!B$3:B$25)=1,G1383=0),0,AW1383-AO1383*0.2*G1383)</f>
        <v>0</v>
      </c>
      <c r="BU1383" s="52">
        <f t="shared" si="637"/>
        <v>0</v>
      </c>
      <c r="BV1383" s="52">
        <f t="shared" si="638"/>
        <v>0</v>
      </c>
      <c r="BW1383" s="32">
        <f t="shared" si="639"/>
        <v>0</v>
      </c>
    </row>
    <row r="1384" spans="4:75">
      <c r="D1384" s="103">
        <f t="shared" ref="D1384:D1447" si="640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41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15"/>
        <v>0</v>
      </c>
      <c r="T1384" s="118">
        <v>0</v>
      </c>
      <c r="V1384" s="141">
        <f t="shared" si="618"/>
        <v>0</v>
      </c>
      <c r="W1384" s="142">
        <f t="shared" si="619"/>
        <v>0</v>
      </c>
      <c r="X1384" s="142">
        <f t="shared" si="620"/>
        <v>0</v>
      </c>
      <c r="Y1384" s="142">
        <f t="shared" si="621"/>
        <v>0</v>
      </c>
      <c r="Z1384" s="142">
        <f>Y1384+LOOKUP(V1384,Sheet2!A$3:A$24,Sheet2!J$3:J$24)</f>
        <v>0</v>
      </c>
      <c r="AA1384" s="142">
        <f t="shared" si="622"/>
        <v>0</v>
      </c>
      <c r="AB1384" s="142">
        <f t="shared" si="623"/>
        <v>0</v>
      </c>
      <c r="AC1384" s="142">
        <f t="shared" si="624"/>
        <v>0</v>
      </c>
      <c r="AD1384" s="142">
        <f>AC1384+LOOKUP(V1384,Sheet2!A$3:A$24,Sheet2!J$3:J$24)</f>
        <v>0</v>
      </c>
      <c r="AE1384" s="142">
        <f t="shared" si="625"/>
        <v>0</v>
      </c>
      <c r="AF1384" s="142">
        <f t="shared" si="626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27"/>
        <v>0</v>
      </c>
      <c r="AK1384" s="141">
        <f t="shared" si="628"/>
        <v>0</v>
      </c>
      <c r="AL1384" s="142">
        <f t="shared" si="629"/>
        <v>0</v>
      </c>
      <c r="AM1384" s="142">
        <f t="shared" si="630"/>
        <v>0</v>
      </c>
      <c r="AN1384" s="142">
        <f t="shared" si="631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32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33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34"/>
        <v>0</v>
      </c>
      <c r="BO1384" s="128">
        <f t="shared" si="635"/>
        <v>0</v>
      </c>
      <c r="BP1384" s="120"/>
      <c r="BQ1384" s="56">
        <f t="shared" si="636"/>
        <v>0</v>
      </c>
      <c r="BR1384" s="52">
        <f t="shared" si="616"/>
        <v>0</v>
      </c>
      <c r="BS1384" s="52">
        <f t="shared" si="617"/>
        <v>0</v>
      </c>
      <c r="BT1384" s="32">
        <f>IF(OR(LOOKUP(V1384,Sheet2!A$3:A$25,Sheet2!B$3:B$25)=1,G1384=0),0,AW1384-AO1384*0.2*G1384)</f>
        <v>0</v>
      </c>
      <c r="BU1384" s="52">
        <f t="shared" si="637"/>
        <v>0</v>
      </c>
      <c r="BV1384" s="52">
        <f t="shared" si="638"/>
        <v>0</v>
      </c>
      <c r="BW1384" s="32">
        <f t="shared" si="639"/>
        <v>0</v>
      </c>
    </row>
    <row r="1385" spans="4:75">
      <c r="D1385" s="103">
        <f t="shared" si="640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41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15"/>
        <v>0</v>
      </c>
      <c r="T1385" s="118">
        <v>0</v>
      </c>
      <c r="V1385" s="141">
        <f t="shared" si="618"/>
        <v>0</v>
      </c>
      <c r="W1385" s="142">
        <f t="shared" si="619"/>
        <v>0</v>
      </c>
      <c r="X1385" s="142">
        <f t="shared" si="620"/>
        <v>0</v>
      </c>
      <c r="Y1385" s="142">
        <f t="shared" si="621"/>
        <v>0</v>
      </c>
      <c r="Z1385" s="142">
        <f>Y1385+LOOKUP(V1385,Sheet2!A$3:A$24,Sheet2!J$3:J$24)</f>
        <v>0</v>
      </c>
      <c r="AA1385" s="142">
        <f t="shared" si="622"/>
        <v>0</v>
      </c>
      <c r="AB1385" s="142">
        <f t="shared" si="623"/>
        <v>0</v>
      </c>
      <c r="AC1385" s="142">
        <f t="shared" si="624"/>
        <v>0</v>
      </c>
      <c r="AD1385" s="142">
        <f>AC1385+LOOKUP(V1385,Sheet2!A$3:A$24,Sheet2!J$3:J$24)</f>
        <v>0</v>
      </c>
      <c r="AE1385" s="142">
        <f t="shared" si="625"/>
        <v>0</v>
      </c>
      <c r="AF1385" s="142">
        <f t="shared" si="626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27"/>
        <v>0</v>
      </c>
      <c r="AK1385" s="141">
        <f t="shared" si="628"/>
        <v>0</v>
      </c>
      <c r="AL1385" s="142">
        <f t="shared" si="629"/>
        <v>0</v>
      </c>
      <c r="AM1385" s="142">
        <f t="shared" si="630"/>
        <v>0</v>
      </c>
      <c r="AN1385" s="142">
        <f t="shared" si="631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32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33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34"/>
        <v>0</v>
      </c>
      <c r="BO1385" s="128">
        <f t="shared" si="635"/>
        <v>0</v>
      </c>
      <c r="BP1385" s="120"/>
      <c r="BQ1385" s="56">
        <f t="shared" si="636"/>
        <v>0</v>
      </c>
      <c r="BR1385" s="52">
        <f t="shared" si="616"/>
        <v>0</v>
      </c>
      <c r="BS1385" s="52">
        <f t="shared" si="617"/>
        <v>0</v>
      </c>
      <c r="BT1385" s="32">
        <f>IF(OR(LOOKUP(V1385,Sheet2!A$3:A$25,Sheet2!B$3:B$25)=1,G1385=0),0,AW1385-AO1385*0.2*G1385)</f>
        <v>0</v>
      </c>
      <c r="BU1385" s="52">
        <f t="shared" si="637"/>
        <v>0</v>
      </c>
      <c r="BV1385" s="52">
        <f t="shared" si="638"/>
        <v>0</v>
      </c>
      <c r="BW1385" s="32">
        <f t="shared" si="639"/>
        <v>0</v>
      </c>
    </row>
    <row r="1386" spans="4:75">
      <c r="D1386" s="103">
        <f t="shared" si="640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41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15"/>
        <v>0</v>
      </c>
      <c r="T1386" s="118">
        <v>0</v>
      </c>
      <c r="V1386" s="141">
        <f t="shared" si="618"/>
        <v>0</v>
      </c>
      <c r="W1386" s="142">
        <f t="shared" si="619"/>
        <v>0</v>
      </c>
      <c r="X1386" s="142">
        <f t="shared" si="620"/>
        <v>0</v>
      </c>
      <c r="Y1386" s="142">
        <f t="shared" si="621"/>
        <v>0</v>
      </c>
      <c r="Z1386" s="142">
        <f>Y1386+LOOKUP(V1386,Sheet2!A$3:A$24,Sheet2!J$3:J$24)</f>
        <v>0</v>
      </c>
      <c r="AA1386" s="142">
        <f t="shared" si="622"/>
        <v>0</v>
      </c>
      <c r="AB1386" s="142">
        <f t="shared" si="623"/>
        <v>0</v>
      </c>
      <c r="AC1386" s="142">
        <f t="shared" si="624"/>
        <v>0</v>
      </c>
      <c r="AD1386" s="142">
        <f>AC1386+LOOKUP(V1386,Sheet2!A$3:A$24,Sheet2!J$3:J$24)</f>
        <v>0</v>
      </c>
      <c r="AE1386" s="142">
        <f t="shared" si="625"/>
        <v>0</v>
      </c>
      <c r="AF1386" s="142">
        <f t="shared" si="626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27"/>
        <v>0</v>
      </c>
      <c r="AK1386" s="141">
        <f t="shared" si="628"/>
        <v>0</v>
      </c>
      <c r="AL1386" s="142">
        <f t="shared" si="629"/>
        <v>0</v>
      </c>
      <c r="AM1386" s="142">
        <f t="shared" si="630"/>
        <v>0</v>
      </c>
      <c r="AN1386" s="142">
        <f t="shared" si="631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32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33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34"/>
        <v>0</v>
      </c>
      <c r="BO1386" s="128">
        <f t="shared" si="635"/>
        <v>0</v>
      </c>
      <c r="BP1386" s="120"/>
      <c r="BQ1386" s="56">
        <f t="shared" si="636"/>
        <v>0</v>
      </c>
      <c r="BR1386" s="52">
        <f t="shared" si="616"/>
        <v>0</v>
      </c>
      <c r="BS1386" s="52">
        <f t="shared" si="617"/>
        <v>0</v>
      </c>
      <c r="BT1386" s="32">
        <f>IF(OR(LOOKUP(V1386,Sheet2!A$3:A$25,Sheet2!B$3:B$25)=1,G1386=0),0,AW1386-AO1386*0.2*G1386)</f>
        <v>0</v>
      </c>
      <c r="BU1386" s="52">
        <f t="shared" si="637"/>
        <v>0</v>
      </c>
      <c r="BV1386" s="52">
        <f t="shared" si="638"/>
        <v>0</v>
      </c>
      <c r="BW1386" s="32">
        <f t="shared" si="639"/>
        <v>0</v>
      </c>
    </row>
    <row r="1387" spans="4:75">
      <c r="D1387" s="103">
        <f t="shared" si="640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41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15"/>
        <v>0</v>
      </c>
      <c r="T1387" s="118">
        <v>0</v>
      </c>
      <c r="V1387" s="141">
        <f t="shared" si="618"/>
        <v>0</v>
      </c>
      <c r="W1387" s="142">
        <f t="shared" si="619"/>
        <v>0</v>
      </c>
      <c r="X1387" s="142">
        <f t="shared" si="620"/>
        <v>0</v>
      </c>
      <c r="Y1387" s="142">
        <f t="shared" si="621"/>
        <v>0</v>
      </c>
      <c r="Z1387" s="142">
        <f>Y1387+LOOKUP(V1387,Sheet2!A$3:A$24,Sheet2!J$3:J$24)</f>
        <v>0</v>
      </c>
      <c r="AA1387" s="142">
        <f t="shared" si="622"/>
        <v>0</v>
      </c>
      <c r="AB1387" s="142">
        <f t="shared" si="623"/>
        <v>0</v>
      </c>
      <c r="AC1387" s="142">
        <f t="shared" si="624"/>
        <v>0</v>
      </c>
      <c r="AD1387" s="142">
        <f>AC1387+LOOKUP(V1387,Sheet2!A$3:A$24,Sheet2!J$3:J$24)</f>
        <v>0</v>
      </c>
      <c r="AE1387" s="142">
        <f t="shared" si="625"/>
        <v>0</v>
      </c>
      <c r="AF1387" s="142">
        <f t="shared" si="626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27"/>
        <v>0</v>
      </c>
      <c r="AK1387" s="141">
        <f t="shared" si="628"/>
        <v>0</v>
      </c>
      <c r="AL1387" s="142">
        <f t="shared" si="629"/>
        <v>0</v>
      </c>
      <c r="AM1387" s="142">
        <f t="shared" si="630"/>
        <v>0</v>
      </c>
      <c r="AN1387" s="142">
        <f t="shared" si="631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32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33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34"/>
        <v>0</v>
      </c>
      <c r="BO1387" s="128">
        <f t="shared" si="635"/>
        <v>0</v>
      </c>
      <c r="BP1387" s="120"/>
      <c r="BQ1387" s="56">
        <f t="shared" si="636"/>
        <v>0</v>
      </c>
      <c r="BR1387" s="52">
        <f t="shared" si="616"/>
        <v>0</v>
      </c>
      <c r="BS1387" s="52">
        <f t="shared" si="617"/>
        <v>0</v>
      </c>
      <c r="BT1387" s="32">
        <f>IF(OR(LOOKUP(V1387,Sheet2!A$3:A$25,Sheet2!B$3:B$25)=1,G1387=0),0,AW1387-AO1387*0.2*G1387)</f>
        <v>0</v>
      </c>
      <c r="BU1387" s="52">
        <f t="shared" si="637"/>
        <v>0</v>
      </c>
      <c r="BV1387" s="52">
        <f t="shared" si="638"/>
        <v>0</v>
      </c>
      <c r="BW1387" s="32">
        <f t="shared" si="639"/>
        <v>0</v>
      </c>
    </row>
    <row r="1388" spans="4:75">
      <c r="D1388" s="103">
        <f t="shared" si="640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41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15"/>
        <v>0</v>
      </c>
      <c r="T1388" s="118">
        <v>0</v>
      </c>
      <c r="V1388" s="141">
        <f t="shared" si="618"/>
        <v>0</v>
      </c>
      <c r="W1388" s="142">
        <f t="shared" si="619"/>
        <v>0</v>
      </c>
      <c r="X1388" s="142">
        <f t="shared" si="620"/>
        <v>0</v>
      </c>
      <c r="Y1388" s="142">
        <f t="shared" si="621"/>
        <v>0</v>
      </c>
      <c r="Z1388" s="142">
        <f>Y1388+LOOKUP(V1388,Sheet2!A$3:A$24,Sheet2!J$3:J$24)</f>
        <v>0</v>
      </c>
      <c r="AA1388" s="142">
        <f t="shared" si="622"/>
        <v>0</v>
      </c>
      <c r="AB1388" s="142">
        <f t="shared" si="623"/>
        <v>0</v>
      </c>
      <c r="AC1388" s="142">
        <f t="shared" si="624"/>
        <v>0</v>
      </c>
      <c r="AD1388" s="142">
        <f>AC1388+LOOKUP(V1388,Sheet2!A$3:A$24,Sheet2!J$3:J$24)</f>
        <v>0</v>
      </c>
      <c r="AE1388" s="142">
        <f t="shared" si="625"/>
        <v>0</v>
      </c>
      <c r="AF1388" s="142">
        <f t="shared" si="626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27"/>
        <v>0</v>
      </c>
      <c r="AK1388" s="141">
        <f t="shared" si="628"/>
        <v>0</v>
      </c>
      <c r="AL1388" s="142">
        <f t="shared" si="629"/>
        <v>0</v>
      </c>
      <c r="AM1388" s="142">
        <f t="shared" si="630"/>
        <v>0</v>
      </c>
      <c r="AN1388" s="142">
        <f t="shared" si="631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32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33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34"/>
        <v>0</v>
      </c>
      <c r="BO1388" s="128">
        <f t="shared" si="635"/>
        <v>0</v>
      </c>
      <c r="BP1388" s="120"/>
      <c r="BQ1388" s="56">
        <f t="shared" si="636"/>
        <v>0</v>
      </c>
      <c r="BR1388" s="52">
        <f t="shared" si="616"/>
        <v>0</v>
      </c>
      <c r="BS1388" s="52">
        <f t="shared" si="617"/>
        <v>0</v>
      </c>
      <c r="BT1388" s="32">
        <f>IF(OR(LOOKUP(V1388,Sheet2!A$3:A$25,Sheet2!B$3:B$25)=1,G1388=0),0,AW1388-AO1388*0.2*G1388)</f>
        <v>0</v>
      </c>
      <c r="BU1388" s="52">
        <f t="shared" si="637"/>
        <v>0</v>
      </c>
      <c r="BV1388" s="52">
        <f t="shared" si="638"/>
        <v>0</v>
      </c>
      <c r="BW1388" s="32">
        <f t="shared" si="639"/>
        <v>0</v>
      </c>
    </row>
    <row r="1389" spans="4:75">
      <c r="D1389" s="103">
        <f t="shared" si="640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41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15"/>
        <v>0</v>
      </c>
      <c r="T1389" s="118">
        <v>0</v>
      </c>
      <c r="V1389" s="141">
        <f t="shared" si="618"/>
        <v>0</v>
      </c>
      <c r="W1389" s="142">
        <f t="shared" si="619"/>
        <v>0</v>
      </c>
      <c r="X1389" s="142">
        <f t="shared" si="620"/>
        <v>0</v>
      </c>
      <c r="Y1389" s="142">
        <f t="shared" si="621"/>
        <v>0</v>
      </c>
      <c r="Z1389" s="142">
        <f>Y1389+LOOKUP(V1389,Sheet2!A$3:A$24,Sheet2!J$3:J$24)</f>
        <v>0</v>
      </c>
      <c r="AA1389" s="142">
        <f t="shared" si="622"/>
        <v>0</v>
      </c>
      <c r="AB1389" s="142">
        <f t="shared" si="623"/>
        <v>0</v>
      </c>
      <c r="AC1389" s="142">
        <f t="shared" si="624"/>
        <v>0</v>
      </c>
      <c r="AD1389" s="142">
        <f>AC1389+LOOKUP(V1389,Sheet2!A$3:A$24,Sheet2!J$3:J$24)</f>
        <v>0</v>
      </c>
      <c r="AE1389" s="142">
        <f t="shared" si="625"/>
        <v>0</v>
      </c>
      <c r="AF1389" s="142">
        <f t="shared" si="626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27"/>
        <v>0</v>
      </c>
      <c r="AK1389" s="141">
        <f t="shared" si="628"/>
        <v>0</v>
      </c>
      <c r="AL1389" s="142">
        <f t="shared" si="629"/>
        <v>0</v>
      </c>
      <c r="AM1389" s="142">
        <f t="shared" si="630"/>
        <v>0</v>
      </c>
      <c r="AN1389" s="142">
        <f t="shared" si="631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32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33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34"/>
        <v>0</v>
      </c>
      <c r="BO1389" s="128">
        <f t="shared" si="635"/>
        <v>0</v>
      </c>
      <c r="BP1389" s="120"/>
      <c r="BQ1389" s="56">
        <f t="shared" si="636"/>
        <v>0</v>
      </c>
      <c r="BR1389" s="52">
        <f t="shared" si="616"/>
        <v>0</v>
      </c>
      <c r="BS1389" s="52">
        <f t="shared" si="617"/>
        <v>0</v>
      </c>
      <c r="BT1389" s="32">
        <f>IF(OR(LOOKUP(V1389,Sheet2!A$3:A$25,Sheet2!B$3:B$25)=1,G1389=0),0,AW1389-AO1389*0.2*G1389)</f>
        <v>0</v>
      </c>
      <c r="BU1389" s="52">
        <f t="shared" si="637"/>
        <v>0</v>
      </c>
      <c r="BV1389" s="52">
        <f t="shared" si="638"/>
        <v>0</v>
      </c>
      <c r="BW1389" s="32">
        <f t="shared" si="639"/>
        <v>0</v>
      </c>
    </row>
    <row r="1390" spans="4:75">
      <c r="D1390" s="103">
        <f t="shared" si="640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41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15"/>
        <v>0</v>
      </c>
      <c r="T1390" s="118">
        <v>0</v>
      </c>
      <c r="V1390" s="141">
        <f t="shared" si="618"/>
        <v>0</v>
      </c>
      <c r="W1390" s="142">
        <f t="shared" si="619"/>
        <v>0</v>
      </c>
      <c r="X1390" s="142">
        <f t="shared" si="620"/>
        <v>0</v>
      </c>
      <c r="Y1390" s="142">
        <f t="shared" si="621"/>
        <v>0</v>
      </c>
      <c r="Z1390" s="142">
        <f>Y1390+LOOKUP(V1390,Sheet2!A$3:A$24,Sheet2!J$3:J$24)</f>
        <v>0</v>
      </c>
      <c r="AA1390" s="142">
        <f t="shared" si="622"/>
        <v>0</v>
      </c>
      <c r="AB1390" s="142">
        <f t="shared" si="623"/>
        <v>0</v>
      </c>
      <c r="AC1390" s="142">
        <f t="shared" si="624"/>
        <v>0</v>
      </c>
      <c r="AD1390" s="142">
        <f>AC1390+LOOKUP(V1390,Sheet2!A$3:A$24,Sheet2!J$3:J$24)</f>
        <v>0</v>
      </c>
      <c r="AE1390" s="142">
        <f t="shared" si="625"/>
        <v>0</v>
      </c>
      <c r="AF1390" s="142">
        <f t="shared" si="626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27"/>
        <v>0</v>
      </c>
      <c r="AK1390" s="141">
        <f t="shared" si="628"/>
        <v>0</v>
      </c>
      <c r="AL1390" s="142">
        <f t="shared" si="629"/>
        <v>0</v>
      </c>
      <c r="AM1390" s="142">
        <f t="shared" si="630"/>
        <v>0</v>
      </c>
      <c r="AN1390" s="142">
        <f t="shared" si="631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32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33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34"/>
        <v>0</v>
      </c>
      <c r="BO1390" s="128">
        <f t="shared" si="635"/>
        <v>0</v>
      </c>
      <c r="BP1390" s="120"/>
      <c r="BQ1390" s="56">
        <f t="shared" si="636"/>
        <v>0</v>
      </c>
      <c r="BR1390" s="52">
        <f t="shared" si="616"/>
        <v>0</v>
      </c>
      <c r="BS1390" s="52">
        <f t="shared" si="617"/>
        <v>0</v>
      </c>
      <c r="BT1390" s="32">
        <f>IF(OR(LOOKUP(V1390,Sheet2!A$3:A$25,Sheet2!B$3:B$25)=1,G1390=0),0,AW1390-AO1390*0.2*G1390)</f>
        <v>0</v>
      </c>
      <c r="BU1390" s="52">
        <f t="shared" si="637"/>
        <v>0</v>
      </c>
      <c r="BV1390" s="52">
        <f t="shared" si="638"/>
        <v>0</v>
      </c>
      <c r="BW1390" s="32">
        <f t="shared" si="639"/>
        <v>0</v>
      </c>
    </row>
    <row r="1391" spans="4:75">
      <c r="D1391" s="103">
        <f t="shared" si="640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41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15"/>
        <v>0</v>
      </c>
      <c r="T1391" s="118">
        <v>0</v>
      </c>
      <c r="V1391" s="141">
        <f t="shared" si="618"/>
        <v>0</v>
      </c>
      <c r="W1391" s="142">
        <f t="shared" si="619"/>
        <v>0</v>
      </c>
      <c r="X1391" s="142">
        <f t="shared" si="620"/>
        <v>0</v>
      </c>
      <c r="Y1391" s="142">
        <f t="shared" si="621"/>
        <v>0</v>
      </c>
      <c r="Z1391" s="142">
        <f>Y1391+LOOKUP(V1391,Sheet2!A$3:A$24,Sheet2!J$3:J$24)</f>
        <v>0</v>
      </c>
      <c r="AA1391" s="142">
        <f t="shared" si="622"/>
        <v>0</v>
      </c>
      <c r="AB1391" s="142">
        <f t="shared" si="623"/>
        <v>0</v>
      </c>
      <c r="AC1391" s="142">
        <f t="shared" si="624"/>
        <v>0</v>
      </c>
      <c r="AD1391" s="142">
        <f>AC1391+LOOKUP(V1391,Sheet2!A$3:A$24,Sheet2!J$3:J$24)</f>
        <v>0</v>
      </c>
      <c r="AE1391" s="142">
        <f t="shared" si="625"/>
        <v>0</v>
      </c>
      <c r="AF1391" s="142">
        <f t="shared" si="626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27"/>
        <v>0</v>
      </c>
      <c r="AK1391" s="141">
        <f t="shared" si="628"/>
        <v>0</v>
      </c>
      <c r="AL1391" s="142">
        <f t="shared" si="629"/>
        <v>0</v>
      </c>
      <c r="AM1391" s="142">
        <f t="shared" si="630"/>
        <v>0</v>
      </c>
      <c r="AN1391" s="142">
        <f t="shared" si="631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32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33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34"/>
        <v>0</v>
      </c>
      <c r="BO1391" s="128">
        <f t="shared" si="635"/>
        <v>0</v>
      </c>
      <c r="BP1391" s="120"/>
      <c r="BQ1391" s="56">
        <f t="shared" si="636"/>
        <v>0</v>
      </c>
      <c r="BR1391" s="52">
        <f t="shared" si="616"/>
        <v>0</v>
      </c>
      <c r="BS1391" s="52">
        <f t="shared" si="617"/>
        <v>0</v>
      </c>
      <c r="BT1391" s="32">
        <f>IF(OR(LOOKUP(V1391,Sheet2!A$3:A$25,Sheet2!B$3:B$25)=1,G1391=0),0,AW1391-AO1391*0.2*G1391)</f>
        <v>0</v>
      </c>
      <c r="BU1391" s="52">
        <f t="shared" si="637"/>
        <v>0</v>
      </c>
      <c r="BV1391" s="52">
        <f t="shared" si="638"/>
        <v>0</v>
      </c>
      <c r="BW1391" s="32">
        <f t="shared" si="639"/>
        <v>0</v>
      </c>
    </row>
    <row r="1392" spans="4:75">
      <c r="D1392" s="103">
        <f t="shared" si="640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41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15"/>
        <v>0</v>
      </c>
      <c r="T1392" s="118">
        <v>0</v>
      </c>
      <c r="V1392" s="141">
        <f t="shared" si="618"/>
        <v>0</v>
      </c>
      <c r="W1392" s="142">
        <f t="shared" si="619"/>
        <v>0</v>
      </c>
      <c r="X1392" s="142">
        <f t="shared" si="620"/>
        <v>0</v>
      </c>
      <c r="Y1392" s="142">
        <f t="shared" si="621"/>
        <v>0</v>
      </c>
      <c r="Z1392" s="142">
        <f>Y1392+LOOKUP(V1392,Sheet2!A$3:A$24,Sheet2!J$3:J$24)</f>
        <v>0</v>
      </c>
      <c r="AA1392" s="142">
        <f t="shared" si="622"/>
        <v>0</v>
      </c>
      <c r="AB1392" s="142">
        <f t="shared" si="623"/>
        <v>0</v>
      </c>
      <c r="AC1392" s="142">
        <f t="shared" si="624"/>
        <v>0</v>
      </c>
      <c r="AD1392" s="142">
        <f>AC1392+LOOKUP(V1392,Sheet2!A$3:A$24,Sheet2!J$3:J$24)</f>
        <v>0</v>
      </c>
      <c r="AE1392" s="142">
        <f t="shared" si="625"/>
        <v>0</v>
      </c>
      <c r="AF1392" s="142">
        <f t="shared" si="626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27"/>
        <v>0</v>
      </c>
      <c r="AK1392" s="141">
        <f t="shared" si="628"/>
        <v>0</v>
      </c>
      <c r="AL1392" s="142">
        <f t="shared" si="629"/>
        <v>0</v>
      </c>
      <c r="AM1392" s="142">
        <f t="shared" si="630"/>
        <v>0</v>
      </c>
      <c r="AN1392" s="142">
        <f t="shared" si="631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32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33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34"/>
        <v>0</v>
      </c>
      <c r="BO1392" s="128">
        <f t="shared" si="635"/>
        <v>0</v>
      </c>
      <c r="BP1392" s="120"/>
      <c r="BQ1392" s="56">
        <f t="shared" si="636"/>
        <v>0</v>
      </c>
      <c r="BR1392" s="52">
        <f t="shared" si="616"/>
        <v>0</v>
      </c>
      <c r="BS1392" s="52">
        <f t="shared" si="617"/>
        <v>0</v>
      </c>
      <c r="BT1392" s="32">
        <f>IF(OR(LOOKUP(V1392,Sheet2!A$3:A$25,Sheet2!B$3:B$25)=1,G1392=0),0,AW1392-AO1392*0.2*G1392)</f>
        <v>0</v>
      </c>
      <c r="BU1392" s="52">
        <f t="shared" si="637"/>
        <v>0</v>
      </c>
      <c r="BV1392" s="52">
        <f t="shared" si="638"/>
        <v>0</v>
      </c>
      <c r="BW1392" s="32">
        <f t="shared" si="639"/>
        <v>0</v>
      </c>
    </row>
    <row r="1393" spans="4:75">
      <c r="D1393" s="103">
        <f t="shared" si="640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41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15"/>
        <v>0</v>
      </c>
      <c r="T1393" s="118">
        <v>0</v>
      </c>
      <c r="V1393" s="141">
        <f t="shared" si="618"/>
        <v>0</v>
      </c>
      <c r="W1393" s="142">
        <f t="shared" si="619"/>
        <v>0</v>
      </c>
      <c r="X1393" s="142">
        <f t="shared" si="620"/>
        <v>0</v>
      </c>
      <c r="Y1393" s="142">
        <f t="shared" si="621"/>
        <v>0</v>
      </c>
      <c r="Z1393" s="142">
        <f>Y1393+LOOKUP(V1393,Sheet2!A$3:A$24,Sheet2!J$3:J$24)</f>
        <v>0</v>
      </c>
      <c r="AA1393" s="142">
        <f t="shared" si="622"/>
        <v>0</v>
      </c>
      <c r="AB1393" s="142">
        <f t="shared" si="623"/>
        <v>0</v>
      </c>
      <c r="AC1393" s="142">
        <f t="shared" si="624"/>
        <v>0</v>
      </c>
      <c r="AD1393" s="142">
        <f>AC1393+LOOKUP(V1393,Sheet2!A$3:A$24,Sheet2!J$3:J$24)</f>
        <v>0</v>
      </c>
      <c r="AE1393" s="142">
        <f t="shared" si="625"/>
        <v>0</v>
      </c>
      <c r="AF1393" s="142">
        <f t="shared" si="626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27"/>
        <v>0</v>
      </c>
      <c r="AK1393" s="141">
        <f t="shared" si="628"/>
        <v>0</v>
      </c>
      <c r="AL1393" s="142">
        <f t="shared" si="629"/>
        <v>0</v>
      </c>
      <c r="AM1393" s="142">
        <f t="shared" si="630"/>
        <v>0</v>
      </c>
      <c r="AN1393" s="142">
        <f t="shared" si="631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32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33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34"/>
        <v>0</v>
      </c>
      <c r="BO1393" s="128">
        <f t="shared" si="635"/>
        <v>0</v>
      </c>
      <c r="BP1393" s="120"/>
      <c r="BQ1393" s="56">
        <f t="shared" si="636"/>
        <v>0</v>
      </c>
      <c r="BR1393" s="52">
        <f t="shared" si="616"/>
        <v>0</v>
      </c>
      <c r="BS1393" s="52">
        <f t="shared" si="617"/>
        <v>0</v>
      </c>
      <c r="BT1393" s="32">
        <f>IF(OR(LOOKUP(V1393,Sheet2!A$3:A$25,Sheet2!B$3:B$25)=1,G1393=0),0,AW1393-AO1393*0.2*G1393)</f>
        <v>0</v>
      </c>
      <c r="BU1393" s="52">
        <f t="shared" si="637"/>
        <v>0</v>
      </c>
      <c r="BV1393" s="52">
        <f t="shared" si="638"/>
        <v>0</v>
      </c>
      <c r="BW1393" s="32">
        <f t="shared" si="639"/>
        <v>0</v>
      </c>
    </row>
    <row r="1394" spans="4:75">
      <c r="D1394" s="103">
        <f t="shared" si="640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41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15"/>
        <v>0</v>
      </c>
      <c r="T1394" s="118">
        <v>0</v>
      </c>
      <c r="V1394" s="141">
        <f t="shared" si="618"/>
        <v>0</v>
      </c>
      <c r="W1394" s="142">
        <f t="shared" si="619"/>
        <v>0</v>
      </c>
      <c r="X1394" s="142">
        <f t="shared" si="620"/>
        <v>0</v>
      </c>
      <c r="Y1394" s="142">
        <f t="shared" si="621"/>
        <v>0</v>
      </c>
      <c r="Z1394" s="142">
        <f>Y1394+LOOKUP(V1394,Sheet2!A$3:A$24,Sheet2!J$3:J$24)</f>
        <v>0</v>
      </c>
      <c r="AA1394" s="142">
        <f t="shared" si="622"/>
        <v>0</v>
      </c>
      <c r="AB1394" s="142">
        <f t="shared" si="623"/>
        <v>0</v>
      </c>
      <c r="AC1394" s="142">
        <f t="shared" si="624"/>
        <v>0</v>
      </c>
      <c r="AD1394" s="142">
        <f>AC1394+LOOKUP(V1394,Sheet2!A$3:A$24,Sheet2!J$3:J$24)</f>
        <v>0</v>
      </c>
      <c r="AE1394" s="142">
        <f t="shared" si="625"/>
        <v>0</v>
      </c>
      <c r="AF1394" s="142">
        <f t="shared" si="626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27"/>
        <v>0</v>
      </c>
      <c r="AK1394" s="141">
        <f t="shared" si="628"/>
        <v>0</v>
      </c>
      <c r="AL1394" s="142">
        <f t="shared" si="629"/>
        <v>0</v>
      </c>
      <c r="AM1394" s="142">
        <f t="shared" si="630"/>
        <v>0</v>
      </c>
      <c r="AN1394" s="142">
        <f t="shared" si="631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32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33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34"/>
        <v>0</v>
      </c>
      <c r="BO1394" s="128">
        <f t="shared" si="635"/>
        <v>0</v>
      </c>
      <c r="BP1394" s="120"/>
      <c r="BQ1394" s="56">
        <f t="shared" si="636"/>
        <v>0</v>
      </c>
      <c r="BR1394" s="52">
        <f t="shared" si="616"/>
        <v>0</v>
      </c>
      <c r="BS1394" s="52">
        <f t="shared" si="617"/>
        <v>0</v>
      </c>
      <c r="BT1394" s="32">
        <f>IF(OR(LOOKUP(V1394,Sheet2!A$3:A$25,Sheet2!B$3:B$25)=1,G1394=0),0,AW1394-AO1394*0.2*G1394)</f>
        <v>0</v>
      </c>
      <c r="BU1394" s="52">
        <f t="shared" si="637"/>
        <v>0</v>
      </c>
      <c r="BV1394" s="52">
        <f t="shared" si="638"/>
        <v>0</v>
      </c>
      <c r="BW1394" s="32">
        <f t="shared" si="639"/>
        <v>0</v>
      </c>
    </row>
    <row r="1395" spans="4:75">
      <c r="D1395" s="103">
        <f t="shared" si="640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41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15"/>
        <v>0</v>
      </c>
      <c r="T1395" s="118">
        <v>0</v>
      </c>
      <c r="V1395" s="141">
        <f t="shared" si="618"/>
        <v>0</v>
      </c>
      <c r="W1395" s="142">
        <f t="shared" si="619"/>
        <v>0</v>
      </c>
      <c r="X1395" s="142">
        <f t="shared" si="620"/>
        <v>0</v>
      </c>
      <c r="Y1395" s="142">
        <f t="shared" si="621"/>
        <v>0</v>
      </c>
      <c r="Z1395" s="142">
        <f>Y1395+LOOKUP(V1395,Sheet2!A$3:A$24,Sheet2!J$3:J$24)</f>
        <v>0</v>
      </c>
      <c r="AA1395" s="142">
        <f t="shared" si="622"/>
        <v>0</v>
      </c>
      <c r="AB1395" s="142">
        <f t="shared" si="623"/>
        <v>0</v>
      </c>
      <c r="AC1395" s="142">
        <f t="shared" si="624"/>
        <v>0</v>
      </c>
      <c r="AD1395" s="142">
        <f>AC1395+LOOKUP(V1395,Sheet2!A$3:A$24,Sheet2!J$3:J$24)</f>
        <v>0</v>
      </c>
      <c r="AE1395" s="142">
        <f t="shared" si="625"/>
        <v>0</v>
      </c>
      <c r="AF1395" s="142">
        <f t="shared" si="626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27"/>
        <v>0</v>
      </c>
      <c r="AK1395" s="141">
        <f t="shared" si="628"/>
        <v>0</v>
      </c>
      <c r="AL1395" s="142">
        <f t="shared" si="629"/>
        <v>0</v>
      </c>
      <c r="AM1395" s="142">
        <f t="shared" si="630"/>
        <v>0</v>
      </c>
      <c r="AN1395" s="142">
        <f t="shared" si="631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32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33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34"/>
        <v>0</v>
      </c>
      <c r="BO1395" s="128">
        <f t="shared" si="635"/>
        <v>0</v>
      </c>
      <c r="BP1395" s="120"/>
      <c r="BQ1395" s="56">
        <f t="shared" si="636"/>
        <v>0</v>
      </c>
      <c r="BR1395" s="52">
        <f t="shared" si="616"/>
        <v>0</v>
      </c>
      <c r="BS1395" s="52">
        <f t="shared" si="617"/>
        <v>0</v>
      </c>
      <c r="BT1395" s="32">
        <f>IF(OR(LOOKUP(V1395,Sheet2!A$3:A$25,Sheet2!B$3:B$25)=1,G1395=0),0,AW1395-AO1395*0.2*G1395)</f>
        <v>0</v>
      </c>
      <c r="BU1395" s="52">
        <f t="shared" si="637"/>
        <v>0</v>
      </c>
      <c r="BV1395" s="52">
        <f t="shared" si="638"/>
        <v>0</v>
      </c>
      <c r="BW1395" s="32">
        <f t="shared" si="639"/>
        <v>0</v>
      </c>
    </row>
    <row r="1396" spans="4:75">
      <c r="D1396" s="103">
        <f t="shared" si="640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41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15"/>
        <v>0</v>
      </c>
      <c r="T1396" s="118">
        <v>0</v>
      </c>
      <c r="V1396" s="141">
        <f t="shared" si="618"/>
        <v>0</v>
      </c>
      <c r="W1396" s="142">
        <f t="shared" si="619"/>
        <v>0</v>
      </c>
      <c r="X1396" s="142">
        <f t="shared" si="620"/>
        <v>0</v>
      </c>
      <c r="Y1396" s="142">
        <f t="shared" si="621"/>
        <v>0</v>
      </c>
      <c r="Z1396" s="142">
        <f>Y1396+LOOKUP(V1396,Sheet2!A$3:A$24,Sheet2!J$3:J$24)</f>
        <v>0</v>
      </c>
      <c r="AA1396" s="142">
        <f t="shared" si="622"/>
        <v>0</v>
      </c>
      <c r="AB1396" s="142">
        <f t="shared" si="623"/>
        <v>0</v>
      </c>
      <c r="AC1396" s="142">
        <f t="shared" si="624"/>
        <v>0</v>
      </c>
      <c r="AD1396" s="142">
        <f>AC1396+LOOKUP(V1396,Sheet2!A$3:A$24,Sheet2!J$3:J$24)</f>
        <v>0</v>
      </c>
      <c r="AE1396" s="142">
        <f t="shared" si="625"/>
        <v>0</v>
      </c>
      <c r="AF1396" s="142">
        <f t="shared" si="626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27"/>
        <v>0</v>
      </c>
      <c r="AK1396" s="141">
        <f t="shared" si="628"/>
        <v>0</v>
      </c>
      <c r="AL1396" s="142">
        <f t="shared" si="629"/>
        <v>0</v>
      </c>
      <c r="AM1396" s="142">
        <f t="shared" si="630"/>
        <v>0</v>
      </c>
      <c r="AN1396" s="142">
        <f t="shared" si="631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32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33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34"/>
        <v>0</v>
      </c>
      <c r="BO1396" s="128">
        <f t="shared" si="635"/>
        <v>0</v>
      </c>
      <c r="BP1396" s="120"/>
      <c r="BQ1396" s="56">
        <f t="shared" si="636"/>
        <v>0</v>
      </c>
      <c r="BR1396" s="52">
        <f t="shared" si="616"/>
        <v>0</v>
      </c>
      <c r="BS1396" s="52">
        <f t="shared" si="617"/>
        <v>0</v>
      </c>
      <c r="BT1396" s="32">
        <f>IF(OR(LOOKUP(V1396,Sheet2!A$3:A$25,Sheet2!B$3:B$25)=1,G1396=0),0,AW1396-AO1396*0.2*G1396)</f>
        <v>0</v>
      </c>
      <c r="BU1396" s="52">
        <f t="shared" si="637"/>
        <v>0</v>
      </c>
      <c r="BV1396" s="52">
        <f t="shared" si="638"/>
        <v>0</v>
      </c>
      <c r="BW1396" s="32">
        <f t="shared" si="639"/>
        <v>0</v>
      </c>
    </row>
    <row r="1397" spans="4:75">
      <c r="D1397" s="103">
        <f t="shared" si="640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41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15"/>
        <v>0</v>
      </c>
      <c r="T1397" s="118">
        <v>0</v>
      </c>
      <c r="V1397" s="141">
        <f t="shared" si="618"/>
        <v>0</v>
      </c>
      <c r="W1397" s="142">
        <f t="shared" si="619"/>
        <v>0</v>
      </c>
      <c r="X1397" s="142">
        <f t="shared" si="620"/>
        <v>0</v>
      </c>
      <c r="Y1397" s="142">
        <f t="shared" si="621"/>
        <v>0</v>
      </c>
      <c r="Z1397" s="142">
        <f>Y1397+LOOKUP(V1397,Sheet2!A$3:A$24,Sheet2!J$3:J$24)</f>
        <v>0</v>
      </c>
      <c r="AA1397" s="142">
        <f t="shared" si="622"/>
        <v>0</v>
      </c>
      <c r="AB1397" s="142">
        <f t="shared" si="623"/>
        <v>0</v>
      </c>
      <c r="AC1397" s="142">
        <f t="shared" si="624"/>
        <v>0</v>
      </c>
      <c r="AD1397" s="142">
        <f>AC1397+LOOKUP(V1397,Sheet2!A$3:A$24,Sheet2!J$3:J$24)</f>
        <v>0</v>
      </c>
      <c r="AE1397" s="142">
        <f t="shared" si="625"/>
        <v>0</v>
      </c>
      <c r="AF1397" s="142">
        <f t="shared" si="626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27"/>
        <v>0</v>
      </c>
      <c r="AK1397" s="141">
        <f t="shared" si="628"/>
        <v>0</v>
      </c>
      <c r="AL1397" s="142">
        <f t="shared" si="629"/>
        <v>0</v>
      </c>
      <c r="AM1397" s="142">
        <f t="shared" si="630"/>
        <v>0</v>
      </c>
      <c r="AN1397" s="142">
        <f t="shared" si="631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32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33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34"/>
        <v>0</v>
      </c>
      <c r="BO1397" s="128">
        <f t="shared" si="635"/>
        <v>0</v>
      </c>
      <c r="BP1397" s="120"/>
      <c r="BQ1397" s="56">
        <f t="shared" si="636"/>
        <v>0</v>
      </c>
      <c r="BR1397" s="52">
        <f t="shared" si="616"/>
        <v>0</v>
      </c>
      <c r="BS1397" s="52">
        <f t="shared" si="617"/>
        <v>0</v>
      </c>
      <c r="BT1397" s="32">
        <f>IF(OR(LOOKUP(V1397,Sheet2!A$3:A$25,Sheet2!B$3:B$25)=1,G1397=0),0,AW1397-AO1397*0.2*G1397)</f>
        <v>0</v>
      </c>
      <c r="BU1397" s="52">
        <f t="shared" si="637"/>
        <v>0</v>
      </c>
      <c r="BV1397" s="52">
        <f t="shared" si="638"/>
        <v>0</v>
      </c>
      <c r="BW1397" s="32">
        <f t="shared" si="639"/>
        <v>0</v>
      </c>
    </row>
    <row r="1398" spans="4:75">
      <c r="D1398" s="103">
        <f t="shared" si="640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41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15"/>
        <v>0</v>
      </c>
      <c r="T1398" s="118">
        <v>0</v>
      </c>
      <c r="V1398" s="141">
        <f t="shared" si="618"/>
        <v>0</v>
      </c>
      <c r="W1398" s="142">
        <f t="shared" si="619"/>
        <v>0</v>
      </c>
      <c r="X1398" s="142">
        <f t="shared" si="620"/>
        <v>0</v>
      </c>
      <c r="Y1398" s="142">
        <f t="shared" si="621"/>
        <v>0</v>
      </c>
      <c r="Z1398" s="142">
        <f>Y1398+LOOKUP(V1398,Sheet2!A$3:A$24,Sheet2!J$3:J$24)</f>
        <v>0</v>
      </c>
      <c r="AA1398" s="142">
        <f t="shared" si="622"/>
        <v>0</v>
      </c>
      <c r="AB1398" s="142">
        <f t="shared" si="623"/>
        <v>0</v>
      </c>
      <c r="AC1398" s="142">
        <f t="shared" si="624"/>
        <v>0</v>
      </c>
      <c r="AD1398" s="142">
        <f>AC1398+LOOKUP(V1398,Sheet2!A$3:A$24,Sheet2!J$3:J$24)</f>
        <v>0</v>
      </c>
      <c r="AE1398" s="142">
        <f t="shared" si="625"/>
        <v>0</v>
      </c>
      <c r="AF1398" s="142">
        <f t="shared" si="626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27"/>
        <v>0</v>
      </c>
      <c r="AK1398" s="141">
        <f t="shared" si="628"/>
        <v>0</v>
      </c>
      <c r="AL1398" s="142">
        <f t="shared" si="629"/>
        <v>0</v>
      </c>
      <c r="AM1398" s="142">
        <f t="shared" si="630"/>
        <v>0</v>
      </c>
      <c r="AN1398" s="142">
        <f t="shared" si="631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32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33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34"/>
        <v>0</v>
      </c>
      <c r="BO1398" s="128">
        <f t="shared" si="635"/>
        <v>0</v>
      </c>
      <c r="BP1398" s="120"/>
      <c r="BQ1398" s="56">
        <f t="shared" si="636"/>
        <v>0</v>
      </c>
      <c r="BR1398" s="52">
        <f t="shared" si="616"/>
        <v>0</v>
      </c>
      <c r="BS1398" s="52">
        <f t="shared" si="617"/>
        <v>0</v>
      </c>
      <c r="BT1398" s="32">
        <f>IF(OR(LOOKUP(V1398,Sheet2!A$3:A$25,Sheet2!B$3:B$25)=1,G1398=0),0,AW1398-AO1398*0.2*G1398)</f>
        <v>0</v>
      </c>
      <c r="BU1398" s="52">
        <f t="shared" si="637"/>
        <v>0</v>
      </c>
      <c r="BV1398" s="52">
        <f t="shared" si="638"/>
        <v>0</v>
      </c>
      <c r="BW1398" s="32">
        <f t="shared" si="639"/>
        <v>0</v>
      </c>
    </row>
    <row r="1399" spans="4:75">
      <c r="D1399" s="103">
        <f t="shared" si="640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41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15"/>
        <v>0</v>
      </c>
      <c r="T1399" s="118">
        <v>0</v>
      </c>
      <c r="V1399" s="141">
        <f t="shared" si="618"/>
        <v>0</v>
      </c>
      <c r="W1399" s="142">
        <f t="shared" si="619"/>
        <v>0</v>
      </c>
      <c r="X1399" s="142">
        <f t="shared" si="620"/>
        <v>0</v>
      </c>
      <c r="Y1399" s="142">
        <f t="shared" si="621"/>
        <v>0</v>
      </c>
      <c r="Z1399" s="142">
        <f>Y1399+LOOKUP(V1399,Sheet2!A$3:A$24,Sheet2!J$3:J$24)</f>
        <v>0</v>
      </c>
      <c r="AA1399" s="142">
        <f t="shared" si="622"/>
        <v>0</v>
      </c>
      <c r="AB1399" s="142">
        <f t="shared" si="623"/>
        <v>0</v>
      </c>
      <c r="AC1399" s="142">
        <f t="shared" si="624"/>
        <v>0</v>
      </c>
      <c r="AD1399" s="142">
        <f>AC1399+LOOKUP(V1399,Sheet2!A$3:A$24,Sheet2!J$3:J$24)</f>
        <v>0</v>
      </c>
      <c r="AE1399" s="142">
        <f t="shared" si="625"/>
        <v>0</v>
      </c>
      <c r="AF1399" s="142">
        <f t="shared" si="626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27"/>
        <v>0</v>
      </c>
      <c r="AK1399" s="141">
        <f t="shared" si="628"/>
        <v>0</v>
      </c>
      <c r="AL1399" s="142">
        <f t="shared" si="629"/>
        <v>0</v>
      </c>
      <c r="AM1399" s="142">
        <f t="shared" si="630"/>
        <v>0</v>
      </c>
      <c r="AN1399" s="142">
        <f t="shared" si="631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32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33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34"/>
        <v>0</v>
      </c>
      <c r="BO1399" s="128">
        <f t="shared" si="635"/>
        <v>0</v>
      </c>
      <c r="BP1399" s="120"/>
      <c r="BQ1399" s="56">
        <f t="shared" si="636"/>
        <v>0</v>
      </c>
      <c r="BR1399" s="52">
        <f t="shared" si="616"/>
        <v>0</v>
      </c>
      <c r="BS1399" s="52">
        <f t="shared" si="617"/>
        <v>0</v>
      </c>
      <c r="BT1399" s="32">
        <f>IF(OR(LOOKUP(V1399,Sheet2!A$3:A$25,Sheet2!B$3:B$25)=1,G1399=0),0,AW1399-AO1399*0.2*G1399)</f>
        <v>0</v>
      </c>
      <c r="BU1399" s="52">
        <f t="shared" si="637"/>
        <v>0</v>
      </c>
      <c r="BV1399" s="52">
        <f t="shared" si="638"/>
        <v>0</v>
      </c>
      <c r="BW1399" s="32">
        <f t="shared" si="639"/>
        <v>0</v>
      </c>
    </row>
    <row r="1400" spans="4:75">
      <c r="D1400" s="103">
        <f t="shared" si="640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41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15"/>
        <v>0</v>
      </c>
      <c r="T1400" s="118">
        <v>0</v>
      </c>
      <c r="V1400" s="141">
        <f t="shared" si="618"/>
        <v>0</v>
      </c>
      <c r="W1400" s="142">
        <f t="shared" si="619"/>
        <v>0</v>
      </c>
      <c r="X1400" s="142">
        <f t="shared" si="620"/>
        <v>0</v>
      </c>
      <c r="Y1400" s="142">
        <f t="shared" si="621"/>
        <v>0</v>
      </c>
      <c r="Z1400" s="142">
        <f>Y1400+LOOKUP(V1400,Sheet2!A$3:A$24,Sheet2!J$3:J$24)</f>
        <v>0</v>
      </c>
      <c r="AA1400" s="142">
        <f t="shared" si="622"/>
        <v>0</v>
      </c>
      <c r="AB1400" s="142">
        <f t="shared" si="623"/>
        <v>0</v>
      </c>
      <c r="AC1400" s="142">
        <f t="shared" si="624"/>
        <v>0</v>
      </c>
      <c r="AD1400" s="142">
        <f>AC1400+LOOKUP(V1400,Sheet2!A$3:A$24,Sheet2!J$3:J$24)</f>
        <v>0</v>
      </c>
      <c r="AE1400" s="142">
        <f t="shared" si="625"/>
        <v>0</v>
      </c>
      <c r="AF1400" s="142">
        <f t="shared" si="626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27"/>
        <v>0</v>
      </c>
      <c r="AK1400" s="141">
        <f t="shared" si="628"/>
        <v>0</v>
      </c>
      <c r="AL1400" s="142">
        <f t="shared" si="629"/>
        <v>0</v>
      </c>
      <c r="AM1400" s="142">
        <f t="shared" si="630"/>
        <v>0</v>
      </c>
      <c r="AN1400" s="142">
        <f t="shared" si="631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32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33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34"/>
        <v>0</v>
      </c>
      <c r="BO1400" s="128">
        <f t="shared" si="635"/>
        <v>0</v>
      </c>
      <c r="BP1400" s="120"/>
      <c r="BQ1400" s="56">
        <f t="shared" si="636"/>
        <v>0</v>
      </c>
      <c r="BR1400" s="52">
        <f t="shared" si="616"/>
        <v>0</v>
      </c>
      <c r="BS1400" s="52">
        <f t="shared" si="617"/>
        <v>0</v>
      </c>
      <c r="BT1400" s="32">
        <f>IF(OR(LOOKUP(V1400,Sheet2!A$3:A$25,Sheet2!B$3:B$25)=1,G1400=0),0,AW1400-AO1400*0.2*G1400)</f>
        <v>0</v>
      </c>
      <c r="BU1400" s="52">
        <f t="shared" si="637"/>
        <v>0</v>
      </c>
      <c r="BV1400" s="52">
        <f t="shared" si="638"/>
        <v>0</v>
      </c>
      <c r="BW1400" s="32">
        <f t="shared" si="639"/>
        <v>0</v>
      </c>
    </row>
    <row r="1401" spans="4:75">
      <c r="D1401" s="103">
        <f t="shared" si="640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41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15"/>
        <v>0</v>
      </c>
      <c r="T1401" s="118">
        <v>0</v>
      </c>
      <c r="V1401" s="141">
        <f t="shared" si="618"/>
        <v>0</v>
      </c>
      <c r="W1401" s="142">
        <f t="shared" si="619"/>
        <v>0</v>
      </c>
      <c r="X1401" s="142">
        <f t="shared" si="620"/>
        <v>0</v>
      </c>
      <c r="Y1401" s="142">
        <f t="shared" si="621"/>
        <v>0</v>
      </c>
      <c r="Z1401" s="142">
        <f>Y1401+LOOKUP(V1401,Sheet2!A$3:A$24,Sheet2!J$3:J$24)</f>
        <v>0</v>
      </c>
      <c r="AA1401" s="142">
        <f t="shared" si="622"/>
        <v>0</v>
      </c>
      <c r="AB1401" s="142">
        <f t="shared" si="623"/>
        <v>0</v>
      </c>
      <c r="AC1401" s="142">
        <f t="shared" si="624"/>
        <v>0</v>
      </c>
      <c r="AD1401" s="142">
        <f>AC1401+LOOKUP(V1401,Sheet2!A$3:A$24,Sheet2!J$3:J$24)</f>
        <v>0</v>
      </c>
      <c r="AE1401" s="142">
        <f t="shared" si="625"/>
        <v>0</v>
      </c>
      <c r="AF1401" s="142">
        <f t="shared" si="626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27"/>
        <v>0</v>
      </c>
      <c r="AK1401" s="141">
        <f t="shared" si="628"/>
        <v>0</v>
      </c>
      <c r="AL1401" s="142">
        <f t="shared" si="629"/>
        <v>0</v>
      </c>
      <c r="AM1401" s="142">
        <f t="shared" si="630"/>
        <v>0</v>
      </c>
      <c r="AN1401" s="142">
        <f t="shared" si="631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32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33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34"/>
        <v>0</v>
      </c>
      <c r="BO1401" s="128">
        <f t="shared" si="635"/>
        <v>0</v>
      </c>
      <c r="BP1401" s="120"/>
      <c r="BQ1401" s="56">
        <f t="shared" si="636"/>
        <v>0</v>
      </c>
      <c r="BR1401" s="52">
        <f t="shared" si="616"/>
        <v>0</v>
      </c>
      <c r="BS1401" s="52">
        <f t="shared" si="617"/>
        <v>0</v>
      </c>
      <c r="BT1401" s="32">
        <f>IF(OR(LOOKUP(V1401,Sheet2!A$3:A$25,Sheet2!B$3:B$25)=1,G1401=0),0,AW1401-AO1401*0.2*G1401)</f>
        <v>0</v>
      </c>
      <c r="BU1401" s="52">
        <f t="shared" si="637"/>
        <v>0</v>
      </c>
      <c r="BV1401" s="52">
        <f t="shared" si="638"/>
        <v>0</v>
      </c>
      <c r="BW1401" s="32">
        <f t="shared" si="639"/>
        <v>0</v>
      </c>
    </row>
    <row r="1402" spans="4:75">
      <c r="D1402" s="103">
        <f t="shared" si="640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41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15"/>
        <v>0</v>
      </c>
      <c r="T1402" s="118">
        <v>0</v>
      </c>
      <c r="V1402" s="141">
        <f t="shared" si="618"/>
        <v>0</v>
      </c>
      <c r="W1402" s="142">
        <f t="shared" si="619"/>
        <v>0</v>
      </c>
      <c r="X1402" s="142">
        <f t="shared" si="620"/>
        <v>0</v>
      </c>
      <c r="Y1402" s="142">
        <f t="shared" si="621"/>
        <v>0</v>
      </c>
      <c r="Z1402" s="142">
        <f>Y1402+LOOKUP(V1402,Sheet2!A$3:A$24,Sheet2!J$3:J$24)</f>
        <v>0</v>
      </c>
      <c r="AA1402" s="142">
        <f t="shared" si="622"/>
        <v>0</v>
      </c>
      <c r="AB1402" s="142">
        <f t="shared" si="623"/>
        <v>0</v>
      </c>
      <c r="AC1402" s="142">
        <f t="shared" si="624"/>
        <v>0</v>
      </c>
      <c r="AD1402" s="142">
        <f>AC1402+LOOKUP(V1402,Sheet2!A$3:A$24,Sheet2!J$3:J$24)</f>
        <v>0</v>
      </c>
      <c r="AE1402" s="142">
        <f t="shared" si="625"/>
        <v>0</v>
      </c>
      <c r="AF1402" s="142">
        <f t="shared" si="626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27"/>
        <v>0</v>
      </c>
      <c r="AK1402" s="141">
        <f t="shared" si="628"/>
        <v>0</v>
      </c>
      <c r="AL1402" s="142">
        <f t="shared" si="629"/>
        <v>0</v>
      </c>
      <c r="AM1402" s="142">
        <f t="shared" si="630"/>
        <v>0</v>
      </c>
      <c r="AN1402" s="142">
        <f t="shared" si="631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32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33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34"/>
        <v>0</v>
      </c>
      <c r="BO1402" s="128">
        <f t="shared" si="635"/>
        <v>0</v>
      </c>
      <c r="BP1402" s="120"/>
      <c r="BQ1402" s="56">
        <f t="shared" si="636"/>
        <v>0</v>
      </c>
      <c r="BR1402" s="52">
        <f t="shared" si="616"/>
        <v>0</v>
      </c>
      <c r="BS1402" s="52">
        <f t="shared" si="617"/>
        <v>0</v>
      </c>
      <c r="BT1402" s="32">
        <f>IF(OR(LOOKUP(V1402,Sheet2!A$3:A$25,Sheet2!B$3:B$25)=1,G1402=0),0,AW1402-AO1402*0.2*G1402)</f>
        <v>0</v>
      </c>
      <c r="BU1402" s="52">
        <f t="shared" si="637"/>
        <v>0</v>
      </c>
      <c r="BV1402" s="52">
        <f t="shared" si="638"/>
        <v>0</v>
      </c>
      <c r="BW1402" s="32">
        <f t="shared" si="639"/>
        <v>0</v>
      </c>
    </row>
    <row r="1403" spans="4:75">
      <c r="D1403" s="103">
        <f t="shared" si="640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41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15"/>
        <v>0</v>
      </c>
      <c r="T1403" s="118">
        <v>0</v>
      </c>
      <c r="V1403" s="141">
        <f t="shared" si="618"/>
        <v>0</v>
      </c>
      <c r="W1403" s="142">
        <f t="shared" si="619"/>
        <v>0</v>
      </c>
      <c r="X1403" s="142">
        <f t="shared" si="620"/>
        <v>0</v>
      </c>
      <c r="Y1403" s="142">
        <f t="shared" si="621"/>
        <v>0</v>
      </c>
      <c r="Z1403" s="142">
        <f>Y1403+LOOKUP(V1403,Sheet2!A$3:A$24,Sheet2!J$3:J$24)</f>
        <v>0</v>
      </c>
      <c r="AA1403" s="142">
        <f t="shared" si="622"/>
        <v>0</v>
      </c>
      <c r="AB1403" s="142">
        <f t="shared" si="623"/>
        <v>0</v>
      </c>
      <c r="AC1403" s="142">
        <f t="shared" si="624"/>
        <v>0</v>
      </c>
      <c r="AD1403" s="142">
        <f>AC1403+LOOKUP(V1403,Sheet2!A$3:A$24,Sheet2!J$3:J$24)</f>
        <v>0</v>
      </c>
      <c r="AE1403" s="142">
        <f t="shared" si="625"/>
        <v>0</v>
      </c>
      <c r="AF1403" s="142">
        <f t="shared" si="626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27"/>
        <v>0</v>
      </c>
      <c r="AK1403" s="141">
        <f t="shared" si="628"/>
        <v>0</v>
      </c>
      <c r="AL1403" s="142">
        <f t="shared" si="629"/>
        <v>0</v>
      </c>
      <c r="AM1403" s="142">
        <f t="shared" si="630"/>
        <v>0</v>
      </c>
      <c r="AN1403" s="142">
        <f t="shared" si="631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32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33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34"/>
        <v>0</v>
      </c>
      <c r="BO1403" s="128">
        <f t="shared" si="635"/>
        <v>0</v>
      </c>
      <c r="BP1403" s="120"/>
      <c r="BQ1403" s="56">
        <f t="shared" si="636"/>
        <v>0</v>
      </c>
      <c r="BR1403" s="52">
        <f t="shared" si="616"/>
        <v>0</v>
      </c>
      <c r="BS1403" s="52">
        <f t="shared" si="617"/>
        <v>0</v>
      </c>
      <c r="BT1403" s="32">
        <f>IF(OR(LOOKUP(V1403,Sheet2!A$3:A$25,Sheet2!B$3:B$25)=1,G1403=0),0,AW1403-AO1403*0.2*G1403)</f>
        <v>0</v>
      </c>
      <c r="BU1403" s="52">
        <f t="shared" si="637"/>
        <v>0</v>
      </c>
      <c r="BV1403" s="52">
        <f t="shared" si="638"/>
        <v>0</v>
      </c>
      <c r="BW1403" s="32">
        <f t="shared" si="639"/>
        <v>0</v>
      </c>
    </row>
    <row r="1404" spans="4:75">
      <c r="D1404" s="103">
        <f t="shared" si="640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41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15"/>
        <v>0</v>
      </c>
      <c r="T1404" s="118">
        <v>0</v>
      </c>
      <c r="V1404" s="141">
        <f t="shared" si="618"/>
        <v>0</v>
      </c>
      <c r="W1404" s="142">
        <f t="shared" si="619"/>
        <v>0</v>
      </c>
      <c r="X1404" s="142">
        <f t="shared" si="620"/>
        <v>0</v>
      </c>
      <c r="Y1404" s="142">
        <f t="shared" si="621"/>
        <v>0</v>
      </c>
      <c r="Z1404" s="142">
        <f>Y1404+LOOKUP(V1404,Sheet2!A$3:A$24,Sheet2!J$3:J$24)</f>
        <v>0</v>
      </c>
      <c r="AA1404" s="142">
        <f t="shared" si="622"/>
        <v>0</v>
      </c>
      <c r="AB1404" s="142">
        <f t="shared" si="623"/>
        <v>0</v>
      </c>
      <c r="AC1404" s="142">
        <f t="shared" si="624"/>
        <v>0</v>
      </c>
      <c r="AD1404" s="142">
        <f>AC1404+LOOKUP(V1404,Sheet2!A$3:A$24,Sheet2!J$3:J$24)</f>
        <v>0</v>
      </c>
      <c r="AE1404" s="142">
        <f t="shared" si="625"/>
        <v>0</v>
      </c>
      <c r="AF1404" s="142">
        <f t="shared" si="626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27"/>
        <v>0</v>
      </c>
      <c r="AK1404" s="141">
        <f t="shared" si="628"/>
        <v>0</v>
      </c>
      <c r="AL1404" s="142">
        <f t="shared" si="629"/>
        <v>0</v>
      </c>
      <c r="AM1404" s="142">
        <f t="shared" si="630"/>
        <v>0</v>
      </c>
      <c r="AN1404" s="142">
        <f t="shared" si="631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32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33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34"/>
        <v>0</v>
      </c>
      <c r="BO1404" s="128">
        <f t="shared" si="635"/>
        <v>0</v>
      </c>
      <c r="BP1404" s="120"/>
      <c r="BQ1404" s="56">
        <f t="shared" si="636"/>
        <v>0</v>
      </c>
      <c r="BR1404" s="52">
        <f t="shared" si="616"/>
        <v>0</v>
      </c>
      <c r="BS1404" s="52">
        <f t="shared" si="617"/>
        <v>0</v>
      </c>
      <c r="BT1404" s="32">
        <f>IF(OR(LOOKUP(V1404,Sheet2!A$3:A$25,Sheet2!B$3:B$25)=1,G1404=0),0,AW1404-AO1404*0.2*G1404)</f>
        <v>0</v>
      </c>
      <c r="BU1404" s="52">
        <f t="shared" si="637"/>
        <v>0</v>
      </c>
      <c r="BV1404" s="52">
        <f t="shared" si="638"/>
        <v>0</v>
      </c>
      <c r="BW1404" s="32">
        <f t="shared" si="639"/>
        <v>0</v>
      </c>
    </row>
    <row r="1405" spans="4:75">
      <c r="D1405" s="103">
        <f t="shared" si="640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41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15"/>
        <v>0</v>
      </c>
      <c r="T1405" s="118">
        <v>0</v>
      </c>
      <c r="V1405" s="141">
        <f t="shared" si="618"/>
        <v>0</v>
      </c>
      <c r="W1405" s="142">
        <f t="shared" si="619"/>
        <v>0</v>
      </c>
      <c r="X1405" s="142">
        <f t="shared" si="620"/>
        <v>0</v>
      </c>
      <c r="Y1405" s="142">
        <f t="shared" si="621"/>
        <v>0</v>
      </c>
      <c r="Z1405" s="142">
        <f>Y1405+LOOKUP(V1405,Sheet2!A$3:A$24,Sheet2!J$3:J$24)</f>
        <v>0</v>
      </c>
      <c r="AA1405" s="142">
        <f t="shared" si="622"/>
        <v>0</v>
      </c>
      <c r="AB1405" s="142">
        <f t="shared" si="623"/>
        <v>0</v>
      </c>
      <c r="AC1405" s="142">
        <f t="shared" si="624"/>
        <v>0</v>
      </c>
      <c r="AD1405" s="142">
        <f>AC1405+LOOKUP(V1405,Sheet2!A$3:A$24,Sheet2!J$3:J$24)</f>
        <v>0</v>
      </c>
      <c r="AE1405" s="142">
        <f t="shared" si="625"/>
        <v>0</v>
      </c>
      <c r="AF1405" s="142">
        <f t="shared" si="626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27"/>
        <v>0</v>
      </c>
      <c r="AK1405" s="141">
        <f t="shared" si="628"/>
        <v>0</v>
      </c>
      <c r="AL1405" s="142">
        <f t="shared" si="629"/>
        <v>0</v>
      </c>
      <c r="AM1405" s="142">
        <f t="shared" si="630"/>
        <v>0</v>
      </c>
      <c r="AN1405" s="142">
        <f t="shared" si="631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32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33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34"/>
        <v>0</v>
      </c>
      <c r="BO1405" s="128">
        <f t="shared" si="635"/>
        <v>0</v>
      </c>
      <c r="BP1405" s="120"/>
      <c r="BQ1405" s="56">
        <f t="shared" si="636"/>
        <v>0</v>
      </c>
      <c r="BR1405" s="52">
        <f t="shared" si="616"/>
        <v>0</v>
      </c>
      <c r="BS1405" s="52">
        <f t="shared" si="617"/>
        <v>0</v>
      </c>
      <c r="BT1405" s="32">
        <f>IF(OR(LOOKUP(V1405,Sheet2!A$3:A$25,Sheet2!B$3:B$25)=1,G1405=0),0,AW1405-AO1405*0.2*G1405)</f>
        <v>0</v>
      </c>
      <c r="BU1405" s="52">
        <f t="shared" si="637"/>
        <v>0</v>
      </c>
      <c r="BV1405" s="52">
        <f t="shared" si="638"/>
        <v>0</v>
      </c>
      <c r="BW1405" s="32">
        <f t="shared" si="639"/>
        <v>0</v>
      </c>
    </row>
    <row r="1406" spans="4:75">
      <c r="D1406" s="103">
        <f t="shared" si="640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41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15"/>
        <v>0</v>
      </c>
      <c r="T1406" s="118">
        <v>0</v>
      </c>
      <c r="V1406" s="141">
        <f t="shared" si="618"/>
        <v>0</v>
      </c>
      <c r="W1406" s="142">
        <f t="shared" si="619"/>
        <v>0</v>
      </c>
      <c r="X1406" s="142">
        <f t="shared" si="620"/>
        <v>0</v>
      </c>
      <c r="Y1406" s="142">
        <f t="shared" si="621"/>
        <v>0</v>
      </c>
      <c r="Z1406" s="142">
        <f>Y1406+LOOKUP(V1406,Sheet2!A$3:A$24,Sheet2!J$3:J$24)</f>
        <v>0</v>
      </c>
      <c r="AA1406" s="142">
        <f t="shared" si="622"/>
        <v>0</v>
      </c>
      <c r="AB1406" s="142">
        <f t="shared" si="623"/>
        <v>0</v>
      </c>
      <c r="AC1406" s="142">
        <f t="shared" si="624"/>
        <v>0</v>
      </c>
      <c r="AD1406" s="142">
        <f>AC1406+LOOKUP(V1406,Sheet2!A$3:A$24,Sheet2!J$3:J$24)</f>
        <v>0</v>
      </c>
      <c r="AE1406" s="142">
        <f t="shared" si="625"/>
        <v>0</v>
      </c>
      <c r="AF1406" s="142">
        <f t="shared" si="626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27"/>
        <v>0</v>
      </c>
      <c r="AK1406" s="141">
        <f t="shared" si="628"/>
        <v>0</v>
      </c>
      <c r="AL1406" s="142">
        <f t="shared" si="629"/>
        <v>0</v>
      </c>
      <c r="AM1406" s="142">
        <f t="shared" si="630"/>
        <v>0</v>
      </c>
      <c r="AN1406" s="142">
        <f t="shared" si="631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32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33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34"/>
        <v>0</v>
      </c>
      <c r="BO1406" s="128">
        <f t="shared" si="635"/>
        <v>0</v>
      </c>
      <c r="BP1406" s="120"/>
      <c r="BQ1406" s="56">
        <f t="shared" si="636"/>
        <v>0</v>
      </c>
      <c r="BR1406" s="52">
        <f t="shared" si="616"/>
        <v>0</v>
      </c>
      <c r="BS1406" s="52">
        <f t="shared" si="617"/>
        <v>0</v>
      </c>
      <c r="BT1406" s="32">
        <f>IF(OR(LOOKUP(V1406,Sheet2!A$3:A$25,Sheet2!B$3:B$25)=1,G1406=0),0,AW1406-AO1406*0.2*G1406)</f>
        <v>0</v>
      </c>
      <c r="BU1406" s="52">
        <f t="shared" si="637"/>
        <v>0</v>
      </c>
      <c r="BV1406" s="52">
        <f t="shared" si="638"/>
        <v>0</v>
      </c>
      <c r="BW1406" s="32">
        <f t="shared" si="639"/>
        <v>0</v>
      </c>
    </row>
    <row r="1407" spans="4:75">
      <c r="D1407" s="103">
        <f t="shared" si="640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41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15"/>
        <v>0</v>
      </c>
      <c r="T1407" s="118">
        <v>0</v>
      </c>
      <c r="V1407" s="141">
        <f t="shared" si="618"/>
        <v>0</v>
      </c>
      <c r="W1407" s="142">
        <f t="shared" si="619"/>
        <v>0</v>
      </c>
      <c r="X1407" s="142">
        <f t="shared" si="620"/>
        <v>0</v>
      </c>
      <c r="Y1407" s="142">
        <f t="shared" si="621"/>
        <v>0</v>
      </c>
      <c r="Z1407" s="142">
        <f>Y1407+LOOKUP(V1407,Sheet2!A$3:A$24,Sheet2!J$3:J$24)</f>
        <v>0</v>
      </c>
      <c r="AA1407" s="142">
        <f t="shared" si="622"/>
        <v>0</v>
      </c>
      <c r="AB1407" s="142">
        <f t="shared" si="623"/>
        <v>0</v>
      </c>
      <c r="AC1407" s="142">
        <f t="shared" si="624"/>
        <v>0</v>
      </c>
      <c r="AD1407" s="142">
        <f>AC1407+LOOKUP(V1407,Sheet2!A$3:A$24,Sheet2!J$3:J$24)</f>
        <v>0</v>
      </c>
      <c r="AE1407" s="142">
        <f t="shared" si="625"/>
        <v>0</v>
      </c>
      <c r="AF1407" s="142">
        <f t="shared" si="626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27"/>
        <v>0</v>
      </c>
      <c r="AK1407" s="141">
        <f t="shared" si="628"/>
        <v>0</v>
      </c>
      <c r="AL1407" s="142">
        <f t="shared" si="629"/>
        <v>0</v>
      </c>
      <c r="AM1407" s="142">
        <f t="shared" si="630"/>
        <v>0</v>
      </c>
      <c r="AN1407" s="142">
        <f t="shared" si="631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32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33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34"/>
        <v>0</v>
      </c>
      <c r="BO1407" s="128">
        <f t="shared" si="635"/>
        <v>0</v>
      </c>
      <c r="BP1407" s="120"/>
      <c r="BQ1407" s="56">
        <f t="shared" si="636"/>
        <v>0</v>
      </c>
      <c r="BR1407" s="52">
        <f t="shared" si="616"/>
        <v>0</v>
      </c>
      <c r="BS1407" s="52">
        <f t="shared" si="617"/>
        <v>0</v>
      </c>
      <c r="BT1407" s="32">
        <f>IF(OR(LOOKUP(V1407,Sheet2!A$3:A$25,Sheet2!B$3:B$25)=1,G1407=0),0,AW1407-AO1407*0.2*G1407)</f>
        <v>0</v>
      </c>
      <c r="BU1407" s="52">
        <f t="shared" si="637"/>
        <v>0</v>
      </c>
      <c r="BV1407" s="52">
        <f t="shared" si="638"/>
        <v>0</v>
      </c>
      <c r="BW1407" s="32">
        <f t="shared" si="639"/>
        <v>0</v>
      </c>
    </row>
    <row r="1408" spans="4:75">
      <c r="D1408" s="103">
        <f t="shared" si="640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41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15"/>
        <v>0</v>
      </c>
      <c r="T1408" s="118">
        <v>0</v>
      </c>
      <c r="V1408" s="141">
        <f t="shared" si="618"/>
        <v>0</v>
      </c>
      <c r="W1408" s="142">
        <f t="shared" si="619"/>
        <v>0</v>
      </c>
      <c r="X1408" s="142">
        <f t="shared" si="620"/>
        <v>0</v>
      </c>
      <c r="Y1408" s="142">
        <f t="shared" si="621"/>
        <v>0</v>
      </c>
      <c r="Z1408" s="142">
        <f>Y1408+LOOKUP(V1408,Sheet2!A$3:A$24,Sheet2!J$3:J$24)</f>
        <v>0</v>
      </c>
      <c r="AA1408" s="142">
        <f t="shared" si="622"/>
        <v>0</v>
      </c>
      <c r="AB1408" s="142">
        <f t="shared" si="623"/>
        <v>0</v>
      </c>
      <c r="AC1408" s="142">
        <f t="shared" si="624"/>
        <v>0</v>
      </c>
      <c r="AD1408" s="142">
        <f>AC1408+LOOKUP(V1408,Sheet2!A$3:A$24,Sheet2!J$3:J$24)</f>
        <v>0</v>
      </c>
      <c r="AE1408" s="142">
        <f t="shared" si="625"/>
        <v>0</v>
      </c>
      <c r="AF1408" s="142">
        <f t="shared" si="626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27"/>
        <v>0</v>
      </c>
      <c r="AK1408" s="141">
        <f t="shared" si="628"/>
        <v>0</v>
      </c>
      <c r="AL1408" s="142">
        <f t="shared" si="629"/>
        <v>0</v>
      </c>
      <c r="AM1408" s="142">
        <f t="shared" si="630"/>
        <v>0</v>
      </c>
      <c r="AN1408" s="142">
        <f t="shared" si="631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32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33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34"/>
        <v>0</v>
      </c>
      <c r="BO1408" s="128">
        <f t="shared" si="635"/>
        <v>0</v>
      </c>
      <c r="BP1408" s="120"/>
      <c r="BQ1408" s="56">
        <f t="shared" si="636"/>
        <v>0</v>
      </c>
      <c r="BR1408" s="52">
        <f t="shared" si="616"/>
        <v>0</v>
      </c>
      <c r="BS1408" s="52">
        <f t="shared" si="617"/>
        <v>0</v>
      </c>
      <c r="BT1408" s="32">
        <f>IF(OR(LOOKUP(V1408,Sheet2!A$3:A$25,Sheet2!B$3:B$25)=1,G1408=0),0,AW1408-AO1408*0.2*G1408)</f>
        <v>0</v>
      </c>
      <c r="BU1408" s="52">
        <f t="shared" si="637"/>
        <v>0</v>
      </c>
      <c r="BV1408" s="52">
        <f t="shared" si="638"/>
        <v>0</v>
      </c>
      <c r="BW1408" s="32">
        <f t="shared" si="639"/>
        <v>0</v>
      </c>
    </row>
    <row r="1409" spans="4:75">
      <c r="D1409" s="103">
        <f t="shared" si="640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41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15"/>
        <v>0</v>
      </c>
      <c r="T1409" s="118">
        <v>0</v>
      </c>
      <c r="V1409" s="141">
        <f t="shared" si="618"/>
        <v>0</v>
      </c>
      <c r="W1409" s="142">
        <f t="shared" si="619"/>
        <v>0</v>
      </c>
      <c r="X1409" s="142">
        <f t="shared" si="620"/>
        <v>0</v>
      </c>
      <c r="Y1409" s="142">
        <f t="shared" si="621"/>
        <v>0</v>
      </c>
      <c r="Z1409" s="142">
        <f>Y1409+LOOKUP(V1409,Sheet2!A$3:A$24,Sheet2!J$3:J$24)</f>
        <v>0</v>
      </c>
      <c r="AA1409" s="142">
        <f t="shared" si="622"/>
        <v>0</v>
      </c>
      <c r="AB1409" s="142">
        <f t="shared" si="623"/>
        <v>0</v>
      </c>
      <c r="AC1409" s="142">
        <f t="shared" si="624"/>
        <v>0</v>
      </c>
      <c r="AD1409" s="142">
        <f>AC1409+LOOKUP(V1409,Sheet2!A$3:A$24,Sheet2!J$3:J$24)</f>
        <v>0</v>
      </c>
      <c r="AE1409" s="142">
        <f t="shared" si="625"/>
        <v>0</v>
      </c>
      <c r="AF1409" s="142">
        <f t="shared" si="626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27"/>
        <v>0</v>
      </c>
      <c r="AK1409" s="141">
        <f t="shared" si="628"/>
        <v>0</v>
      </c>
      <c r="AL1409" s="142">
        <f t="shared" si="629"/>
        <v>0</v>
      </c>
      <c r="AM1409" s="142">
        <f t="shared" si="630"/>
        <v>0</v>
      </c>
      <c r="AN1409" s="142">
        <f t="shared" si="631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32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33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34"/>
        <v>0</v>
      </c>
      <c r="BO1409" s="128">
        <f t="shared" si="635"/>
        <v>0</v>
      </c>
      <c r="BP1409" s="120"/>
      <c r="BQ1409" s="56">
        <f t="shared" si="636"/>
        <v>0</v>
      </c>
      <c r="BR1409" s="52">
        <f t="shared" si="616"/>
        <v>0</v>
      </c>
      <c r="BS1409" s="52">
        <f t="shared" si="617"/>
        <v>0</v>
      </c>
      <c r="BT1409" s="32">
        <f>IF(OR(LOOKUP(V1409,Sheet2!A$3:A$25,Sheet2!B$3:B$25)=1,G1409=0),0,AW1409-AO1409*0.2*G1409)</f>
        <v>0</v>
      </c>
      <c r="BU1409" s="52">
        <f t="shared" si="637"/>
        <v>0</v>
      </c>
      <c r="BV1409" s="52">
        <f t="shared" si="638"/>
        <v>0</v>
      </c>
      <c r="BW1409" s="32">
        <f t="shared" si="639"/>
        <v>0</v>
      </c>
    </row>
    <row r="1410" spans="4:75">
      <c r="D1410" s="103">
        <f t="shared" si="640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41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15"/>
        <v>0</v>
      </c>
      <c r="T1410" s="118">
        <v>0</v>
      </c>
      <c r="V1410" s="141">
        <f t="shared" si="618"/>
        <v>0</v>
      </c>
      <c r="W1410" s="142">
        <f t="shared" si="619"/>
        <v>0</v>
      </c>
      <c r="X1410" s="142">
        <f t="shared" si="620"/>
        <v>0</v>
      </c>
      <c r="Y1410" s="142">
        <f t="shared" si="621"/>
        <v>0</v>
      </c>
      <c r="Z1410" s="142">
        <f>Y1410+LOOKUP(V1410,Sheet2!A$3:A$24,Sheet2!J$3:J$24)</f>
        <v>0</v>
      </c>
      <c r="AA1410" s="142">
        <f t="shared" si="622"/>
        <v>0</v>
      </c>
      <c r="AB1410" s="142">
        <f t="shared" si="623"/>
        <v>0</v>
      </c>
      <c r="AC1410" s="142">
        <f t="shared" si="624"/>
        <v>0</v>
      </c>
      <c r="AD1410" s="142">
        <f>AC1410+LOOKUP(V1410,Sheet2!A$3:A$24,Sheet2!J$3:J$24)</f>
        <v>0</v>
      </c>
      <c r="AE1410" s="142">
        <f t="shared" si="625"/>
        <v>0</v>
      </c>
      <c r="AF1410" s="142">
        <f t="shared" si="626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27"/>
        <v>0</v>
      </c>
      <c r="AK1410" s="141">
        <f t="shared" si="628"/>
        <v>0</v>
      </c>
      <c r="AL1410" s="142">
        <f t="shared" si="629"/>
        <v>0</v>
      </c>
      <c r="AM1410" s="142">
        <f t="shared" si="630"/>
        <v>0</v>
      </c>
      <c r="AN1410" s="142">
        <f t="shared" si="631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32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33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34"/>
        <v>0</v>
      </c>
      <c r="BO1410" s="128">
        <f t="shared" si="635"/>
        <v>0</v>
      </c>
      <c r="BP1410" s="120"/>
      <c r="BQ1410" s="56">
        <f t="shared" si="636"/>
        <v>0</v>
      </c>
      <c r="BR1410" s="52">
        <f t="shared" si="616"/>
        <v>0</v>
      </c>
      <c r="BS1410" s="52">
        <f t="shared" si="617"/>
        <v>0</v>
      </c>
      <c r="BT1410" s="32">
        <f>IF(OR(LOOKUP(V1410,Sheet2!A$3:A$25,Sheet2!B$3:B$25)=1,G1410=0),0,AW1410-AO1410*0.2*G1410)</f>
        <v>0</v>
      </c>
      <c r="BU1410" s="52">
        <f t="shared" si="637"/>
        <v>0</v>
      </c>
      <c r="BV1410" s="52">
        <f t="shared" si="638"/>
        <v>0</v>
      </c>
      <c r="BW1410" s="32">
        <f t="shared" si="639"/>
        <v>0</v>
      </c>
    </row>
    <row r="1411" spans="4:75">
      <c r="D1411" s="103">
        <f t="shared" si="640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41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15"/>
        <v>0</v>
      </c>
      <c r="T1411" s="118">
        <v>0</v>
      </c>
      <c r="V1411" s="141">
        <f t="shared" si="618"/>
        <v>0</v>
      </c>
      <c r="W1411" s="142">
        <f t="shared" si="619"/>
        <v>0</v>
      </c>
      <c r="X1411" s="142">
        <f t="shared" si="620"/>
        <v>0</v>
      </c>
      <c r="Y1411" s="142">
        <f t="shared" si="621"/>
        <v>0</v>
      </c>
      <c r="Z1411" s="142">
        <f>Y1411+LOOKUP(V1411,Sheet2!A$3:A$24,Sheet2!J$3:J$24)</f>
        <v>0</v>
      </c>
      <c r="AA1411" s="142">
        <f t="shared" si="622"/>
        <v>0</v>
      </c>
      <c r="AB1411" s="142">
        <f t="shared" si="623"/>
        <v>0</v>
      </c>
      <c r="AC1411" s="142">
        <f t="shared" si="624"/>
        <v>0</v>
      </c>
      <c r="AD1411" s="142">
        <f>AC1411+LOOKUP(V1411,Sheet2!A$3:A$24,Sheet2!J$3:J$24)</f>
        <v>0</v>
      </c>
      <c r="AE1411" s="142">
        <f t="shared" si="625"/>
        <v>0</v>
      </c>
      <c r="AF1411" s="142">
        <f t="shared" si="626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27"/>
        <v>0</v>
      </c>
      <c r="AK1411" s="141">
        <f t="shared" si="628"/>
        <v>0</v>
      </c>
      <c r="AL1411" s="142">
        <f t="shared" si="629"/>
        <v>0</v>
      </c>
      <c r="AM1411" s="142">
        <f t="shared" si="630"/>
        <v>0</v>
      </c>
      <c r="AN1411" s="142">
        <f t="shared" si="631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32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33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34"/>
        <v>0</v>
      </c>
      <c r="BO1411" s="128">
        <f t="shared" si="635"/>
        <v>0</v>
      </c>
      <c r="BP1411" s="120"/>
      <c r="BQ1411" s="56">
        <f t="shared" si="636"/>
        <v>0</v>
      </c>
      <c r="BR1411" s="52">
        <f t="shared" si="616"/>
        <v>0</v>
      </c>
      <c r="BS1411" s="52">
        <f t="shared" si="617"/>
        <v>0</v>
      </c>
      <c r="BT1411" s="32">
        <f>IF(OR(LOOKUP(V1411,Sheet2!A$3:A$25,Sheet2!B$3:B$25)=1,G1411=0),0,AW1411-AO1411*0.2*G1411)</f>
        <v>0</v>
      </c>
      <c r="BU1411" s="52">
        <f t="shared" si="637"/>
        <v>0</v>
      </c>
      <c r="BV1411" s="52">
        <f t="shared" si="638"/>
        <v>0</v>
      </c>
      <c r="BW1411" s="32">
        <f t="shared" si="639"/>
        <v>0</v>
      </c>
    </row>
    <row r="1412" spans="4:75">
      <c r="D1412" s="103">
        <f t="shared" si="640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41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42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v>0</v>
      </c>
      <c r="V1412" s="141">
        <f t="shared" si="618"/>
        <v>0</v>
      </c>
      <c r="W1412" s="142">
        <f t="shared" si="619"/>
        <v>0</v>
      </c>
      <c r="X1412" s="142">
        <f t="shared" si="620"/>
        <v>0</v>
      </c>
      <c r="Y1412" s="142">
        <f t="shared" si="621"/>
        <v>0</v>
      </c>
      <c r="Z1412" s="142">
        <f>Y1412+LOOKUP(V1412,Sheet2!A$3:A$24,Sheet2!J$3:J$24)</f>
        <v>0</v>
      </c>
      <c r="AA1412" s="142">
        <f t="shared" si="622"/>
        <v>0</v>
      </c>
      <c r="AB1412" s="142">
        <f t="shared" si="623"/>
        <v>0</v>
      </c>
      <c r="AC1412" s="142">
        <f t="shared" si="624"/>
        <v>0</v>
      </c>
      <c r="AD1412" s="142">
        <f>AC1412+LOOKUP(V1412,Sheet2!A$3:A$24,Sheet2!J$3:J$24)</f>
        <v>0</v>
      </c>
      <c r="AE1412" s="142">
        <f t="shared" si="625"/>
        <v>0</v>
      </c>
      <c r="AF1412" s="142">
        <f t="shared" si="626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27"/>
        <v>0</v>
      </c>
      <c r="AK1412" s="141">
        <f t="shared" si="628"/>
        <v>0</v>
      </c>
      <c r="AL1412" s="142">
        <f t="shared" si="629"/>
        <v>0</v>
      </c>
      <c r="AM1412" s="142">
        <f t="shared" si="630"/>
        <v>0</v>
      </c>
      <c r="AN1412" s="142">
        <f t="shared" si="631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32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33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34"/>
        <v>0</v>
      </c>
      <c r="BO1412" s="128">
        <f t="shared" si="635"/>
        <v>0</v>
      </c>
      <c r="BP1412" s="120"/>
      <c r="BQ1412" s="56">
        <f t="shared" si="636"/>
        <v>0</v>
      </c>
      <c r="BR1412" s="52">
        <f t="shared" ref="BR1412:BR1475" si="643">IF(OR(S1412="a",S1412="E",S1412="无"),BN1412,0)</f>
        <v>0</v>
      </c>
      <c r="BS1412" s="52">
        <f t="shared" ref="BS1412:BS1475" si="644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37"/>
        <v>0</v>
      </c>
      <c r="BV1412" s="52">
        <f t="shared" si="638"/>
        <v>0</v>
      </c>
      <c r="BW1412" s="32">
        <f t="shared" si="639"/>
        <v>0</v>
      </c>
    </row>
    <row r="1413" spans="4:75">
      <c r="D1413" s="103">
        <f t="shared" si="640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41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42"/>
        <v>0</v>
      </c>
      <c r="T1413" s="118">
        <v>0</v>
      </c>
      <c r="V1413" s="141">
        <f t="shared" si="618"/>
        <v>0</v>
      </c>
      <c r="W1413" s="142">
        <f t="shared" si="619"/>
        <v>0</v>
      </c>
      <c r="X1413" s="142">
        <f t="shared" si="620"/>
        <v>0</v>
      </c>
      <c r="Y1413" s="142">
        <f t="shared" si="621"/>
        <v>0</v>
      </c>
      <c r="Z1413" s="142">
        <f>Y1413+LOOKUP(V1413,Sheet2!A$3:A$24,Sheet2!J$3:J$24)</f>
        <v>0</v>
      </c>
      <c r="AA1413" s="142">
        <f t="shared" si="622"/>
        <v>0</v>
      </c>
      <c r="AB1413" s="142">
        <f t="shared" si="623"/>
        <v>0</v>
      </c>
      <c r="AC1413" s="142">
        <f t="shared" si="624"/>
        <v>0</v>
      </c>
      <c r="AD1413" s="142">
        <f>AC1413+LOOKUP(V1413,Sheet2!A$3:A$24,Sheet2!J$3:J$24)</f>
        <v>0</v>
      </c>
      <c r="AE1413" s="142">
        <f t="shared" si="625"/>
        <v>0</v>
      </c>
      <c r="AF1413" s="142">
        <f t="shared" si="626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27"/>
        <v>0</v>
      </c>
      <c r="AK1413" s="141">
        <f t="shared" si="628"/>
        <v>0</v>
      </c>
      <c r="AL1413" s="142">
        <f t="shared" si="629"/>
        <v>0</v>
      </c>
      <c r="AM1413" s="142">
        <f t="shared" si="630"/>
        <v>0</v>
      </c>
      <c r="AN1413" s="142">
        <f t="shared" si="631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32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33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34"/>
        <v>0</v>
      </c>
      <c r="BO1413" s="128">
        <f t="shared" si="635"/>
        <v>0</v>
      </c>
      <c r="BP1413" s="120"/>
      <c r="BQ1413" s="56">
        <f t="shared" si="636"/>
        <v>0</v>
      </c>
      <c r="BR1413" s="52">
        <f t="shared" si="643"/>
        <v>0</v>
      </c>
      <c r="BS1413" s="52">
        <f t="shared" si="644"/>
        <v>0</v>
      </c>
      <c r="BT1413" s="32">
        <f>IF(OR(LOOKUP(V1413,Sheet2!A$3:A$25,Sheet2!B$3:B$25)=1,G1413=0),0,AW1413-AO1413*0.2*G1413)</f>
        <v>0</v>
      </c>
      <c r="BU1413" s="52">
        <f t="shared" si="637"/>
        <v>0</v>
      </c>
      <c r="BV1413" s="52">
        <f t="shared" si="638"/>
        <v>0</v>
      </c>
      <c r="BW1413" s="32">
        <f t="shared" si="639"/>
        <v>0</v>
      </c>
    </row>
    <row r="1414" spans="4:75">
      <c r="D1414" s="103">
        <f t="shared" si="640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41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42"/>
        <v>0</v>
      </c>
      <c r="T1414" s="118">
        <v>0</v>
      </c>
      <c r="V1414" s="141">
        <f t="shared" si="618"/>
        <v>0</v>
      </c>
      <c r="W1414" s="142">
        <f t="shared" si="619"/>
        <v>0</v>
      </c>
      <c r="X1414" s="142">
        <f t="shared" si="620"/>
        <v>0</v>
      </c>
      <c r="Y1414" s="142">
        <f t="shared" si="621"/>
        <v>0</v>
      </c>
      <c r="Z1414" s="142">
        <f>Y1414+LOOKUP(V1414,Sheet2!A$3:A$24,Sheet2!J$3:J$24)</f>
        <v>0</v>
      </c>
      <c r="AA1414" s="142">
        <f t="shared" si="622"/>
        <v>0</v>
      </c>
      <c r="AB1414" s="142">
        <f t="shared" si="623"/>
        <v>0</v>
      </c>
      <c r="AC1414" s="142">
        <f t="shared" si="624"/>
        <v>0</v>
      </c>
      <c r="AD1414" s="142">
        <f>AC1414+LOOKUP(V1414,Sheet2!A$3:A$24,Sheet2!J$3:J$24)</f>
        <v>0</v>
      </c>
      <c r="AE1414" s="142">
        <f t="shared" si="625"/>
        <v>0</v>
      </c>
      <c r="AF1414" s="142">
        <f t="shared" si="626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27"/>
        <v>0</v>
      </c>
      <c r="AK1414" s="141">
        <f t="shared" si="628"/>
        <v>0</v>
      </c>
      <c r="AL1414" s="142">
        <f t="shared" si="629"/>
        <v>0</v>
      </c>
      <c r="AM1414" s="142">
        <f t="shared" si="630"/>
        <v>0</v>
      </c>
      <c r="AN1414" s="142">
        <f t="shared" si="631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32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33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34"/>
        <v>0</v>
      </c>
      <c r="BO1414" s="128">
        <f t="shared" si="635"/>
        <v>0</v>
      </c>
      <c r="BP1414" s="120"/>
      <c r="BQ1414" s="56">
        <f t="shared" si="636"/>
        <v>0</v>
      </c>
      <c r="BR1414" s="52">
        <f t="shared" si="643"/>
        <v>0</v>
      </c>
      <c r="BS1414" s="52">
        <f t="shared" si="644"/>
        <v>0</v>
      </c>
      <c r="BT1414" s="32">
        <f>IF(OR(LOOKUP(V1414,Sheet2!A$3:A$25,Sheet2!B$3:B$25)=1,G1414=0),0,AW1414-AO1414*0.2*G1414)</f>
        <v>0</v>
      </c>
      <c r="BU1414" s="52">
        <f t="shared" si="637"/>
        <v>0</v>
      </c>
      <c r="BV1414" s="52">
        <f t="shared" si="638"/>
        <v>0</v>
      </c>
      <c r="BW1414" s="32">
        <f t="shared" si="639"/>
        <v>0</v>
      </c>
    </row>
    <row r="1415" spans="4:75">
      <c r="D1415" s="103">
        <f t="shared" si="640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41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42"/>
        <v>0</v>
      </c>
      <c r="T1415" s="118">
        <v>0</v>
      </c>
      <c r="V1415" s="141">
        <f t="shared" si="618"/>
        <v>0</v>
      </c>
      <c r="W1415" s="142">
        <f t="shared" si="619"/>
        <v>0</v>
      </c>
      <c r="X1415" s="142">
        <f t="shared" si="620"/>
        <v>0</v>
      </c>
      <c r="Y1415" s="142">
        <f t="shared" si="621"/>
        <v>0</v>
      </c>
      <c r="Z1415" s="142">
        <f>Y1415+LOOKUP(V1415,Sheet2!A$3:A$24,Sheet2!J$3:J$24)</f>
        <v>0</v>
      </c>
      <c r="AA1415" s="142">
        <f t="shared" si="622"/>
        <v>0</v>
      </c>
      <c r="AB1415" s="142">
        <f t="shared" si="623"/>
        <v>0</v>
      </c>
      <c r="AC1415" s="142">
        <f t="shared" si="624"/>
        <v>0</v>
      </c>
      <c r="AD1415" s="142">
        <f>AC1415+LOOKUP(V1415,Sheet2!A$3:A$24,Sheet2!J$3:J$24)</f>
        <v>0</v>
      </c>
      <c r="AE1415" s="142">
        <f t="shared" si="625"/>
        <v>0</v>
      </c>
      <c r="AF1415" s="142">
        <f t="shared" si="626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27"/>
        <v>0</v>
      </c>
      <c r="AK1415" s="141">
        <f t="shared" si="628"/>
        <v>0</v>
      </c>
      <c r="AL1415" s="142">
        <f t="shared" si="629"/>
        <v>0</v>
      </c>
      <c r="AM1415" s="142">
        <f t="shared" si="630"/>
        <v>0</v>
      </c>
      <c r="AN1415" s="142">
        <f t="shared" si="631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32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33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34"/>
        <v>0</v>
      </c>
      <c r="BO1415" s="128">
        <f t="shared" si="635"/>
        <v>0</v>
      </c>
      <c r="BP1415" s="120"/>
      <c r="BQ1415" s="56">
        <f t="shared" si="636"/>
        <v>0</v>
      </c>
      <c r="BR1415" s="52">
        <f t="shared" si="643"/>
        <v>0</v>
      </c>
      <c r="BS1415" s="52">
        <f t="shared" si="644"/>
        <v>0</v>
      </c>
      <c r="BT1415" s="32">
        <f>IF(OR(LOOKUP(V1415,Sheet2!A$3:A$25,Sheet2!B$3:B$25)=1,G1415=0),0,AW1415-AO1415*0.2*G1415)</f>
        <v>0</v>
      </c>
      <c r="BU1415" s="52">
        <f t="shared" si="637"/>
        <v>0</v>
      </c>
      <c r="BV1415" s="52">
        <f t="shared" si="638"/>
        <v>0</v>
      </c>
      <c r="BW1415" s="32">
        <f t="shared" si="639"/>
        <v>0</v>
      </c>
    </row>
    <row r="1416" spans="4:75">
      <c r="D1416" s="103">
        <f t="shared" si="640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41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42"/>
        <v>0</v>
      </c>
      <c r="T1416" s="118">
        <v>0</v>
      </c>
      <c r="V1416" s="141">
        <f t="shared" si="618"/>
        <v>0</v>
      </c>
      <c r="W1416" s="142">
        <f t="shared" si="619"/>
        <v>0</v>
      </c>
      <c r="X1416" s="142">
        <f t="shared" si="620"/>
        <v>0</v>
      </c>
      <c r="Y1416" s="142">
        <f t="shared" si="621"/>
        <v>0</v>
      </c>
      <c r="Z1416" s="142">
        <f>Y1416+LOOKUP(V1416,Sheet2!A$3:A$24,Sheet2!J$3:J$24)</f>
        <v>0</v>
      </c>
      <c r="AA1416" s="142">
        <f t="shared" si="622"/>
        <v>0</v>
      </c>
      <c r="AB1416" s="142">
        <f t="shared" si="623"/>
        <v>0</v>
      </c>
      <c r="AC1416" s="142">
        <f t="shared" si="624"/>
        <v>0</v>
      </c>
      <c r="AD1416" s="142">
        <f>AC1416+LOOKUP(V1416,Sheet2!A$3:A$24,Sheet2!J$3:J$24)</f>
        <v>0</v>
      </c>
      <c r="AE1416" s="142">
        <f t="shared" si="625"/>
        <v>0</v>
      </c>
      <c r="AF1416" s="142">
        <f t="shared" si="626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27"/>
        <v>0</v>
      </c>
      <c r="AK1416" s="141">
        <f t="shared" si="628"/>
        <v>0</v>
      </c>
      <c r="AL1416" s="142">
        <f t="shared" si="629"/>
        <v>0</v>
      </c>
      <c r="AM1416" s="142">
        <f t="shared" si="630"/>
        <v>0</v>
      </c>
      <c r="AN1416" s="142">
        <f t="shared" si="631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32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33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34"/>
        <v>0</v>
      </c>
      <c r="BO1416" s="128">
        <f t="shared" si="635"/>
        <v>0</v>
      </c>
      <c r="BP1416" s="120"/>
      <c r="BQ1416" s="56">
        <f t="shared" si="636"/>
        <v>0</v>
      </c>
      <c r="BR1416" s="52">
        <f t="shared" si="643"/>
        <v>0</v>
      </c>
      <c r="BS1416" s="52">
        <f t="shared" si="644"/>
        <v>0</v>
      </c>
      <c r="BT1416" s="32">
        <f>IF(OR(LOOKUP(V1416,Sheet2!A$3:A$25,Sheet2!B$3:B$25)=1,G1416=0),0,AW1416-AO1416*0.2*G1416)</f>
        <v>0</v>
      </c>
      <c r="BU1416" s="52">
        <f t="shared" si="637"/>
        <v>0</v>
      </c>
      <c r="BV1416" s="52">
        <f t="shared" si="638"/>
        <v>0</v>
      </c>
      <c r="BW1416" s="32">
        <f t="shared" si="639"/>
        <v>0</v>
      </c>
    </row>
    <row r="1417" spans="4:75">
      <c r="D1417" s="103">
        <f t="shared" si="640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41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42"/>
        <v>0</v>
      </c>
      <c r="T1417" s="118">
        <v>0</v>
      </c>
      <c r="V1417" s="141">
        <f t="shared" si="618"/>
        <v>0</v>
      </c>
      <c r="W1417" s="142">
        <f t="shared" si="619"/>
        <v>0</v>
      </c>
      <c r="X1417" s="142">
        <f t="shared" si="620"/>
        <v>0</v>
      </c>
      <c r="Y1417" s="142">
        <f t="shared" si="621"/>
        <v>0</v>
      </c>
      <c r="Z1417" s="142">
        <f>Y1417+LOOKUP(V1417,Sheet2!A$3:A$24,Sheet2!J$3:J$24)</f>
        <v>0</v>
      </c>
      <c r="AA1417" s="142">
        <f t="shared" si="622"/>
        <v>0</v>
      </c>
      <c r="AB1417" s="142">
        <f t="shared" si="623"/>
        <v>0</v>
      </c>
      <c r="AC1417" s="142">
        <f t="shared" si="624"/>
        <v>0</v>
      </c>
      <c r="AD1417" s="142">
        <f>AC1417+LOOKUP(V1417,Sheet2!A$3:A$24,Sheet2!J$3:J$24)</f>
        <v>0</v>
      </c>
      <c r="AE1417" s="142">
        <f t="shared" si="625"/>
        <v>0</v>
      </c>
      <c r="AF1417" s="142">
        <f t="shared" si="626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27"/>
        <v>0</v>
      </c>
      <c r="AK1417" s="141">
        <f t="shared" si="628"/>
        <v>0</v>
      </c>
      <c r="AL1417" s="142">
        <f t="shared" si="629"/>
        <v>0</v>
      </c>
      <c r="AM1417" s="142">
        <f t="shared" si="630"/>
        <v>0</v>
      </c>
      <c r="AN1417" s="142">
        <f t="shared" si="631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32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33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34"/>
        <v>0</v>
      </c>
      <c r="BO1417" s="128">
        <f t="shared" si="635"/>
        <v>0</v>
      </c>
      <c r="BP1417" s="120"/>
      <c r="BQ1417" s="56">
        <f t="shared" si="636"/>
        <v>0</v>
      </c>
      <c r="BR1417" s="52">
        <f t="shared" si="643"/>
        <v>0</v>
      </c>
      <c r="BS1417" s="52">
        <f t="shared" si="644"/>
        <v>0</v>
      </c>
      <c r="BT1417" s="32">
        <f>IF(OR(LOOKUP(V1417,Sheet2!A$3:A$25,Sheet2!B$3:B$25)=1,G1417=0),0,AW1417-AO1417*0.2*G1417)</f>
        <v>0</v>
      </c>
      <c r="BU1417" s="52">
        <f t="shared" si="637"/>
        <v>0</v>
      </c>
      <c r="BV1417" s="52">
        <f t="shared" si="638"/>
        <v>0</v>
      </c>
      <c r="BW1417" s="32">
        <f t="shared" si="639"/>
        <v>0</v>
      </c>
    </row>
    <row r="1418" spans="4:75">
      <c r="D1418" s="103">
        <f t="shared" si="640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41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42"/>
        <v>0</v>
      </c>
      <c r="T1418" s="118">
        <v>0</v>
      </c>
      <c r="V1418" s="141">
        <f t="shared" si="618"/>
        <v>0</v>
      </c>
      <c r="W1418" s="142">
        <f t="shared" si="619"/>
        <v>0</v>
      </c>
      <c r="X1418" s="142">
        <f t="shared" si="620"/>
        <v>0</v>
      </c>
      <c r="Y1418" s="142">
        <f t="shared" si="621"/>
        <v>0</v>
      </c>
      <c r="Z1418" s="142">
        <f>Y1418+LOOKUP(V1418,Sheet2!A$3:A$24,Sheet2!J$3:J$24)</f>
        <v>0</v>
      </c>
      <c r="AA1418" s="142">
        <f t="shared" si="622"/>
        <v>0</v>
      </c>
      <c r="AB1418" s="142">
        <f t="shared" si="623"/>
        <v>0</v>
      </c>
      <c r="AC1418" s="142">
        <f t="shared" si="624"/>
        <v>0</v>
      </c>
      <c r="AD1418" s="142">
        <f>AC1418+LOOKUP(V1418,Sheet2!A$3:A$24,Sheet2!J$3:J$24)</f>
        <v>0</v>
      </c>
      <c r="AE1418" s="142">
        <f t="shared" si="625"/>
        <v>0</v>
      </c>
      <c r="AF1418" s="142">
        <f t="shared" si="626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27"/>
        <v>0</v>
      </c>
      <c r="AK1418" s="141">
        <f t="shared" si="628"/>
        <v>0</v>
      </c>
      <c r="AL1418" s="142">
        <f t="shared" si="629"/>
        <v>0</v>
      </c>
      <c r="AM1418" s="142">
        <f t="shared" si="630"/>
        <v>0</v>
      </c>
      <c r="AN1418" s="142">
        <f t="shared" si="631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32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33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34"/>
        <v>0</v>
      </c>
      <c r="BO1418" s="128">
        <f t="shared" si="635"/>
        <v>0</v>
      </c>
      <c r="BP1418" s="120"/>
      <c r="BQ1418" s="56">
        <f t="shared" si="636"/>
        <v>0</v>
      </c>
      <c r="BR1418" s="52">
        <f t="shared" si="643"/>
        <v>0</v>
      </c>
      <c r="BS1418" s="52">
        <f t="shared" si="644"/>
        <v>0</v>
      </c>
      <c r="BT1418" s="32">
        <f>IF(OR(LOOKUP(V1418,Sheet2!A$3:A$25,Sheet2!B$3:B$25)=1,G1418=0),0,AW1418-AO1418*0.2*G1418)</f>
        <v>0</v>
      </c>
      <c r="BU1418" s="52">
        <f t="shared" si="637"/>
        <v>0</v>
      </c>
      <c r="BV1418" s="52">
        <f t="shared" si="638"/>
        <v>0</v>
      </c>
      <c r="BW1418" s="32">
        <f t="shared" si="639"/>
        <v>0</v>
      </c>
    </row>
    <row r="1419" spans="4:75">
      <c r="D1419" s="103">
        <f t="shared" si="640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41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42"/>
        <v>0</v>
      </c>
      <c r="T1419" s="118">
        <v>0</v>
      </c>
      <c r="V1419" s="141">
        <f t="shared" si="618"/>
        <v>0</v>
      </c>
      <c r="W1419" s="142">
        <f t="shared" si="619"/>
        <v>0</v>
      </c>
      <c r="X1419" s="142">
        <f t="shared" si="620"/>
        <v>0</v>
      </c>
      <c r="Y1419" s="142">
        <f t="shared" si="621"/>
        <v>0</v>
      </c>
      <c r="Z1419" s="142">
        <f>Y1419+LOOKUP(V1419,Sheet2!A$3:A$24,Sheet2!J$3:J$24)</f>
        <v>0</v>
      </c>
      <c r="AA1419" s="142">
        <f t="shared" si="622"/>
        <v>0</v>
      </c>
      <c r="AB1419" s="142">
        <f t="shared" si="623"/>
        <v>0</v>
      </c>
      <c r="AC1419" s="142">
        <f t="shared" si="624"/>
        <v>0</v>
      </c>
      <c r="AD1419" s="142">
        <f>AC1419+LOOKUP(V1419,Sheet2!A$3:A$24,Sheet2!J$3:J$24)</f>
        <v>0</v>
      </c>
      <c r="AE1419" s="142">
        <f t="shared" si="625"/>
        <v>0</v>
      </c>
      <c r="AF1419" s="142">
        <f t="shared" si="626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27"/>
        <v>0</v>
      </c>
      <c r="AK1419" s="141">
        <f t="shared" si="628"/>
        <v>0</v>
      </c>
      <c r="AL1419" s="142">
        <f t="shared" si="629"/>
        <v>0</v>
      </c>
      <c r="AM1419" s="142">
        <f t="shared" si="630"/>
        <v>0</v>
      </c>
      <c r="AN1419" s="142">
        <f t="shared" si="631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32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33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34"/>
        <v>0</v>
      </c>
      <c r="BO1419" s="128">
        <f t="shared" si="635"/>
        <v>0</v>
      </c>
      <c r="BP1419" s="120"/>
      <c r="BQ1419" s="56">
        <f t="shared" si="636"/>
        <v>0</v>
      </c>
      <c r="BR1419" s="52">
        <f t="shared" si="643"/>
        <v>0</v>
      </c>
      <c r="BS1419" s="52">
        <f t="shared" si="644"/>
        <v>0</v>
      </c>
      <c r="BT1419" s="32">
        <f>IF(OR(LOOKUP(V1419,Sheet2!A$3:A$25,Sheet2!B$3:B$25)=1,G1419=0),0,AW1419-AO1419*0.2*G1419)</f>
        <v>0</v>
      </c>
      <c r="BU1419" s="52">
        <f t="shared" si="637"/>
        <v>0</v>
      </c>
      <c r="BV1419" s="52">
        <f t="shared" si="638"/>
        <v>0</v>
      </c>
      <c r="BW1419" s="32">
        <f t="shared" si="639"/>
        <v>0</v>
      </c>
    </row>
    <row r="1420" spans="4:75">
      <c r="D1420" s="103">
        <f t="shared" si="640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41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42"/>
        <v>0</v>
      </c>
      <c r="T1420" s="118">
        <v>0</v>
      </c>
      <c r="V1420" s="141">
        <f t="shared" si="618"/>
        <v>0</v>
      </c>
      <c r="W1420" s="142">
        <f t="shared" si="619"/>
        <v>0</v>
      </c>
      <c r="X1420" s="142">
        <f t="shared" si="620"/>
        <v>0</v>
      </c>
      <c r="Y1420" s="142">
        <f t="shared" si="621"/>
        <v>0</v>
      </c>
      <c r="Z1420" s="142">
        <f>Y1420+LOOKUP(V1420,Sheet2!A$3:A$24,Sheet2!J$3:J$24)</f>
        <v>0</v>
      </c>
      <c r="AA1420" s="142">
        <f t="shared" si="622"/>
        <v>0</v>
      </c>
      <c r="AB1420" s="142">
        <f t="shared" si="623"/>
        <v>0</v>
      </c>
      <c r="AC1420" s="142">
        <f t="shared" si="624"/>
        <v>0</v>
      </c>
      <c r="AD1420" s="142">
        <f>AC1420+LOOKUP(V1420,Sheet2!A$3:A$24,Sheet2!J$3:J$24)</f>
        <v>0</v>
      </c>
      <c r="AE1420" s="142">
        <f t="shared" si="625"/>
        <v>0</v>
      </c>
      <c r="AF1420" s="142">
        <f t="shared" si="626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27"/>
        <v>0</v>
      </c>
      <c r="AK1420" s="141">
        <f t="shared" si="628"/>
        <v>0</v>
      </c>
      <c r="AL1420" s="142">
        <f t="shared" si="629"/>
        <v>0</v>
      </c>
      <c r="AM1420" s="142">
        <f t="shared" si="630"/>
        <v>0</v>
      </c>
      <c r="AN1420" s="142">
        <f t="shared" si="631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32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33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34"/>
        <v>0</v>
      </c>
      <c r="BO1420" s="128">
        <f t="shared" si="635"/>
        <v>0</v>
      </c>
      <c r="BP1420" s="120"/>
      <c r="BQ1420" s="56">
        <f t="shared" si="636"/>
        <v>0</v>
      </c>
      <c r="BR1420" s="52">
        <f t="shared" si="643"/>
        <v>0</v>
      </c>
      <c r="BS1420" s="52">
        <f t="shared" si="644"/>
        <v>0</v>
      </c>
      <c r="BT1420" s="32">
        <f>IF(OR(LOOKUP(V1420,Sheet2!A$3:A$25,Sheet2!B$3:B$25)=1,G1420=0),0,AW1420-AO1420*0.2*G1420)</f>
        <v>0</v>
      </c>
      <c r="BU1420" s="52">
        <f t="shared" si="637"/>
        <v>0</v>
      </c>
      <c r="BV1420" s="52">
        <f t="shared" si="638"/>
        <v>0</v>
      </c>
      <c r="BW1420" s="32">
        <f t="shared" si="639"/>
        <v>0</v>
      </c>
    </row>
    <row r="1421" spans="4:75">
      <c r="D1421" s="103">
        <f t="shared" si="640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41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42"/>
        <v>0</v>
      </c>
      <c r="T1421" s="118">
        <v>0</v>
      </c>
      <c r="V1421" s="141">
        <f t="shared" si="618"/>
        <v>0</v>
      </c>
      <c r="W1421" s="142">
        <f t="shared" si="619"/>
        <v>0</v>
      </c>
      <c r="X1421" s="142">
        <f t="shared" si="620"/>
        <v>0</v>
      </c>
      <c r="Y1421" s="142">
        <f t="shared" si="621"/>
        <v>0</v>
      </c>
      <c r="Z1421" s="142">
        <f>Y1421+LOOKUP(V1421,Sheet2!A$3:A$24,Sheet2!J$3:J$24)</f>
        <v>0</v>
      </c>
      <c r="AA1421" s="142">
        <f t="shared" si="622"/>
        <v>0</v>
      </c>
      <c r="AB1421" s="142">
        <f t="shared" si="623"/>
        <v>0</v>
      </c>
      <c r="AC1421" s="142">
        <f t="shared" si="624"/>
        <v>0</v>
      </c>
      <c r="AD1421" s="142">
        <f>AC1421+LOOKUP(V1421,Sheet2!A$3:A$24,Sheet2!J$3:J$24)</f>
        <v>0</v>
      </c>
      <c r="AE1421" s="142">
        <f t="shared" si="625"/>
        <v>0</v>
      </c>
      <c r="AF1421" s="142">
        <f t="shared" si="626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27"/>
        <v>0</v>
      </c>
      <c r="AK1421" s="141">
        <f t="shared" si="628"/>
        <v>0</v>
      </c>
      <c r="AL1421" s="142">
        <f t="shared" si="629"/>
        <v>0</v>
      </c>
      <c r="AM1421" s="142">
        <f t="shared" si="630"/>
        <v>0</v>
      </c>
      <c r="AN1421" s="142">
        <f t="shared" si="631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32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33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34"/>
        <v>0</v>
      </c>
      <c r="BO1421" s="128">
        <f t="shared" si="635"/>
        <v>0</v>
      </c>
      <c r="BP1421" s="120"/>
      <c r="BQ1421" s="56">
        <f t="shared" si="636"/>
        <v>0</v>
      </c>
      <c r="BR1421" s="52">
        <f t="shared" si="643"/>
        <v>0</v>
      </c>
      <c r="BS1421" s="52">
        <f t="shared" si="644"/>
        <v>0</v>
      </c>
      <c r="BT1421" s="32">
        <f>IF(OR(LOOKUP(V1421,Sheet2!A$3:A$25,Sheet2!B$3:B$25)=1,G1421=0),0,AW1421-AO1421*0.2*G1421)</f>
        <v>0</v>
      </c>
      <c r="BU1421" s="52">
        <f t="shared" si="637"/>
        <v>0</v>
      </c>
      <c r="BV1421" s="52">
        <f t="shared" si="638"/>
        <v>0</v>
      </c>
      <c r="BW1421" s="32">
        <f t="shared" si="639"/>
        <v>0</v>
      </c>
    </row>
    <row r="1422" spans="4:75">
      <c r="D1422" s="103">
        <f t="shared" si="640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41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42"/>
        <v>0</v>
      </c>
      <c r="T1422" s="118">
        <v>0</v>
      </c>
      <c r="V1422" s="141">
        <f t="shared" si="618"/>
        <v>0</v>
      </c>
      <c r="W1422" s="142">
        <f t="shared" si="619"/>
        <v>0</v>
      </c>
      <c r="X1422" s="142">
        <f t="shared" si="620"/>
        <v>0</v>
      </c>
      <c r="Y1422" s="142">
        <f t="shared" si="621"/>
        <v>0</v>
      </c>
      <c r="Z1422" s="142">
        <f>Y1422+LOOKUP(V1422,Sheet2!A$3:A$24,Sheet2!J$3:J$24)</f>
        <v>0</v>
      </c>
      <c r="AA1422" s="142">
        <f t="shared" si="622"/>
        <v>0</v>
      </c>
      <c r="AB1422" s="142">
        <f t="shared" si="623"/>
        <v>0</v>
      </c>
      <c r="AC1422" s="142">
        <f t="shared" si="624"/>
        <v>0</v>
      </c>
      <c r="AD1422" s="142">
        <f>AC1422+LOOKUP(V1422,Sheet2!A$3:A$24,Sheet2!J$3:J$24)</f>
        <v>0</v>
      </c>
      <c r="AE1422" s="142">
        <f t="shared" si="625"/>
        <v>0</v>
      </c>
      <c r="AF1422" s="142">
        <f t="shared" si="626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27"/>
        <v>0</v>
      </c>
      <c r="AK1422" s="141">
        <f t="shared" si="628"/>
        <v>0</v>
      </c>
      <c r="AL1422" s="142">
        <f t="shared" si="629"/>
        <v>0</v>
      </c>
      <c r="AM1422" s="142">
        <f t="shared" si="630"/>
        <v>0</v>
      </c>
      <c r="AN1422" s="142">
        <f t="shared" si="631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32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33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34"/>
        <v>0</v>
      </c>
      <c r="BO1422" s="128">
        <f t="shared" si="635"/>
        <v>0</v>
      </c>
      <c r="BP1422" s="120"/>
      <c r="BQ1422" s="56">
        <f t="shared" si="636"/>
        <v>0</v>
      </c>
      <c r="BR1422" s="52">
        <f t="shared" si="643"/>
        <v>0</v>
      </c>
      <c r="BS1422" s="52">
        <f t="shared" si="644"/>
        <v>0</v>
      </c>
      <c r="BT1422" s="32">
        <f>IF(OR(LOOKUP(V1422,Sheet2!A$3:A$25,Sheet2!B$3:B$25)=1,G1422=0),0,AW1422-AO1422*0.2*G1422)</f>
        <v>0</v>
      </c>
      <c r="BU1422" s="52">
        <f t="shared" si="637"/>
        <v>0</v>
      </c>
      <c r="BV1422" s="52">
        <f t="shared" si="638"/>
        <v>0</v>
      </c>
      <c r="BW1422" s="32">
        <f t="shared" si="639"/>
        <v>0</v>
      </c>
    </row>
    <row r="1423" spans="4:75">
      <c r="D1423" s="103">
        <f t="shared" si="640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41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42"/>
        <v>0</v>
      </c>
      <c r="T1423" s="118">
        <v>0</v>
      </c>
      <c r="V1423" s="141">
        <f t="shared" si="618"/>
        <v>0</v>
      </c>
      <c r="W1423" s="142">
        <f t="shared" si="619"/>
        <v>0</v>
      </c>
      <c r="X1423" s="142">
        <f t="shared" si="620"/>
        <v>0</v>
      </c>
      <c r="Y1423" s="142">
        <f t="shared" si="621"/>
        <v>0</v>
      </c>
      <c r="Z1423" s="142">
        <f>Y1423+LOOKUP(V1423,Sheet2!A$3:A$24,Sheet2!J$3:J$24)</f>
        <v>0</v>
      </c>
      <c r="AA1423" s="142">
        <f t="shared" si="622"/>
        <v>0</v>
      </c>
      <c r="AB1423" s="142">
        <f t="shared" si="623"/>
        <v>0</v>
      </c>
      <c r="AC1423" s="142">
        <f t="shared" si="624"/>
        <v>0</v>
      </c>
      <c r="AD1423" s="142">
        <f>AC1423+LOOKUP(V1423,Sheet2!A$3:A$24,Sheet2!J$3:J$24)</f>
        <v>0</v>
      </c>
      <c r="AE1423" s="142">
        <f t="shared" si="625"/>
        <v>0</v>
      </c>
      <c r="AF1423" s="142">
        <f t="shared" si="626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27"/>
        <v>0</v>
      </c>
      <c r="AK1423" s="141">
        <f t="shared" si="628"/>
        <v>0</v>
      </c>
      <c r="AL1423" s="142">
        <f t="shared" si="629"/>
        <v>0</v>
      </c>
      <c r="AM1423" s="142">
        <f t="shared" si="630"/>
        <v>0</v>
      </c>
      <c r="AN1423" s="142">
        <f t="shared" si="631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32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33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34"/>
        <v>0</v>
      </c>
      <c r="BO1423" s="128">
        <f t="shared" si="635"/>
        <v>0</v>
      </c>
      <c r="BP1423" s="120"/>
      <c r="BQ1423" s="56">
        <f t="shared" si="636"/>
        <v>0</v>
      </c>
      <c r="BR1423" s="52">
        <f t="shared" si="643"/>
        <v>0</v>
      </c>
      <c r="BS1423" s="52">
        <f t="shared" si="644"/>
        <v>0</v>
      </c>
      <c r="BT1423" s="32">
        <f>IF(OR(LOOKUP(V1423,Sheet2!A$3:A$25,Sheet2!B$3:B$25)=1,G1423=0),0,AW1423-AO1423*0.2*G1423)</f>
        <v>0</v>
      </c>
      <c r="BU1423" s="52">
        <f t="shared" si="637"/>
        <v>0</v>
      </c>
      <c r="BV1423" s="52">
        <f t="shared" si="638"/>
        <v>0</v>
      </c>
      <c r="BW1423" s="32">
        <f t="shared" si="639"/>
        <v>0</v>
      </c>
    </row>
    <row r="1424" spans="4:75">
      <c r="D1424" s="103">
        <f t="shared" si="640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41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42"/>
        <v>0</v>
      </c>
      <c r="T1424" s="118">
        <v>0</v>
      </c>
      <c r="V1424" s="141">
        <f t="shared" si="618"/>
        <v>0</v>
      </c>
      <c r="W1424" s="142">
        <f t="shared" si="619"/>
        <v>0</v>
      </c>
      <c r="X1424" s="142">
        <f t="shared" si="620"/>
        <v>0</v>
      </c>
      <c r="Y1424" s="142">
        <f t="shared" si="621"/>
        <v>0</v>
      </c>
      <c r="Z1424" s="142">
        <f>Y1424+LOOKUP(V1424,Sheet2!A$3:A$24,Sheet2!J$3:J$24)</f>
        <v>0</v>
      </c>
      <c r="AA1424" s="142">
        <f t="shared" si="622"/>
        <v>0</v>
      </c>
      <c r="AB1424" s="142">
        <f t="shared" si="623"/>
        <v>0</v>
      </c>
      <c r="AC1424" s="142">
        <f t="shared" si="624"/>
        <v>0</v>
      </c>
      <c r="AD1424" s="142">
        <f>AC1424+LOOKUP(V1424,Sheet2!A$3:A$24,Sheet2!J$3:J$24)</f>
        <v>0</v>
      </c>
      <c r="AE1424" s="142">
        <f t="shared" si="625"/>
        <v>0</v>
      </c>
      <c r="AF1424" s="142">
        <f t="shared" si="626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27"/>
        <v>0</v>
      </c>
      <c r="AK1424" s="141">
        <f t="shared" si="628"/>
        <v>0</v>
      </c>
      <c r="AL1424" s="142">
        <f t="shared" si="629"/>
        <v>0</v>
      </c>
      <c r="AM1424" s="142">
        <f t="shared" si="630"/>
        <v>0</v>
      </c>
      <c r="AN1424" s="142">
        <f t="shared" si="631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32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33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34"/>
        <v>0</v>
      </c>
      <c r="BO1424" s="128">
        <f t="shared" si="635"/>
        <v>0</v>
      </c>
      <c r="BP1424" s="120"/>
      <c r="BQ1424" s="56">
        <f t="shared" si="636"/>
        <v>0</v>
      </c>
      <c r="BR1424" s="52">
        <f t="shared" si="643"/>
        <v>0</v>
      </c>
      <c r="BS1424" s="52">
        <f t="shared" si="644"/>
        <v>0</v>
      </c>
      <c r="BT1424" s="32">
        <f>IF(OR(LOOKUP(V1424,Sheet2!A$3:A$25,Sheet2!B$3:B$25)=1,G1424=0),0,AW1424-AO1424*0.2*G1424)</f>
        <v>0</v>
      </c>
      <c r="BU1424" s="52">
        <f t="shared" si="637"/>
        <v>0</v>
      </c>
      <c r="BV1424" s="52">
        <f t="shared" si="638"/>
        <v>0</v>
      </c>
      <c r="BW1424" s="32">
        <f t="shared" si="639"/>
        <v>0</v>
      </c>
    </row>
    <row r="1425" spans="4:75">
      <c r="D1425" s="103">
        <f t="shared" si="640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41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42"/>
        <v>0</v>
      </c>
      <c r="T1425" s="118">
        <v>0</v>
      </c>
      <c r="V1425" s="141">
        <f t="shared" ref="V1425:V1488" si="645">IF(G1425=0,0,IF(NOT(H1425=0),H1425,V1424))</f>
        <v>0</v>
      </c>
      <c r="W1425" s="142">
        <f t="shared" ref="W1425:W1488" si="646">IF($G1425=0,0,D1425)</f>
        <v>0</v>
      </c>
      <c r="X1425" s="142">
        <f t="shared" ref="X1425:X1488" si="647">IF($G1425=0,0,E1425)</f>
        <v>0</v>
      </c>
      <c r="Y1425" s="142">
        <f t="shared" ref="Y1425:Y1488" si="648">IF($G1425=0,0,F1425)</f>
        <v>0</v>
      </c>
      <c r="Z1425" s="142">
        <f>Y1425+LOOKUP(V1425,Sheet2!A$3:A$24,Sheet2!J$3:J$24)</f>
        <v>0</v>
      </c>
      <c r="AA1425" s="142">
        <f t="shared" ref="AA1425:AA1488" si="649">IF($G1425=0,0,D1426)</f>
        <v>0</v>
      </c>
      <c r="AB1425" s="142">
        <f t="shared" ref="AB1425:AB1488" si="650">IF($G1425=0,0,E1426)</f>
        <v>0</v>
      </c>
      <c r="AC1425" s="142">
        <f t="shared" ref="AC1425:AC1488" si="651">IF($G1425=0,0,F1426)</f>
        <v>0</v>
      </c>
      <c r="AD1425" s="142">
        <f>AC1425+LOOKUP(V1425,Sheet2!A$3:A$24,Sheet2!J$3:J$24)</f>
        <v>0</v>
      </c>
      <c r="AE1425" s="142">
        <f t="shared" ref="AE1425:AE1488" si="652">X1425-Z1425</f>
        <v>0</v>
      </c>
      <c r="AF1425" s="142">
        <f t="shared" ref="AF1425:AF1488" si="653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54">IF(B1425=0,0,IF(NOT(I1425=0),I1425,AJ1424))</f>
        <v>0</v>
      </c>
      <c r="AK1425" s="141">
        <f t="shared" ref="AK1425:AK1488" si="655">IF(B1425=0,0,IF(NOT(J1425=0),J1425,AK1424))</f>
        <v>0</v>
      </c>
      <c r="AL1425" s="142">
        <f t="shared" ref="AL1425:AL1488" si="656">IF(G1425=0,0,IF(W1425=0,X1425-Y1425+AH1425+AI1425,W1425-Y1425+AH1425+AI1425))</f>
        <v>0</v>
      </c>
      <c r="AM1425" s="142">
        <f t="shared" ref="AM1425:AM1488" si="657">IF(G1425=0,0,IF(AA1425=0,AB1425-AC1425+AH1425+AI1425,AA1425-AC1425+AH1425+AI1425))</f>
        <v>0</v>
      </c>
      <c r="AN1425" s="142">
        <f t="shared" ref="AN1425:AN1488" si="658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59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60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61">IF(O1425=1,(AQ1425+AR1425)*(AN1425-P1425)/AN1425,AQ1425+AR1425)</f>
        <v>0</v>
      </c>
      <c r="BO1425" s="128">
        <f t="shared" ref="BO1425:BO1488" si="662">P1425*G1425*AO1425</f>
        <v>0</v>
      </c>
      <c r="BP1425" s="120"/>
      <c r="BQ1425" s="56">
        <f t="shared" ref="BQ1425:BQ1488" si="663">BP1425/0.35*(AN1425+2+AJ1425)</f>
        <v>0</v>
      </c>
      <c r="BR1425" s="52">
        <f t="shared" si="643"/>
        <v>0</v>
      </c>
      <c r="BS1425" s="52">
        <f t="shared" si="644"/>
        <v>0</v>
      </c>
      <c r="BT1425" s="32">
        <f>IF(OR(LOOKUP(V1425,Sheet2!A$3:A$25,Sheet2!B$3:B$25)=1,G1425=0),0,AW1425-AO1425*0.2*G1425)</f>
        <v>0</v>
      </c>
      <c r="BU1425" s="52">
        <f t="shared" ref="BU1425:BU1488" si="664">(MAX(AL1425,AM1425)+AJ1425)*2+AO1425*0.5</f>
        <v>0</v>
      </c>
      <c r="BV1425" s="52">
        <f t="shared" ref="BV1425:BV1488" si="665">MAX(AL1425,AM1425)+AJ1425+AO1425*0.5</f>
        <v>0</v>
      </c>
      <c r="BW1425" s="32">
        <f t="shared" ref="BW1425:BW1488" si="666">IF(N1425=1,G1425,0)</f>
        <v>0</v>
      </c>
    </row>
    <row r="1426" spans="4:75">
      <c r="D1426" s="103">
        <f t="shared" si="640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41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42"/>
        <v>0</v>
      </c>
      <c r="T1426" s="118">
        <v>0</v>
      </c>
      <c r="V1426" s="141">
        <f t="shared" si="645"/>
        <v>0</v>
      </c>
      <c r="W1426" s="142">
        <f t="shared" si="646"/>
        <v>0</v>
      </c>
      <c r="X1426" s="142">
        <f t="shared" si="647"/>
        <v>0</v>
      </c>
      <c r="Y1426" s="142">
        <f t="shared" si="648"/>
        <v>0</v>
      </c>
      <c r="Z1426" s="142">
        <f>Y1426+LOOKUP(V1426,Sheet2!A$3:A$24,Sheet2!J$3:J$24)</f>
        <v>0</v>
      </c>
      <c r="AA1426" s="142">
        <f t="shared" si="649"/>
        <v>0</v>
      </c>
      <c r="AB1426" s="142">
        <f t="shared" si="650"/>
        <v>0</v>
      </c>
      <c r="AC1426" s="142">
        <f t="shared" si="651"/>
        <v>0</v>
      </c>
      <c r="AD1426" s="142">
        <f>AC1426+LOOKUP(V1426,Sheet2!A$3:A$24,Sheet2!J$3:J$24)</f>
        <v>0</v>
      </c>
      <c r="AE1426" s="142">
        <f t="shared" si="652"/>
        <v>0</v>
      </c>
      <c r="AF1426" s="142">
        <f t="shared" si="653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54"/>
        <v>0</v>
      </c>
      <c r="AK1426" s="141">
        <f t="shared" si="655"/>
        <v>0</v>
      </c>
      <c r="AL1426" s="142">
        <f t="shared" si="656"/>
        <v>0</v>
      </c>
      <c r="AM1426" s="142">
        <f t="shared" si="657"/>
        <v>0</v>
      </c>
      <c r="AN1426" s="142">
        <f t="shared" si="658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59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60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61"/>
        <v>0</v>
      </c>
      <c r="BO1426" s="128">
        <f t="shared" si="662"/>
        <v>0</v>
      </c>
      <c r="BP1426" s="120"/>
      <c r="BQ1426" s="56">
        <f t="shared" si="663"/>
        <v>0</v>
      </c>
      <c r="BR1426" s="52">
        <f t="shared" si="643"/>
        <v>0</v>
      </c>
      <c r="BS1426" s="52">
        <f t="shared" si="644"/>
        <v>0</v>
      </c>
      <c r="BT1426" s="32">
        <f>IF(OR(LOOKUP(V1426,Sheet2!A$3:A$25,Sheet2!B$3:B$25)=1,G1426=0),0,AW1426-AO1426*0.2*G1426)</f>
        <v>0</v>
      </c>
      <c r="BU1426" s="52">
        <f t="shared" si="664"/>
        <v>0</v>
      </c>
      <c r="BV1426" s="52">
        <f t="shared" si="665"/>
        <v>0</v>
      </c>
      <c r="BW1426" s="32">
        <f t="shared" si="666"/>
        <v>0</v>
      </c>
    </row>
    <row r="1427" spans="4:75">
      <c r="D1427" s="103">
        <f t="shared" si="640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41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42"/>
        <v>0</v>
      </c>
      <c r="T1427" s="118">
        <v>0</v>
      </c>
      <c r="V1427" s="141">
        <f t="shared" si="645"/>
        <v>0</v>
      </c>
      <c r="W1427" s="142">
        <f t="shared" si="646"/>
        <v>0</v>
      </c>
      <c r="X1427" s="142">
        <f t="shared" si="647"/>
        <v>0</v>
      </c>
      <c r="Y1427" s="142">
        <f t="shared" si="648"/>
        <v>0</v>
      </c>
      <c r="Z1427" s="142">
        <f>Y1427+LOOKUP(V1427,Sheet2!A$3:A$24,Sheet2!J$3:J$24)</f>
        <v>0</v>
      </c>
      <c r="AA1427" s="142">
        <f t="shared" si="649"/>
        <v>0</v>
      </c>
      <c r="AB1427" s="142">
        <f t="shared" si="650"/>
        <v>0</v>
      </c>
      <c r="AC1427" s="142">
        <f t="shared" si="651"/>
        <v>0</v>
      </c>
      <c r="AD1427" s="142">
        <f>AC1427+LOOKUP(V1427,Sheet2!A$3:A$24,Sheet2!J$3:J$24)</f>
        <v>0</v>
      </c>
      <c r="AE1427" s="142">
        <f t="shared" si="652"/>
        <v>0</v>
      </c>
      <c r="AF1427" s="142">
        <f t="shared" si="653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54"/>
        <v>0</v>
      </c>
      <c r="AK1427" s="141">
        <f t="shared" si="655"/>
        <v>0</v>
      </c>
      <c r="AL1427" s="142">
        <f t="shared" si="656"/>
        <v>0</v>
      </c>
      <c r="AM1427" s="142">
        <f t="shared" si="657"/>
        <v>0</v>
      </c>
      <c r="AN1427" s="142">
        <f t="shared" si="658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59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60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61"/>
        <v>0</v>
      </c>
      <c r="BO1427" s="128">
        <f t="shared" si="662"/>
        <v>0</v>
      </c>
      <c r="BP1427" s="120"/>
      <c r="BQ1427" s="56">
        <f t="shared" si="663"/>
        <v>0</v>
      </c>
      <c r="BR1427" s="52">
        <f t="shared" si="643"/>
        <v>0</v>
      </c>
      <c r="BS1427" s="52">
        <f t="shared" si="644"/>
        <v>0</v>
      </c>
      <c r="BT1427" s="32">
        <f>IF(OR(LOOKUP(V1427,Sheet2!A$3:A$25,Sheet2!B$3:B$25)=1,G1427=0),0,AW1427-AO1427*0.2*G1427)</f>
        <v>0</v>
      </c>
      <c r="BU1427" s="52">
        <f t="shared" si="664"/>
        <v>0</v>
      </c>
      <c r="BV1427" s="52">
        <f t="shared" si="665"/>
        <v>0</v>
      </c>
      <c r="BW1427" s="32">
        <f t="shared" si="666"/>
        <v>0</v>
      </c>
    </row>
    <row r="1428" spans="4:75">
      <c r="D1428" s="103">
        <f t="shared" si="640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41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42"/>
        <v>0</v>
      </c>
      <c r="T1428" s="118">
        <v>0</v>
      </c>
      <c r="V1428" s="141">
        <f t="shared" si="645"/>
        <v>0</v>
      </c>
      <c r="W1428" s="142">
        <f t="shared" si="646"/>
        <v>0</v>
      </c>
      <c r="X1428" s="142">
        <f t="shared" si="647"/>
        <v>0</v>
      </c>
      <c r="Y1428" s="142">
        <f t="shared" si="648"/>
        <v>0</v>
      </c>
      <c r="Z1428" s="142">
        <f>Y1428+LOOKUP(V1428,Sheet2!A$3:A$24,Sheet2!J$3:J$24)</f>
        <v>0</v>
      </c>
      <c r="AA1428" s="142">
        <f t="shared" si="649"/>
        <v>0</v>
      </c>
      <c r="AB1428" s="142">
        <f t="shared" si="650"/>
        <v>0</v>
      </c>
      <c r="AC1428" s="142">
        <f t="shared" si="651"/>
        <v>0</v>
      </c>
      <c r="AD1428" s="142">
        <f>AC1428+LOOKUP(V1428,Sheet2!A$3:A$24,Sheet2!J$3:J$24)</f>
        <v>0</v>
      </c>
      <c r="AE1428" s="142">
        <f t="shared" si="652"/>
        <v>0</v>
      </c>
      <c r="AF1428" s="142">
        <f t="shared" si="653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54"/>
        <v>0</v>
      </c>
      <c r="AK1428" s="141">
        <f t="shared" si="655"/>
        <v>0</v>
      </c>
      <c r="AL1428" s="142">
        <f t="shared" si="656"/>
        <v>0</v>
      </c>
      <c r="AM1428" s="142">
        <f t="shared" si="657"/>
        <v>0</v>
      </c>
      <c r="AN1428" s="142">
        <f t="shared" si="658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59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60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61"/>
        <v>0</v>
      </c>
      <c r="BO1428" s="128">
        <f t="shared" si="662"/>
        <v>0</v>
      </c>
      <c r="BP1428" s="120"/>
      <c r="BQ1428" s="56">
        <f t="shared" si="663"/>
        <v>0</v>
      </c>
      <c r="BR1428" s="52">
        <f t="shared" si="643"/>
        <v>0</v>
      </c>
      <c r="BS1428" s="52">
        <f t="shared" si="644"/>
        <v>0</v>
      </c>
      <c r="BT1428" s="32">
        <f>IF(OR(LOOKUP(V1428,Sheet2!A$3:A$25,Sheet2!B$3:B$25)=1,G1428=0),0,AW1428-AO1428*0.2*G1428)</f>
        <v>0</v>
      </c>
      <c r="BU1428" s="52">
        <f t="shared" si="664"/>
        <v>0</v>
      </c>
      <c r="BV1428" s="52">
        <f t="shared" si="665"/>
        <v>0</v>
      </c>
      <c r="BW1428" s="32">
        <f t="shared" si="666"/>
        <v>0</v>
      </c>
    </row>
    <row r="1429" spans="4:75">
      <c r="D1429" s="103">
        <f t="shared" si="640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41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42"/>
        <v>0</v>
      </c>
      <c r="T1429" s="118">
        <v>0</v>
      </c>
      <c r="V1429" s="141">
        <f t="shared" si="645"/>
        <v>0</v>
      </c>
      <c r="W1429" s="142">
        <f t="shared" si="646"/>
        <v>0</v>
      </c>
      <c r="X1429" s="142">
        <f t="shared" si="647"/>
        <v>0</v>
      </c>
      <c r="Y1429" s="142">
        <f t="shared" si="648"/>
        <v>0</v>
      </c>
      <c r="Z1429" s="142">
        <f>Y1429+LOOKUP(V1429,Sheet2!A$3:A$24,Sheet2!J$3:J$24)</f>
        <v>0</v>
      </c>
      <c r="AA1429" s="142">
        <f t="shared" si="649"/>
        <v>0</v>
      </c>
      <c r="AB1429" s="142">
        <f t="shared" si="650"/>
        <v>0</v>
      </c>
      <c r="AC1429" s="142">
        <f t="shared" si="651"/>
        <v>0</v>
      </c>
      <c r="AD1429" s="142">
        <f>AC1429+LOOKUP(V1429,Sheet2!A$3:A$24,Sheet2!J$3:J$24)</f>
        <v>0</v>
      </c>
      <c r="AE1429" s="142">
        <f t="shared" si="652"/>
        <v>0</v>
      </c>
      <c r="AF1429" s="142">
        <f t="shared" si="653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54"/>
        <v>0</v>
      </c>
      <c r="AK1429" s="141">
        <f t="shared" si="655"/>
        <v>0</v>
      </c>
      <c r="AL1429" s="142">
        <f t="shared" si="656"/>
        <v>0</v>
      </c>
      <c r="AM1429" s="142">
        <f t="shared" si="657"/>
        <v>0</v>
      </c>
      <c r="AN1429" s="142">
        <f t="shared" si="658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59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60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61"/>
        <v>0</v>
      </c>
      <c r="BO1429" s="128">
        <f t="shared" si="662"/>
        <v>0</v>
      </c>
      <c r="BP1429" s="120"/>
      <c r="BQ1429" s="56">
        <f t="shared" si="663"/>
        <v>0</v>
      </c>
      <c r="BR1429" s="52">
        <f t="shared" si="643"/>
        <v>0</v>
      </c>
      <c r="BS1429" s="52">
        <f t="shared" si="644"/>
        <v>0</v>
      </c>
      <c r="BT1429" s="32">
        <f>IF(OR(LOOKUP(V1429,Sheet2!A$3:A$25,Sheet2!B$3:B$25)=1,G1429=0),0,AW1429-AO1429*0.2*G1429)</f>
        <v>0</v>
      </c>
      <c r="BU1429" s="52">
        <f t="shared" si="664"/>
        <v>0</v>
      </c>
      <c r="BV1429" s="52">
        <f t="shared" si="665"/>
        <v>0</v>
      </c>
      <c r="BW1429" s="32">
        <f t="shared" si="666"/>
        <v>0</v>
      </c>
    </row>
    <row r="1430" spans="4:75">
      <c r="D1430" s="103">
        <f t="shared" si="640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41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42"/>
        <v>0</v>
      </c>
      <c r="T1430" s="118">
        <v>0</v>
      </c>
      <c r="V1430" s="141">
        <f t="shared" si="645"/>
        <v>0</v>
      </c>
      <c r="W1430" s="142">
        <f t="shared" si="646"/>
        <v>0</v>
      </c>
      <c r="X1430" s="142">
        <f t="shared" si="647"/>
        <v>0</v>
      </c>
      <c r="Y1430" s="142">
        <f t="shared" si="648"/>
        <v>0</v>
      </c>
      <c r="Z1430" s="142">
        <f>Y1430+LOOKUP(V1430,Sheet2!A$3:A$24,Sheet2!J$3:J$24)</f>
        <v>0</v>
      </c>
      <c r="AA1430" s="142">
        <f t="shared" si="649"/>
        <v>0</v>
      </c>
      <c r="AB1430" s="142">
        <f t="shared" si="650"/>
        <v>0</v>
      </c>
      <c r="AC1430" s="142">
        <f t="shared" si="651"/>
        <v>0</v>
      </c>
      <c r="AD1430" s="142">
        <f>AC1430+LOOKUP(V1430,Sheet2!A$3:A$24,Sheet2!J$3:J$24)</f>
        <v>0</v>
      </c>
      <c r="AE1430" s="142">
        <f t="shared" si="652"/>
        <v>0</v>
      </c>
      <c r="AF1430" s="142">
        <f t="shared" si="653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54"/>
        <v>0</v>
      </c>
      <c r="AK1430" s="141">
        <f t="shared" si="655"/>
        <v>0</v>
      </c>
      <c r="AL1430" s="142">
        <f t="shared" si="656"/>
        <v>0</v>
      </c>
      <c r="AM1430" s="142">
        <f t="shared" si="657"/>
        <v>0</v>
      </c>
      <c r="AN1430" s="142">
        <f t="shared" si="658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59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60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61"/>
        <v>0</v>
      </c>
      <c r="BO1430" s="128">
        <f t="shared" si="662"/>
        <v>0</v>
      </c>
      <c r="BP1430" s="120"/>
      <c r="BQ1430" s="56">
        <f t="shared" si="663"/>
        <v>0</v>
      </c>
      <c r="BR1430" s="52">
        <f t="shared" si="643"/>
        <v>0</v>
      </c>
      <c r="BS1430" s="52">
        <f t="shared" si="644"/>
        <v>0</v>
      </c>
      <c r="BT1430" s="32">
        <f>IF(OR(LOOKUP(V1430,Sheet2!A$3:A$25,Sheet2!B$3:B$25)=1,G1430=0),0,AW1430-AO1430*0.2*G1430)</f>
        <v>0</v>
      </c>
      <c r="BU1430" s="52">
        <f t="shared" si="664"/>
        <v>0</v>
      </c>
      <c r="BV1430" s="52">
        <f t="shared" si="665"/>
        <v>0</v>
      </c>
      <c r="BW1430" s="32">
        <f t="shared" si="666"/>
        <v>0</v>
      </c>
    </row>
    <row r="1431" spans="4:75">
      <c r="D1431" s="103">
        <f t="shared" si="640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41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42"/>
        <v>0</v>
      </c>
      <c r="T1431" s="118">
        <v>0</v>
      </c>
      <c r="V1431" s="141">
        <f t="shared" si="645"/>
        <v>0</v>
      </c>
      <c r="W1431" s="142">
        <f t="shared" si="646"/>
        <v>0</v>
      </c>
      <c r="X1431" s="142">
        <f t="shared" si="647"/>
        <v>0</v>
      </c>
      <c r="Y1431" s="142">
        <f t="shared" si="648"/>
        <v>0</v>
      </c>
      <c r="Z1431" s="142">
        <f>Y1431+LOOKUP(V1431,Sheet2!A$3:A$24,Sheet2!J$3:J$24)</f>
        <v>0</v>
      </c>
      <c r="AA1431" s="142">
        <f t="shared" si="649"/>
        <v>0</v>
      </c>
      <c r="AB1431" s="142">
        <f t="shared" si="650"/>
        <v>0</v>
      </c>
      <c r="AC1431" s="142">
        <f t="shared" si="651"/>
        <v>0</v>
      </c>
      <c r="AD1431" s="142">
        <f>AC1431+LOOKUP(V1431,Sheet2!A$3:A$24,Sheet2!J$3:J$24)</f>
        <v>0</v>
      </c>
      <c r="AE1431" s="142">
        <f t="shared" si="652"/>
        <v>0</v>
      </c>
      <c r="AF1431" s="142">
        <f t="shared" si="653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54"/>
        <v>0</v>
      </c>
      <c r="AK1431" s="141">
        <f t="shared" si="655"/>
        <v>0</v>
      </c>
      <c r="AL1431" s="142">
        <f t="shared" si="656"/>
        <v>0</v>
      </c>
      <c r="AM1431" s="142">
        <f t="shared" si="657"/>
        <v>0</v>
      </c>
      <c r="AN1431" s="142">
        <f t="shared" si="658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59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60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61"/>
        <v>0</v>
      </c>
      <c r="BO1431" s="128">
        <f t="shared" si="662"/>
        <v>0</v>
      </c>
      <c r="BP1431" s="120"/>
      <c r="BQ1431" s="56">
        <f t="shared" si="663"/>
        <v>0</v>
      </c>
      <c r="BR1431" s="52">
        <f t="shared" si="643"/>
        <v>0</v>
      </c>
      <c r="BS1431" s="52">
        <f t="shared" si="644"/>
        <v>0</v>
      </c>
      <c r="BT1431" s="32">
        <f>IF(OR(LOOKUP(V1431,Sheet2!A$3:A$25,Sheet2!B$3:B$25)=1,G1431=0),0,AW1431-AO1431*0.2*G1431)</f>
        <v>0</v>
      </c>
      <c r="BU1431" s="52">
        <f t="shared" si="664"/>
        <v>0</v>
      </c>
      <c r="BV1431" s="52">
        <f t="shared" si="665"/>
        <v>0</v>
      </c>
      <c r="BW1431" s="32">
        <f t="shared" si="666"/>
        <v>0</v>
      </c>
    </row>
    <row r="1432" spans="4:75">
      <c r="D1432" s="103">
        <f t="shared" si="640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41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42"/>
        <v>0</v>
      </c>
      <c r="T1432" s="118">
        <v>0</v>
      </c>
      <c r="V1432" s="141">
        <f t="shared" si="645"/>
        <v>0</v>
      </c>
      <c r="W1432" s="142">
        <f t="shared" si="646"/>
        <v>0</v>
      </c>
      <c r="X1432" s="142">
        <f t="shared" si="647"/>
        <v>0</v>
      </c>
      <c r="Y1432" s="142">
        <f t="shared" si="648"/>
        <v>0</v>
      </c>
      <c r="Z1432" s="142">
        <f>Y1432+LOOKUP(V1432,Sheet2!A$3:A$24,Sheet2!J$3:J$24)</f>
        <v>0</v>
      </c>
      <c r="AA1432" s="142">
        <f t="shared" si="649"/>
        <v>0</v>
      </c>
      <c r="AB1432" s="142">
        <f t="shared" si="650"/>
        <v>0</v>
      </c>
      <c r="AC1432" s="142">
        <f t="shared" si="651"/>
        <v>0</v>
      </c>
      <c r="AD1432" s="142">
        <f>AC1432+LOOKUP(V1432,Sheet2!A$3:A$24,Sheet2!J$3:J$24)</f>
        <v>0</v>
      </c>
      <c r="AE1432" s="142">
        <f t="shared" si="652"/>
        <v>0</v>
      </c>
      <c r="AF1432" s="142">
        <f t="shared" si="653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54"/>
        <v>0</v>
      </c>
      <c r="AK1432" s="141">
        <f t="shared" si="655"/>
        <v>0</v>
      </c>
      <c r="AL1432" s="142">
        <f t="shared" si="656"/>
        <v>0</v>
      </c>
      <c r="AM1432" s="142">
        <f t="shared" si="657"/>
        <v>0</v>
      </c>
      <c r="AN1432" s="142">
        <f t="shared" si="658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59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60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61"/>
        <v>0</v>
      </c>
      <c r="BO1432" s="128">
        <f t="shared" si="662"/>
        <v>0</v>
      </c>
      <c r="BP1432" s="120"/>
      <c r="BQ1432" s="56">
        <f t="shared" si="663"/>
        <v>0</v>
      </c>
      <c r="BR1432" s="52">
        <f t="shared" si="643"/>
        <v>0</v>
      </c>
      <c r="BS1432" s="52">
        <f t="shared" si="644"/>
        <v>0</v>
      </c>
      <c r="BT1432" s="32">
        <f>IF(OR(LOOKUP(V1432,Sheet2!A$3:A$25,Sheet2!B$3:B$25)=1,G1432=0),0,AW1432-AO1432*0.2*G1432)</f>
        <v>0</v>
      </c>
      <c r="BU1432" s="52">
        <f t="shared" si="664"/>
        <v>0</v>
      </c>
      <c r="BV1432" s="52">
        <f t="shared" si="665"/>
        <v>0</v>
      </c>
      <c r="BW1432" s="32">
        <f t="shared" si="666"/>
        <v>0</v>
      </c>
    </row>
    <row r="1433" spans="4:75">
      <c r="D1433" s="103">
        <f t="shared" si="640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41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42"/>
        <v>0</v>
      </c>
      <c r="T1433" s="118">
        <v>0</v>
      </c>
      <c r="V1433" s="141">
        <f t="shared" si="645"/>
        <v>0</v>
      </c>
      <c r="W1433" s="142">
        <f t="shared" si="646"/>
        <v>0</v>
      </c>
      <c r="X1433" s="142">
        <f t="shared" si="647"/>
        <v>0</v>
      </c>
      <c r="Y1433" s="142">
        <f t="shared" si="648"/>
        <v>0</v>
      </c>
      <c r="Z1433" s="142">
        <f>Y1433+LOOKUP(V1433,Sheet2!A$3:A$24,Sheet2!J$3:J$24)</f>
        <v>0</v>
      </c>
      <c r="AA1433" s="142">
        <f t="shared" si="649"/>
        <v>0</v>
      </c>
      <c r="AB1433" s="142">
        <f t="shared" si="650"/>
        <v>0</v>
      </c>
      <c r="AC1433" s="142">
        <f t="shared" si="651"/>
        <v>0</v>
      </c>
      <c r="AD1433" s="142">
        <f>AC1433+LOOKUP(V1433,Sheet2!A$3:A$24,Sheet2!J$3:J$24)</f>
        <v>0</v>
      </c>
      <c r="AE1433" s="142">
        <f t="shared" si="652"/>
        <v>0</v>
      </c>
      <c r="AF1433" s="142">
        <f t="shared" si="653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54"/>
        <v>0</v>
      </c>
      <c r="AK1433" s="141">
        <f t="shared" si="655"/>
        <v>0</v>
      </c>
      <c r="AL1433" s="142">
        <f t="shared" si="656"/>
        <v>0</v>
      </c>
      <c r="AM1433" s="142">
        <f t="shared" si="657"/>
        <v>0</v>
      </c>
      <c r="AN1433" s="142">
        <f t="shared" si="658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59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60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61"/>
        <v>0</v>
      </c>
      <c r="BO1433" s="128">
        <f t="shared" si="662"/>
        <v>0</v>
      </c>
      <c r="BP1433" s="120"/>
      <c r="BQ1433" s="56">
        <f t="shared" si="663"/>
        <v>0</v>
      </c>
      <c r="BR1433" s="52">
        <f t="shared" si="643"/>
        <v>0</v>
      </c>
      <c r="BS1433" s="52">
        <f t="shared" si="644"/>
        <v>0</v>
      </c>
      <c r="BT1433" s="32">
        <f>IF(OR(LOOKUP(V1433,Sheet2!A$3:A$25,Sheet2!B$3:B$25)=1,G1433=0),0,AW1433-AO1433*0.2*G1433)</f>
        <v>0</v>
      </c>
      <c r="BU1433" s="52">
        <f t="shared" si="664"/>
        <v>0</v>
      </c>
      <c r="BV1433" s="52">
        <f t="shared" si="665"/>
        <v>0</v>
      </c>
      <c r="BW1433" s="32">
        <f t="shared" si="666"/>
        <v>0</v>
      </c>
    </row>
    <row r="1434" spans="4:75">
      <c r="D1434" s="103">
        <f t="shared" si="640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41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42"/>
        <v>0</v>
      </c>
      <c r="T1434" s="118">
        <v>0</v>
      </c>
      <c r="V1434" s="141">
        <f t="shared" si="645"/>
        <v>0</v>
      </c>
      <c r="W1434" s="142">
        <f t="shared" si="646"/>
        <v>0</v>
      </c>
      <c r="X1434" s="142">
        <f t="shared" si="647"/>
        <v>0</v>
      </c>
      <c r="Y1434" s="142">
        <f t="shared" si="648"/>
        <v>0</v>
      </c>
      <c r="Z1434" s="142">
        <f>Y1434+LOOKUP(V1434,Sheet2!A$3:A$24,Sheet2!J$3:J$24)</f>
        <v>0</v>
      </c>
      <c r="AA1434" s="142">
        <f t="shared" si="649"/>
        <v>0</v>
      </c>
      <c r="AB1434" s="142">
        <f t="shared" si="650"/>
        <v>0</v>
      </c>
      <c r="AC1434" s="142">
        <f t="shared" si="651"/>
        <v>0</v>
      </c>
      <c r="AD1434" s="142">
        <f>AC1434+LOOKUP(V1434,Sheet2!A$3:A$24,Sheet2!J$3:J$24)</f>
        <v>0</v>
      </c>
      <c r="AE1434" s="142">
        <f t="shared" si="652"/>
        <v>0</v>
      </c>
      <c r="AF1434" s="142">
        <f t="shared" si="653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54"/>
        <v>0</v>
      </c>
      <c r="AK1434" s="141">
        <f t="shared" si="655"/>
        <v>0</v>
      </c>
      <c r="AL1434" s="142">
        <f t="shared" si="656"/>
        <v>0</v>
      </c>
      <c r="AM1434" s="142">
        <f t="shared" si="657"/>
        <v>0</v>
      </c>
      <c r="AN1434" s="142">
        <f t="shared" si="658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59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60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61"/>
        <v>0</v>
      </c>
      <c r="BO1434" s="128">
        <f t="shared" si="662"/>
        <v>0</v>
      </c>
      <c r="BP1434" s="120"/>
      <c r="BQ1434" s="56">
        <f t="shared" si="663"/>
        <v>0</v>
      </c>
      <c r="BR1434" s="52">
        <f t="shared" si="643"/>
        <v>0</v>
      </c>
      <c r="BS1434" s="52">
        <f t="shared" si="644"/>
        <v>0</v>
      </c>
      <c r="BT1434" s="32">
        <f>IF(OR(LOOKUP(V1434,Sheet2!A$3:A$25,Sheet2!B$3:B$25)=1,G1434=0),0,AW1434-AO1434*0.2*G1434)</f>
        <v>0</v>
      </c>
      <c r="BU1434" s="52">
        <f t="shared" si="664"/>
        <v>0</v>
      </c>
      <c r="BV1434" s="52">
        <f t="shared" si="665"/>
        <v>0</v>
      </c>
      <c r="BW1434" s="32">
        <f t="shared" si="666"/>
        <v>0</v>
      </c>
    </row>
    <row r="1435" spans="4:75">
      <c r="D1435" s="103">
        <f t="shared" si="640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41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42"/>
        <v>0</v>
      </c>
      <c r="T1435" s="118">
        <v>0</v>
      </c>
      <c r="V1435" s="141">
        <f t="shared" si="645"/>
        <v>0</v>
      </c>
      <c r="W1435" s="142">
        <f t="shared" si="646"/>
        <v>0</v>
      </c>
      <c r="X1435" s="142">
        <f t="shared" si="647"/>
        <v>0</v>
      </c>
      <c r="Y1435" s="142">
        <f t="shared" si="648"/>
        <v>0</v>
      </c>
      <c r="Z1435" s="142">
        <f>Y1435+LOOKUP(V1435,Sheet2!A$3:A$24,Sheet2!J$3:J$24)</f>
        <v>0</v>
      </c>
      <c r="AA1435" s="142">
        <f t="shared" si="649"/>
        <v>0</v>
      </c>
      <c r="AB1435" s="142">
        <f t="shared" si="650"/>
        <v>0</v>
      </c>
      <c r="AC1435" s="142">
        <f t="shared" si="651"/>
        <v>0</v>
      </c>
      <c r="AD1435" s="142">
        <f>AC1435+LOOKUP(V1435,Sheet2!A$3:A$24,Sheet2!J$3:J$24)</f>
        <v>0</v>
      </c>
      <c r="AE1435" s="142">
        <f t="shared" si="652"/>
        <v>0</v>
      </c>
      <c r="AF1435" s="142">
        <f t="shared" si="653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54"/>
        <v>0</v>
      </c>
      <c r="AK1435" s="141">
        <f t="shared" si="655"/>
        <v>0</v>
      </c>
      <c r="AL1435" s="142">
        <f t="shared" si="656"/>
        <v>0</v>
      </c>
      <c r="AM1435" s="142">
        <f t="shared" si="657"/>
        <v>0</v>
      </c>
      <c r="AN1435" s="142">
        <f t="shared" si="658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59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60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61"/>
        <v>0</v>
      </c>
      <c r="BO1435" s="128">
        <f t="shared" si="662"/>
        <v>0</v>
      </c>
      <c r="BP1435" s="120"/>
      <c r="BQ1435" s="56">
        <f t="shared" si="663"/>
        <v>0</v>
      </c>
      <c r="BR1435" s="52">
        <f t="shared" si="643"/>
        <v>0</v>
      </c>
      <c r="BS1435" s="52">
        <f t="shared" si="644"/>
        <v>0</v>
      </c>
      <c r="BT1435" s="32">
        <f>IF(OR(LOOKUP(V1435,Sheet2!A$3:A$25,Sheet2!B$3:B$25)=1,G1435=0),0,AW1435-AO1435*0.2*G1435)</f>
        <v>0</v>
      </c>
      <c r="BU1435" s="52">
        <f t="shared" si="664"/>
        <v>0</v>
      </c>
      <c r="BV1435" s="52">
        <f t="shared" si="665"/>
        <v>0</v>
      </c>
      <c r="BW1435" s="32">
        <f t="shared" si="666"/>
        <v>0</v>
      </c>
    </row>
    <row r="1436" spans="4:75">
      <c r="D1436" s="103">
        <f t="shared" si="640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41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42"/>
        <v>0</v>
      </c>
      <c r="T1436" s="118">
        <v>0</v>
      </c>
      <c r="V1436" s="141">
        <f t="shared" si="645"/>
        <v>0</v>
      </c>
      <c r="W1436" s="142">
        <f t="shared" si="646"/>
        <v>0</v>
      </c>
      <c r="X1436" s="142">
        <f t="shared" si="647"/>
        <v>0</v>
      </c>
      <c r="Y1436" s="142">
        <f t="shared" si="648"/>
        <v>0</v>
      </c>
      <c r="Z1436" s="142">
        <f>Y1436+LOOKUP(V1436,Sheet2!A$3:A$24,Sheet2!J$3:J$24)</f>
        <v>0</v>
      </c>
      <c r="AA1436" s="142">
        <f t="shared" si="649"/>
        <v>0</v>
      </c>
      <c r="AB1436" s="142">
        <f t="shared" si="650"/>
        <v>0</v>
      </c>
      <c r="AC1436" s="142">
        <f t="shared" si="651"/>
        <v>0</v>
      </c>
      <c r="AD1436" s="142">
        <f>AC1436+LOOKUP(V1436,Sheet2!A$3:A$24,Sheet2!J$3:J$24)</f>
        <v>0</v>
      </c>
      <c r="AE1436" s="142">
        <f t="shared" si="652"/>
        <v>0</v>
      </c>
      <c r="AF1436" s="142">
        <f t="shared" si="653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54"/>
        <v>0</v>
      </c>
      <c r="AK1436" s="141">
        <f t="shared" si="655"/>
        <v>0</v>
      </c>
      <c r="AL1436" s="142">
        <f t="shared" si="656"/>
        <v>0</v>
      </c>
      <c r="AM1436" s="142">
        <f t="shared" si="657"/>
        <v>0</v>
      </c>
      <c r="AN1436" s="142">
        <f t="shared" si="658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59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60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61"/>
        <v>0</v>
      </c>
      <c r="BO1436" s="128">
        <f t="shared" si="662"/>
        <v>0</v>
      </c>
      <c r="BP1436" s="120"/>
      <c r="BQ1436" s="56">
        <f t="shared" si="663"/>
        <v>0</v>
      </c>
      <c r="BR1436" s="52">
        <f t="shared" si="643"/>
        <v>0</v>
      </c>
      <c r="BS1436" s="52">
        <f t="shared" si="644"/>
        <v>0</v>
      </c>
      <c r="BT1436" s="32">
        <f>IF(OR(LOOKUP(V1436,Sheet2!A$3:A$25,Sheet2!B$3:B$25)=1,G1436=0),0,AW1436-AO1436*0.2*G1436)</f>
        <v>0</v>
      </c>
      <c r="BU1436" s="52">
        <f t="shared" si="664"/>
        <v>0</v>
      </c>
      <c r="BV1436" s="52">
        <f t="shared" si="665"/>
        <v>0</v>
      </c>
      <c r="BW1436" s="32">
        <f t="shared" si="666"/>
        <v>0</v>
      </c>
    </row>
    <row r="1437" spans="4:75">
      <c r="D1437" s="103">
        <f t="shared" si="640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41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42"/>
        <v>0</v>
      </c>
      <c r="T1437" s="118">
        <v>0</v>
      </c>
      <c r="V1437" s="141">
        <f t="shared" si="645"/>
        <v>0</v>
      </c>
      <c r="W1437" s="142">
        <f t="shared" si="646"/>
        <v>0</v>
      </c>
      <c r="X1437" s="142">
        <f t="shared" si="647"/>
        <v>0</v>
      </c>
      <c r="Y1437" s="142">
        <f t="shared" si="648"/>
        <v>0</v>
      </c>
      <c r="Z1437" s="142">
        <f>Y1437+LOOKUP(V1437,Sheet2!A$3:A$24,Sheet2!J$3:J$24)</f>
        <v>0</v>
      </c>
      <c r="AA1437" s="142">
        <f t="shared" si="649"/>
        <v>0</v>
      </c>
      <c r="AB1437" s="142">
        <f t="shared" si="650"/>
        <v>0</v>
      </c>
      <c r="AC1437" s="142">
        <f t="shared" si="651"/>
        <v>0</v>
      </c>
      <c r="AD1437" s="142">
        <f>AC1437+LOOKUP(V1437,Sheet2!A$3:A$24,Sheet2!J$3:J$24)</f>
        <v>0</v>
      </c>
      <c r="AE1437" s="142">
        <f t="shared" si="652"/>
        <v>0</v>
      </c>
      <c r="AF1437" s="142">
        <f t="shared" si="653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54"/>
        <v>0</v>
      </c>
      <c r="AK1437" s="141">
        <f t="shared" si="655"/>
        <v>0</v>
      </c>
      <c r="AL1437" s="142">
        <f t="shared" si="656"/>
        <v>0</v>
      </c>
      <c r="AM1437" s="142">
        <f t="shared" si="657"/>
        <v>0</v>
      </c>
      <c r="AN1437" s="142">
        <f t="shared" si="658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59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60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61"/>
        <v>0</v>
      </c>
      <c r="BO1437" s="128">
        <f t="shared" si="662"/>
        <v>0</v>
      </c>
      <c r="BP1437" s="120"/>
      <c r="BQ1437" s="56">
        <f t="shared" si="663"/>
        <v>0</v>
      </c>
      <c r="BR1437" s="52">
        <f t="shared" si="643"/>
        <v>0</v>
      </c>
      <c r="BS1437" s="52">
        <f t="shared" si="644"/>
        <v>0</v>
      </c>
      <c r="BT1437" s="32">
        <f>IF(OR(LOOKUP(V1437,Sheet2!A$3:A$25,Sheet2!B$3:B$25)=1,G1437=0),0,AW1437-AO1437*0.2*G1437)</f>
        <v>0</v>
      </c>
      <c r="BU1437" s="52">
        <f t="shared" si="664"/>
        <v>0</v>
      </c>
      <c r="BV1437" s="52">
        <f t="shared" si="665"/>
        <v>0</v>
      </c>
      <c r="BW1437" s="32">
        <f t="shared" si="666"/>
        <v>0</v>
      </c>
    </row>
    <row r="1438" spans="4:75">
      <c r="D1438" s="103">
        <f t="shared" si="640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41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42"/>
        <v>0</v>
      </c>
      <c r="T1438" s="118">
        <v>0</v>
      </c>
      <c r="V1438" s="141">
        <f t="shared" si="645"/>
        <v>0</v>
      </c>
      <c r="W1438" s="142">
        <f t="shared" si="646"/>
        <v>0</v>
      </c>
      <c r="X1438" s="142">
        <f t="shared" si="647"/>
        <v>0</v>
      </c>
      <c r="Y1438" s="142">
        <f t="shared" si="648"/>
        <v>0</v>
      </c>
      <c r="Z1438" s="142">
        <f>Y1438+LOOKUP(V1438,Sheet2!A$3:A$24,Sheet2!J$3:J$24)</f>
        <v>0</v>
      </c>
      <c r="AA1438" s="142">
        <f t="shared" si="649"/>
        <v>0</v>
      </c>
      <c r="AB1438" s="142">
        <f t="shared" si="650"/>
        <v>0</v>
      </c>
      <c r="AC1438" s="142">
        <f t="shared" si="651"/>
        <v>0</v>
      </c>
      <c r="AD1438" s="142">
        <f>AC1438+LOOKUP(V1438,Sheet2!A$3:A$24,Sheet2!J$3:J$24)</f>
        <v>0</v>
      </c>
      <c r="AE1438" s="142">
        <f t="shared" si="652"/>
        <v>0</v>
      </c>
      <c r="AF1438" s="142">
        <f t="shared" si="653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54"/>
        <v>0</v>
      </c>
      <c r="AK1438" s="141">
        <f t="shared" si="655"/>
        <v>0</v>
      </c>
      <c r="AL1438" s="142">
        <f t="shared" si="656"/>
        <v>0</v>
      </c>
      <c r="AM1438" s="142">
        <f t="shared" si="657"/>
        <v>0</v>
      </c>
      <c r="AN1438" s="142">
        <f t="shared" si="658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59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60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61"/>
        <v>0</v>
      </c>
      <c r="BO1438" s="128">
        <f t="shared" si="662"/>
        <v>0</v>
      </c>
      <c r="BP1438" s="120"/>
      <c r="BQ1438" s="56">
        <f t="shared" si="663"/>
        <v>0</v>
      </c>
      <c r="BR1438" s="52">
        <f t="shared" si="643"/>
        <v>0</v>
      </c>
      <c r="BS1438" s="52">
        <f t="shared" si="644"/>
        <v>0</v>
      </c>
      <c r="BT1438" s="32">
        <f>IF(OR(LOOKUP(V1438,Sheet2!A$3:A$25,Sheet2!B$3:B$25)=1,G1438=0),0,AW1438-AO1438*0.2*G1438)</f>
        <v>0</v>
      </c>
      <c r="BU1438" s="52">
        <f t="shared" si="664"/>
        <v>0</v>
      </c>
      <c r="BV1438" s="52">
        <f t="shared" si="665"/>
        <v>0</v>
      </c>
      <c r="BW1438" s="32">
        <f t="shared" si="666"/>
        <v>0</v>
      </c>
    </row>
    <row r="1439" spans="4:75">
      <c r="D1439" s="103">
        <f t="shared" si="640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41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42"/>
        <v>0</v>
      </c>
      <c r="T1439" s="118">
        <v>0</v>
      </c>
      <c r="V1439" s="141">
        <f t="shared" si="645"/>
        <v>0</v>
      </c>
      <c r="W1439" s="142">
        <f t="shared" si="646"/>
        <v>0</v>
      </c>
      <c r="X1439" s="142">
        <f t="shared" si="647"/>
        <v>0</v>
      </c>
      <c r="Y1439" s="142">
        <f t="shared" si="648"/>
        <v>0</v>
      </c>
      <c r="Z1439" s="142">
        <f>Y1439+LOOKUP(V1439,Sheet2!A$3:A$24,Sheet2!J$3:J$24)</f>
        <v>0</v>
      </c>
      <c r="AA1439" s="142">
        <f t="shared" si="649"/>
        <v>0</v>
      </c>
      <c r="AB1439" s="142">
        <f t="shared" si="650"/>
        <v>0</v>
      </c>
      <c r="AC1439" s="142">
        <f t="shared" si="651"/>
        <v>0</v>
      </c>
      <c r="AD1439" s="142">
        <f>AC1439+LOOKUP(V1439,Sheet2!A$3:A$24,Sheet2!J$3:J$24)</f>
        <v>0</v>
      </c>
      <c r="AE1439" s="142">
        <f t="shared" si="652"/>
        <v>0</v>
      </c>
      <c r="AF1439" s="142">
        <f t="shared" si="653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54"/>
        <v>0</v>
      </c>
      <c r="AK1439" s="141">
        <f t="shared" si="655"/>
        <v>0</v>
      </c>
      <c r="AL1439" s="142">
        <f t="shared" si="656"/>
        <v>0</v>
      </c>
      <c r="AM1439" s="142">
        <f t="shared" si="657"/>
        <v>0</v>
      </c>
      <c r="AN1439" s="142">
        <f t="shared" si="658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59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60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61"/>
        <v>0</v>
      </c>
      <c r="BO1439" s="128">
        <f t="shared" si="662"/>
        <v>0</v>
      </c>
      <c r="BP1439" s="120"/>
      <c r="BQ1439" s="56">
        <f t="shared" si="663"/>
        <v>0</v>
      </c>
      <c r="BR1439" s="52">
        <f t="shared" si="643"/>
        <v>0</v>
      </c>
      <c r="BS1439" s="52">
        <f t="shared" si="644"/>
        <v>0</v>
      </c>
      <c r="BT1439" s="32">
        <f>IF(OR(LOOKUP(V1439,Sheet2!A$3:A$25,Sheet2!B$3:B$25)=1,G1439=0),0,AW1439-AO1439*0.2*G1439)</f>
        <v>0</v>
      </c>
      <c r="BU1439" s="52">
        <f t="shared" si="664"/>
        <v>0</v>
      </c>
      <c r="BV1439" s="52">
        <f t="shared" si="665"/>
        <v>0</v>
      </c>
      <c r="BW1439" s="32">
        <f t="shared" si="666"/>
        <v>0</v>
      </c>
    </row>
    <row r="1440" spans="4:75">
      <c r="D1440" s="103">
        <f t="shared" si="640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41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42"/>
        <v>0</v>
      </c>
      <c r="T1440" s="118">
        <v>0</v>
      </c>
      <c r="V1440" s="141">
        <f t="shared" si="645"/>
        <v>0</v>
      </c>
      <c r="W1440" s="142">
        <f t="shared" si="646"/>
        <v>0</v>
      </c>
      <c r="X1440" s="142">
        <f t="shared" si="647"/>
        <v>0</v>
      </c>
      <c r="Y1440" s="142">
        <f t="shared" si="648"/>
        <v>0</v>
      </c>
      <c r="Z1440" s="142">
        <f>Y1440+LOOKUP(V1440,Sheet2!A$3:A$24,Sheet2!J$3:J$24)</f>
        <v>0</v>
      </c>
      <c r="AA1440" s="142">
        <f t="shared" si="649"/>
        <v>0</v>
      </c>
      <c r="AB1440" s="142">
        <f t="shared" si="650"/>
        <v>0</v>
      </c>
      <c r="AC1440" s="142">
        <f t="shared" si="651"/>
        <v>0</v>
      </c>
      <c r="AD1440" s="142">
        <f>AC1440+LOOKUP(V1440,Sheet2!A$3:A$24,Sheet2!J$3:J$24)</f>
        <v>0</v>
      </c>
      <c r="AE1440" s="142">
        <f t="shared" si="652"/>
        <v>0</v>
      </c>
      <c r="AF1440" s="142">
        <f t="shared" si="653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54"/>
        <v>0</v>
      </c>
      <c r="AK1440" s="141">
        <f t="shared" si="655"/>
        <v>0</v>
      </c>
      <c r="AL1440" s="142">
        <f t="shared" si="656"/>
        <v>0</v>
      </c>
      <c r="AM1440" s="142">
        <f t="shared" si="657"/>
        <v>0</v>
      </c>
      <c r="AN1440" s="142">
        <f t="shared" si="658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59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60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61"/>
        <v>0</v>
      </c>
      <c r="BO1440" s="128">
        <f t="shared" si="662"/>
        <v>0</v>
      </c>
      <c r="BP1440" s="120"/>
      <c r="BQ1440" s="56">
        <f t="shared" si="663"/>
        <v>0</v>
      </c>
      <c r="BR1440" s="52">
        <f t="shared" si="643"/>
        <v>0</v>
      </c>
      <c r="BS1440" s="52">
        <f t="shared" si="644"/>
        <v>0</v>
      </c>
      <c r="BT1440" s="32">
        <f>IF(OR(LOOKUP(V1440,Sheet2!A$3:A$25,Sheet2!B$3:B$25)=1,G1440=0),0,AW1440-AO1440*0.2*G1440)</f>
        <v>0</v>
      </c>
      <c r="BU1440" s="52">
        <f t="shared" si="664"/>
        <v>0</v>
      </c>
      <c r="BV1440" s="52">
        <f t="shared" si="665"/>
        <v>0</v>
      </c>
      <c r="BW1440" s="32">
        <f t="shared" si="666"/>
        <v>0</v>
      </c>
    </row>
    <row r="1441" spans="4:75">
      <c r="D1441" s="103">
        <f t="shared" si="640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41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42"/>
        <v>0</v>
      </c>
      <c r="T1441" s="118">
        <v>0</v>
      </c>
      <c r="V1441" s="141">
        <f t="shared" si="645"/>
        <v>0</v>
      </c>
      <c r="W1441" s="142">
        <f t="shared" si="646"/>
        <v>0</v>
      </c>
      <c r="X1441" s="142">
        <f t="shared" si="647"/>
        <v>0</v>
      </c>
      <c r="Y1441" s="142">
        <f t="shared" si="648"/>
        <v>0</v>
      </c>
      <c r="Z1441" s="142">
        <f>Y1441+LOOKUP(V1441,Sheet2!A$3:A$24,Sheet2!J$3:J$24)</f>
        <v>0</v>
      </c>
      <c r="AA1441" s="142">
        <f t="shared" si="649"/>
        <v>0</v>
      </c>
      <c r="AB1441" s="142">
        <f t="shared" si="650"/>
        <v>0</v>
      </c>
      <c r="AC1441" s="142">
        <f t="shared" si="651"/>
        <v>0</v>
      </c>
      <c r="AD1441" s="142">
        <f>AC1441+LOOKUP(V1441,Sheet2!A$3:A$24,Sheet2!J$3:J$24)</f>
        <v>0</v>
      </c>
      <c r="AE1441" s="142">
        <f t="shared" si="652"/>
        <v>0</v>
      </c>
      <c r="AF1441" s="142">
        <f t="shared" si="653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54"/>
        <v>0</v>
      </c>
      <c r="AK1441" s="141">
        <f t="shared" si="655"/>
        <v>0</v>
      </c>
      <c r="AL1441" s="142">
        <f t="shared" si="656"/>
        <v>0</v>
      </c>
      <c r="AM1441" s="142">
        <f t="shared" si="657"/>
        <v>0</v>
      </c>
      <c r="AN1441" s="142">
        <f t="shared" si="658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59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60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61"/>
        <v>0</v>
      </c>
      <c r="BO1441" s="128">
        <f t="shared" si="662"/>
        <v>0</v>
      </c>
      <c r="BP1441" s="120"/>
      <c r="BQ1441" s="56">
        <f t="shared" si="663"/>
        <v>0</v>
      </c>
      <c r="BR1441" s="52">
        <f t="shared" si="643"/>
        <v>0</v>
      </c>
      <c r="BS1441" s="52">
        <f t="shared" si="644"/>
        <v>0</v>
      </c>
      <c r="BT1441" s="32">
        <f>IF(OR(LOOKUP(V1441,Sheet2!A$3:A$25,Sheet2!B$3:B$25)=1,G1441=0),0,AW1441-AO1441*0.2*G1441)</f>
        <v>0</v>
      </c>
      <c r="BU1441" s="52">
        <f t="shared" si="664"/>
        <v>0</v>
      </c>
      <c r="BV1441" s="52">
        <f t="shared" si="665"/>
        <v>0</v>
      </c>
      <c r="BW1441" s="32">
        <f t="shared" si="666"/>
        <v>0</v>
      </c>
    </row>
    <row r="1442" spans="4:75">
      <c r="D1442" s="103">
        <f t="shared" si="640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41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42"/>
        <v>0</v>
      </c>
      <c r="T1442" s="118">
        <v>0</v>
      </c>
      <c r="V1442" s="141">
        <f t="shared" si="645"/>
        <v>0</v>
      </c>
      <c r="W1442" s="142">
        <f t="shared" si="646"/>
        <v>0</v>
      </c>
      <c r="X1442" s="142">
        <f t="shared" si="647"/>
        <v>0</v>
      </c>
      <c r="Y1442" s="142">
        <f t="shared" si="648"/>
        <v>0</v>
      </c>
      <c r="Z1442" s="142">
        <f>Y1442+LOOKUP(V1442,Sheet2!A$3:A$24,Sheet2!J$3:J$24)</f>
        <v>0</v>
      </c>
      <c r="AA1442" s="142">
        <f t="shared" si="649"/>
        <v>0</v>
      </c>
      <c r="AB1442" s="142">
        <f t="shared" si="650"/>
        <v>0</v>
      </c>
      <c r="AC1442" s="142">
        <f t="shared" si="651"/>
        <v>0</v>
      </c>
      <c r="AD1442" s="142">
        <f>AC1442+LOOKUP(V1442,Sheet2!A$3:A$24,Sheet2!J$3:J$24)</f>
        <v>0</v>
      </c>
      <c r="AE1442" s="142">
        <f t="shared" si="652"/>
        <v>0</v>
      </c>
      <c r="AF1442" s="142">
        <f t="shared" si="653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54"/>
        <v>0</v>
      </c>
      <c r="AK1442" s="141">
        <f t="shared" si="655"/>
        <v>0</v>
      </c>
      <c r="AL1442" s="142">
        <f t="shared" si="656"/>
        <v>0</v>
      </c>
      <c r="AM1442" s="142">
        <f t="shared" si="657"/>
        <v>0</v>
      </c>
      <c r="AN1442" s="142">
        <f t="shared" si="658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59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60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61"/>
        <v>0</v>
      </c>
      <c r="BO1442" s="128">
        <f t="shared" si="662"/>
        <v>0</v>
      </c>
      <c r="BP1442" s="120"/>
      <c r="BQ1442" s="56">
        <f t="shared" si="663"/>
        <v>0</v>
      </c>
      <c r="BR1442" s="52">
        <f t="shared" si="643"/>
        <v>0</v>
      </c>
      <c r="BS1442" s="52">
        <f t="shared" si="644"/>
        <v>0</v>
      </c>
      <c r="BT1442" s="32">
        <f>IF(OR(LOOKUP(V1442,Sheet2!A$3:A$25,Sheet2!B$3:B$25)=1,G1442=0),0,AW1442-AO1442*0.2*G1442)</f>
        <v>0</v>
      </c>
      <c r="BU1442" s="52">
        <f t="shared" si="664"/>
        <v>0</v>
      </c>
      <c r="BV1442" s="52">
        <f t="shared" si="665"/>
        <v>0</v>
      </c>
      <c r="BW1442" s="32">
        <f t="shared" si="666"/>
        <v>0</v>
      </c>
    </row>
    <row r="1443" spans="4:75">
      <c r="D1443" s="103">
        <f t="shared" si="640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41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42"/>
        <v>0</v>
      </c>
      <c r="T1443" s="118">
        <v>0</v>
      </c>
      <c r="V1443" s="141">
        <f t="shared" si="645"/>
        <v>0</v>
      </c>
      <c r="W1443" s="142">
        <f t="shared" si="646"/>
        <v>0</v>
      </c>
      <c r="X1443" s="142">
        <f t="shared" si="647"/>
        <v>0</v>
      </c>
      <c r="Y1443" s="142">
        <f t="shared" si="648"/>
        <v>0</v>
      </c>
      <c r="Z1443" s="142">
        <f>Y1443+LOOKUP(V1443,Sheet2!A$3:A$24,Sheet2!J$3:J$24)</f>
        <v>0</v>
      </c>
      <c r="AA1443" s="142">
        <f t="shared" si="649"/>
        <v>0</v>
      </c>
      <c r="AB1443" s="142">
        <f t="shared" si="650"/>
        <v>0</v>
      </c>
      <c r="AC1443" s="142">
        <f t="shared" si="651"/>
        <v>0</v>
      </c>
      <c r="AD1443" s="142">
        <f>AC1443+LOOKUP(V1443,Sheet2!A$3:A$24,Sheet2!J$3:J$24)</f>
        <v>0</v>
      </c>
      <c r="AE1443" s="142">
        <f t="shared" si="652"/>
        <v>0</v>
      </c>
      <c r="AF1443" s="142">
        <f t="shared" si="653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54"/>
        <v>0</v>
      </c>
      <c r="AK1443" s="141">
        <f t="shared" si="655"/>
        <v>0</v>
      </c>
      <c r="AL1443" s="142">
        <f t="shared" si="656"/>
        <v>0</v>
      </c>
      <c r="AM1443" s="142">
        <f t="shared" si="657"/>
        <v>0</v>
      </c>
      <c r="AN1443" s="142">
        <f t="shared" si="658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59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60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61"/>
        <v>0</v>
      </c>
      <c r="BO1443" s="128">
        <f t="shared" si="662"/>
        <v>0</v>
      </c>
      <c r="BP1443" s="120"/>
      <c r="BQ1443" s="56">
        <f t="shared" si="663"/>
        <v>0</v>
      </c>
      <c r="BR1443" s="52">
        <f t="shared" si="643"/>
        <v>0</v>
      </c>
      <c r="BS1443" s="52">
        <f t="shared" si="644"/>
        <v>0</v>
      </c>
      <c r="BT1443" s="32">
        <f>IF(OR(LOOKUP(V1443,Sheet2!A$3:A$25,Sheet2!B$3:B$25)=1,G1443=0),0,AW1443-AO1443*0.2*G1443)</f>
        <v>0</v>
      </c>
      <c r="BU1443" s="52">
        <f t="shared" si="664"/>
        <v>0</v>
      </c>
      <c r="BV1443" s="52">
        <f t="shared" si="665"/>
        <v>0</v>
      </c>
      <c r="BW1443" s="32">
        <f t="shared" si="666"/>
        <v>0</v>
      </c>
    </row>
    <row r="1444" spans="4:75">
      <c r="D1444" s="103">
        <f t="shared" si="640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41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42"/>
        <v>0</v>
      </c>
      <c r="T1444" s="118">
        <v>0</v>
      </c>
      <c r="V1444" s="141">
        <f t="shared" si="645"/>
        <v>0</v>
      </c>
      <c r="W1444" s="142">
        <f t="shared" si="646"/>
        <v>0</v>
      </c>
      <c r="X1444" s="142">
        <f t="shared" si="647"/>
        <v>0</v>
      </c>
      <c r="Y1444" s="142">
        <f t="shared" si="648"/>
        <v>0</v>
      </c>
      <c r="Z1444" s="142">
        <f>Y1444+LOOKUP(V1444,Sheet2!A$3:A$24,Sheet2!J$3:J$24)</f>
        <v>0</v>
      </c>
      <c r="AA1444" s="142">
        <f t="shared" si="649"/>
        <v>0</v>
      </c>
      <c r="AB1444" s="142">
        <f t="shared" si="650"/>
        <v>0</v>
      </c>
      <c r="AC1444" s="142">
        <f t="shared" si="651"/>
        <v>0</v>
      </c>
      <c r="AD1444" s="142">
        <f>AC1444+LOOKUP(V1444,Sheet2!A$3:A$24,Sheet2!J$3:J$24)</f>
        <v>0</v>
      </c>
      <c r="AE1444" s="142">
        <f t="shared" si="652"/>
        <v>0</v>
      </c>
      <c r="AF1444" s="142">
        <f t="shared" si="653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54"/>
        <v>0</v>
      </c>
      <c r="AK1444" s="141">
        <f t="shared" si="655"/>
        <v>0</v>
      </c>
      <c r="AL1444" s="142">
        <f t="shared" si="656"/>
        <v>0</v>
      </c>
      <c r="AM1444" s="142">
        <f t="shared" si="657"/>
        <v>0</v>
      </c>
      <c r="AN1444" s="142">
        <f t="shared" si="658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59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60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61"/>
        <v>0</v>
      </c>
      <c r="BO1444" s="128">
        <f t="shared" si="662"/>
        <v>0</v>
      </c>
      <c r="BP1444" s="120"/>
      <c r="BQ1444" s="56">
        <f t="shared" si="663"/>
        <v>0</v>
      </c>
      <c r="BR1444" s="52">
        <f t="shared" si="643"/>
        <v>0</v>
      </c>
      <c r="BS1444" s="52">
        <f t="shared" si="644"/>
        <v>0</v>
      </c>
      <c r="BT1444" s="32">
        <f>IF(OR(LOOKUP(V1444,Sheet2!A$3:A$25,Sheet2!B$3:B$25)=1,G1444=0),0,AW1444-AO1444*0.2*G1444)</f>
        <v>0</v>
      </c>
      <c r="BU1444" s="52">
        <f t="shared" si="664"/>
        <v>0</v>
      </c>
      <c r="BV1444" s="52">
        <f t="shared" si="665"/>
        <v>0</v>
      </c>
      <c r="BW1444" s="32">
        <f t="shared" si="666"/>
        <v>0</v>
      </c>
    </row>
    <row r="1445" spans="4:75">
      <c r="D1445" s="103">
        <f t="shared" si="640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41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42"/>
        <v>0</v>
      </c>
      <c r="T1445" s="118">
        <v>0</v>
      </c>
      <c r="V1445" s="141">
        <f t="shared" si="645"/>
        <v>0</v>
      </c>
      <c r="W1445" s="142">
        <f t="shared" si="646"/>
        <v>0</v>
      </c>
      <c r="X1445" s="142">
        <f t="shared" si="647"/>
        <v>0</v>
      </c>
      <c r="Y1445" s="142">
        <f t="shared" si="648"/>
        <v>0</v>
      </c>
      <c r="Z1445" s="142">
        <f>Y1445+LOOKUP(V1445,Sheet2!A$3:A$24,Sheet2!J$3:J$24)</f>
        <v>0</v>
      </c>
      <c r="AA1445" s="142">
        <f t="shared" si="649"/>
        <v>0</v>
      </c>
      <c r="AB1445" s="142">
        <f t="shared" si="650"/>
        <v>0</v>
      </c>
      <c r="AC1445" s="142">
        <f t="shared" si="651"/>
        <v>0</v>
      </c>
      <c r="AD1445" s="142">
        <f>AC1445+LOOKUP(V1445,Sheet2!A$3:A$24,Sheet2!J$3:J$24)</f>
        <v>0</v>
      </c>
      <c r="AE1445" s="142">
        <f t="shared" si="652"/>
        <v>0</v>
      </c>
      <c r="AF1445" s="142">
        <f t="shared" si="653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54"/>
        <v>0</v>
      </c>
      <c r="AK1445" s="141">
        <f t="shared" si="655"/>
        <v>0</v>
      </c>
      <c r="AL1445" s="142">
        <f t="shared" si="656"/>
        <v>0</v>
      </c>
      <c r="AM1445" s="142">
        <f t="shared" si="657"/>
        <v>0</v>
      </c>
      <c r="AN1445" s="142">
        <f t="shared" si="658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59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60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61"/>
        <v>0</v>
      </c>
      <c r="BO1445" s="128">
        <f t="shared" si="662"/>
        <v>0</v>
      </c>
      <c r="BP1445" s="120"/>
      <c r="BQ1445" s="56">
        <f t="shared" si="663"/>
        <v>0</v>
      </c>
      <c r="BR1445" s="52">
        <f t="shared" si="643"/>
        <v>0</v>
      </c>
      <c r="BS1445" s="52">
        <f t="shared" si="644"/>
        <v>0</v>
      </c>
      <c r="BT1445" s="32">
        <f>IF(OR(LOOKUP(V1445,Sheet2!A$3:A$25,Sheet2!B$3:B$25)=1,G1445=0),0,AW1445-AO1445*0.2*G1445)</f>
        <v>0</v>
      </c>
      <c r="BU1445" s="52">
        <f t="shared" si="664"/>
        <v>0</v>
      </c>
      <c r="BV1445" s="52">
        <f t="shared" si="665"/>
        <v>0</v>
      </c>
      <c r="BW1445" s="32">
        <f t="shared" si="666"/>
        <v>0</v>
      </c>
    </row>
    <row r="1446" spans="4:75">
      <c r="D1446" s="103">
        <f t="shared" si="640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41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42"/>
        <v>0</v>
      </c>
      <c r="T1446" s="118">
        <v>0</v>
      </c>
      <c r="V1446" s="141">
        <f t="shared" si="645"/>
        <v>0</v>
      </c>
      <c r="W1446" s="142">
        <f t="shared" si="646"/>
        <v>0</v>
      </c>
      <c r="X1446" s="142">
        <f t="shared" si="647"/>
        <v>0</v>
      </c>
      <c r="Y1446" s="142">
        <f t="shared" si="648"/>
        <v>0</v>
      </c>
      <c r="Z1446" s="142">
        <f>Y1446+LOOKUP(V1446,Sheet2!A$3:A$24,Sheet2!J$3:J$24)</f>
        <v>0</v>
      </c>
      <c r="AA1446" s="142">
        <f t="shared" si="649"/>
        <v>0</v>
      </c>
      <c r="AB1446" s="142">
        <f t="shared" si="650"/>
        <v>0</v>
      </c>
      <c r="AC1446" s="142">
        <f t="shared" si="651"/>
        <v>0</v>
      </c>
      <c r="AD1446" s="142">
        <f>AC1446+LOOKUP(V1446,Sheet2!A$3:A$24,Sheet2!J$3:J$24)</f>
        <v>0</v>
      </c>
      <c r="AE1446" s="142">
        <f t="shared" si="652"/>
        <v>0</v>
      </c>
      <c r="AF1446" s="142">
        <f t="shared" si="653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54"/>
        <v>0</v>
      </c>
      <c r="AK1446" s="141">
        <f t="shared" si="655"/>
        <v>0</v>
      </c>
      <c r="AL1446" s="142">
        <f t="shared" si="656"/>
        <v>0</v>
      </c>
      <c r="AM1446" s="142">
        <f t="shared" si="657"/>
        <v>0</v>
      </c>
      <c r="AN1446" s="142">
        <f t="shared" si="658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59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60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61"/>
        <v>0</v>
      </c>
      <c r="BO1446" s="128">
        <f t="shared" si="662"/>
        <v>0</v>
      </c>
      <c r="BP1446" s="120"/>
      <c r="BQ1446" s="56">
        <f t="shared" si="663"/>
        <v>0</v>
      </c>
      <c r="BR1446" s="52">
        <f t="shared" si="643"/>
        <v>0</v>
      </c>
      <c r="BS1446" s="52">
        <f t="shared" si="644"/>
        <v>0</v>
      </c>
      <c r="BT1446" s="32">
        <f>IF(OR(LOOKUP(V1446,Sheet2!A$3:A$25,Sheet2!B$3:B$25)=1,G1446=0),0,AW1446-AO1446*0.2*G1446)</f>
        <v>0</v>
      </c>
      <c r="BU1446" s="52">
        <f t="shared" si="664"/>
        <v>0</v>
      </c>
      <c r="BV1446" s="52">
        <f t="shared" si="665"/>
        <v>0</v>
      </c>
      <c r="BW1446" s="32">
        <f t="shared" si="666"/>
        <v>0</v>
      </c>
    </row>
    <row r="1447" spans="4:75">
      <c r="D1447" s="103">
        <f t="shared" si="640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41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42"/>
        <v>0</v>
      </c>
      <c r="T1447" s="118">
        <v>0</v>
      </c>
      <c r="V1447" s="141">
        <f t="shared" si="645"/>
        <v>0</v>
      </c>
      <c r="W1447" s="142">
        <f t="shared" si="646"/>
        <v>0</v>
      </c>
      <c r="X1447" s="142">
        <f t="shared" si="647"/>
        <v>0</v>
      </c>
      <c r="Y1447" s="142">
        <f t="shared" si="648"/>
        <v>0</v>
      </c>
      <c r="Z1447" s="142">
        <f>Y1447+LOOKUP(V1447,Sheet2!A$3:A$24,Sheet2!J$3:J$24)</f>
        <v>0</v>
      </c>
      <c r="AA1447" s="142">
        <f t="shared" si="649"/>
        <v>0</v>
      </c>
      <c r="AB1447" s="142">
        <f t="shared" si="650"/>
        <v>0</v>
      </c>
      <c r="AC1447" s="142">
        <f t="shared" si="651"/>
        <v>0</v>
      </c>
      <c r="AD1447" s="142">
        <f>AC1447+LOOKUP(V1447,Sheet2!A$3:A$24,Sheet2!J$3:J$24)</f>
        <v>0</v>
      </c>
      <c r="AE1447" s="142">
        <f t="shared" si="652"/>
        <v>0</v>
      </c>
      <c r="AF1447" s="142">
        <f t="shared" si="653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54"/>
        <v>0</v>
      </c>
      <c r="AK1447" s="141">
        <f t="shared" si="655"/>
        <v>0</v>
      </c>
      <c r="AL1447" s="142">
        <f t="shared" si="656"/>
        <v>0</v>
      </c>
      <c r="AM1447" s="142">
        <f t="shared" si="657"/>
        <v>0</v>
      </c>
      <c r="AN1447" s="142">
        <f t="shared" si="658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59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60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61"/>
        <v>0</v>
      </c>
      <c r="BO1447" s="128">
        <f t="shared" si="662"/>
        <v>0</v>
      </c>
      <c r="BP1447" s="120"/>
      <c r="BQ1447" s="56">
        <f t="shared" si="663"/>
        <v>0</v>
      </c>
      <c r="BR1447" s="52">
        <f t="shared" si="643"/>
        <v>0</v>
      </c>
      <c r="BS1447" s="52">
        <f t="shared" si="644"/>
        <v>0</v>
      </c>
      <c r="BT1447" s="32">
        <f>IF(OR(LOOKUP(V1447,Sheet2!A$3:A$25,Sheet2!B$3:B$25)=1,G1447=0),0,AW1447-AO1447*0.2*G1447)</f>
        <v>0</v>
      </c>
      <c r="BU1447" s="52">
        <f t="shared" si="664"/>
        <v>0</v>
      </c>
      <c r="BV1447" s="52">
        <f t="shared" si="665"/>
        <v>0</v>
      </c>
      <c r="BW1447" s="32">
        <f t="shared" si="666"/>
        <v>0</v>
      </c>
    </row>
    <row r="1448" spans="4:75">
      <c r="D1448" s="103">
        <f t="shared" ref="D1448:D1511" si="667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68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42"/>
        <v>0</v>
      </c>
      <c r="T1448" s="118">
        <v>0</v>
      </c>
      <c r="V1448" s="141">
        <f t="shared" si="645"/>
        <v>0</v>
      </c>
      <c r="W1448" s="142">
        <f t="shared" si="646"/>
        <v>0</v>
      </c>
      <c r="X1448" s="142">
        <f t="shared" si="647"/>
        <v>0</v>
      </c>
      <c r="Y1448" s="142">
        <f t="shared" si="648"/>
        <v>0</v>
      </c>
      <c r="Z1448" s="142">
        <f>Y1448+LOOKUP(V1448,Sheet2!A$3:A$24,Sheet2!J$3:J$24)</f>
        <v>0</v>
      </c>
      <c r="AA1448" s="142">
        <f t="shared" si="649"/>
        <v>0</v>
      </c>
      <c r="AB1448" s="142">
        <f t="shared" si="650"/>
        <v>0</v>
      </c>
      <c r="AC1448" s="142">
        <f t="shared" si="651"/>
        <v>0</v>
      </c>
      <c r="AD1448" s="142">
        <f>AC1448+LOOKUP(V1448,Sheet2!A$3:A$24,Sheet2!J$3:J$24)</f>
        <v>0</v>
      </c>
      <c r="AE1448" s="142">
        <f t="shared" si="652"/>
        <v>0</v>
      </c>
      <c r="AF1448" s="142">
        <f t="shared" si="653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54"/>
        <v>0</v>
      </c>
      <c r="AK1448" s="141">
        <f t="shared" si="655"/>
        <v>0</v>
      </c>
      <c r="AL1448" s="142">
        <f t="shared" si="656"/>
        <v>0</v>
      </c>
      <c r="AM1448" s="142">
        <f t="shared" si="657"/>
        <v>0</v>
      </c>
      <c r="AN1448" s="142">
        <f t="shared" si="658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59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60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61"/>
        <v>0</v>
      </c>
      <c r="BO1448" s="128">
        <f t="shared" si="662"/>
        <v>0</v>
      </c>
      <c r="BP1448" s="120"/>
      <c r="BQ1448" s="56">
        <f t="shared" si="663"/>
        <v>0</v>
      </c>
      <c r="BR1448" s="52">
        <f t="shared" si="643"/>
        <v>0</v>
      </c>
      <c r="BS1448" s="52">
        <f t="shared" si="644"/>
        <v>0</v>
      </c>
      <c r="BT1448" s="32">
        <f>IF(OR(LOOKUP(V1448,Sheet2!A$3:A$25,Sheet2!B$3:B$25)=1,G1448=0),0,AW1448-AO1448*0.2*G1448)</f>
        <v>0</v>
      </c>
      <c r="BU1448" s="52">
        <f t="shared" si="664"/>
        <v>0</v>
      </c>
      <c r="BV1448" s="52">
        <f t="shared" si="665"/>
        <v>0</v>
      </c>
      <c r="BW1448" s="32">
        <f t="shared" si="666"/>
        <v>0</v>
      </c>
    </row>
    <row r="1449" spans="4:75">
      <c r="D1449" s="103">
        <f t="shared" si="667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68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42"/>
        <v>0</v>
      </c>
      <c r="T1449" s="118">
        <v>0</v>
      </c>
      <c r="V1449" s="141">
        <f t="shared" si="645"/>
        <v>0</v>
      </c>
      <c r="W1449" s="142">
        <f t="shared" si="646"/>
        <v>0</v>
      </c>
      <c r="X1449" s="142">
        <f t="shared" si="647"/>
        <v>0</v>
      </c>
      <c r="Y1449" s="142">
        <f t="shared" si="648"/>
        <v>0</v>
      </c>
      <c r="Z1449" s="142">
        <f>Y1449+LOOKUP(V1449,Sheet2!A$3:A$24,Sheet2!J$3:J$24)</f>
        <v>0</v>
      </c>
      <c r="AA1449" s="142">
        <f t="shared" si="649"/>
        <v>0</v>
      </c>
      <c r="AB1449" s="142">
        <f t="shared" si="650"/>
        <v>0</v>
      </c>
      <c r="AC1449" s="142">
        <f t="shared" si="651"/>
        <v>0</v>
      </c>
      <c r="AD1449" s="142">
        <f>AC1449+LOOKUP(V1449,Sheet2!A$3:A$24,Sheet2!J$3:J$24)</f>
        <v>0</v>
      </c>
      <c r="AE1449" s="142">
        <f t="shared" si="652"/>
        <v>0</v>
      </c>
      <c r="AF1449" s="142">
        <f t="shared" si="653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54"/>
        <v>0</v>
      </c>
      <c r="AK1449" s="141">
        <f t="shared" si="655"/>
        <v>0</v>
      </c>
      <c r="AL1449" s="142">
        <f t="shared" si="656"/>
        <v>0</v>
      </c>
      <c r="AM1449" s="142">
        <f t="shared" si="657"/>
        <v>0</v>
      </c>
      <c r="AN1449" s="142">
        <f t="shared" si="658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59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60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61"/>
        <v>0</v>
      </c>
      <c r="BO1449" s="128">
        <f t="shared" si="662"/>
        <v>0</v>
      </c>
      <c r="BP1449" s="120"/>
      <c r="BQ1449" s="56">
        <f t="shared" si="663"/>
        <v>0</v>
      </c>
      <c r="BR1449" s="52">
        <f t="shared" si="643"/>
        <v>0</v>
      </c>
      <c r="BS1449" s="52">
        <f t="shared" si="644"/>
        <v>0</v>
      </c>
      <c r="BT1449" s="32">
        <f>IF(OR(LOOKUP(V1449,Sheet2!A$3:A$25,Sheet2!B$3:B$25)=1,G1449=0),0,AW1449-AO1449*0.2*G1449)</f>
        <v>0</v>
      </c>
      <c r="BU1449" s="52">
        <f t="shared" si="664"/>
        <v>0</v>
      </c>
      <c r="BV1449" s="52">
        <f t="shared" si="665"/>
        <v>0</v>
      </c>
      <c r="BW1449" s="32">
        <f t="shared" si="666"/>
        <v>0</v>
      </c>
    </row>
    <row r="1450" spans="4:75">
      <c r="D1450" s="103">
        <f t="shared" si="667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68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42"/>
        <v>0</v>
      </c>
      <c r="T1450" s="118">
        <v>0</v>
      </c>
      <c r="V1450" s="141">
        <f t="shared" si="645"/>
        <v>0</v>
      </c>
      <c r="W1450" s="142">
        <f t="shared" si="646"/>
        <v>0</v>
      </c>
      <c r="X1450" s="142">
        <f t="shared" si="647"/>
        <v>0</v>
      </c>
      <c r="Y1450" s="142">
        <f t="shared" si="648"/>
        <v>0</v>
      </c>
      <c r="Z1450" s="142">
        <f>Y1450+LOOKUP(V1450,Sheet2!A$3:A$24,Sheet2!J$3:J$24)</f>
        <v>0</v>
      </c>
      <c r="AA1450" s="142">
        <f t="shared" si="649"/>
        <v>0</v>
      </c>
      <c r="AB1450" s="142">
        <f t="shared" si="650"/>
        <v>0</v>
      </c>
      <c r="AC1450" s="142">
        <f t="shared" si="651"/>
        <v>0</v>
      </c>
      <c r="AD1450" s="142">
        <f>AC1450+LOOKUP(V1450,Sheet2!A$3:A$24,Sheet2!J$3:J$24)</f>
        <v>0</v>
      </c>
      <c r="AE1450" s="142">
        <f t="shared" si="652"/>
        <v>0</v>
      </c>
      <c r="AF1450" s="142">
        <f t="shared" si="653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54"/>
        <v>0</v>
      </c>
      <c r="AK1450" s="141">
        <f t="shared" si="655"/>
        <v>0</v>
      </c>
      <c r="AL1450" s="142">
        <f t="shared" si="656"/>
        <v>0</v>
      </c>
      <c r="AM1450" s="142">
        <f t="shared" si="657"/>
        <v>0</v>
      </c>
      <c r="AN1450" s="142">
        <f t="shared" si="658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59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60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61"/>
        <v>0</v>
      </c>
      <c r="BO1450" s="128">
        <f t="shared" si="662"/>
        <v>0</v>
      </c>
      <c r="BP1450" s="120"/>
      <c r="BQ1450" s="56">
        <f t="shared" si="663"/>
        <v>0</v>
      </c>
      <c r="BR1450" s="52">
        <f t="shared" si="643"/>
        <v>0</v>
      </c>
      <c r="BS1450" s="52">
        <f t="shared" si="644"/>
        <v>0</v>
      </c>
      <c r="BT1450" s="32">
        <f>IF(OR(LOOKUP(V1450,Sheet2!A$3:A$25,Sheet2!B$3:B$25)=1,G1450=0),0,AW1450-AO1450*0.2*G1450)</f>
        <v>0</v>
      </c>
      <c r="BU1450" s="52">
        <f t="shared" si="664"/>
        <v>0</v>
      </c>
      <c r="BV1450" s="52">
        <f t="shared" si="665"/>
        <v>0</v>
      </c>
      <c r="BW1450" s="32">
        <f t="shared" si="666"/>
        <v>0</v>
      </c>
    </row>
    <row r="1451" spans="4:75">
      <c r="D1451" s="103">
        <f t="shared" si="667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68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42"/>
        <v>0</v>
      </c>
      <c r="T1451" s="118">
        <v>0</v>
      </c>
      <c r="V1451" s="141">
        <f t="shared" si="645"/>
        <v>0</v>
      </c>
      <c r="W1451" s="142">
        <f t="shared" si="646"/>
        <v>0</v>
      </c>
      <c r="X1451" s="142">
        <f t="shared" si="647"/>
        <v>0</v>
      </c>
      <c r="Y1451" s="142">
        <f t="shared" si="648"/>
        <v>0</v>
      </c>
      <c r="Z1451" s="142">
        <f>Y1451+LOOKUP(V1451,Sheet2!A$3:A$24,Sheet2!J$3:J$24)</f>
        <v>0</v>
      </c>
      <c r="AA1451" s="142">
        <f t="shared" si="649"/>
        <v>0</v>
      </c>
      <c r="AB1451" s="142">
        <f t="shared" si="650"/>
        <v>0</v>
      </c>
      <c r="AC1451" s="142">
        <f t="shared" si="651"/>
        <v>0</v>
      </c>
      <c r="AD1451" s="142">
        <f>AC1451+LOOKUP(V1451,Sheet2!A$3:A$24,Sheet2!J$3:J$24)</f>
        <v>0</v>
      </c>
      <c r="AE1451" s="142">
        <f t="shared" si="652"/>
        <v>0</v>
      </c>
      <c r="AF1451" s="142">
        <f t="shared" si="653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54"/>
        <v>0</v>
      </c>
      <c r="AK1451" s="141">
        <f t="shared" si="655"/>
        <v>0</v>
      </c>
      <c r="AL1451" s="142">
        <f t="shared" si="656"/>
        <v>0</v>
      </c>
      <c r="AM1451" s="142">
        <f t="shared" si="657"/>
        <v>0</v>
      </c>
      <c r="AN1451" s="142">
        <f t="shared" si="658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59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60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61"/>
        <v>0</v>
      </c>
      <c r="BO1451" s="128">
        <f t="shared" si="662"/>
        <v>0</v>
      </c>
      <c r="BP1451" s="120"/>
      <c r="BQ1451" s="56">
        <f t="shared" si="663"/>
        <v>0</v>
      </c>
      <c r="BR1451" s="52">
        <f t="shared" si="643"/>
        <v>0</v>
      </c>
      <c r="BS1451" s="52">
        <f t="shared" si="644"/>
        <v>0</v>
      </c>
      <c r="BT1451" s="32">
        <f>IF(OR(LOOKUP(V1451,Sheet2!A$3:A$25,Sheet2!B$3:B$25)=1,G1451=0),0,AW1451-AO1451*0.2*G1451)</f>
        <v>0</v>
      </c>
      <c r="BU1451" s="52">
        <f t="shared" si="664"/>
        <v>0</v>
      </c>
      <c r="BV1451" s="52">
        <f t="shared" si="665"/>
        <v>0</v>
      </c>
      <c r="BW1451" s="32">
        <f t="shared" si="666"/>
        <v>0</v>
      </c>
    </row>
    <row r="1452" spans="4:75">
      <c r="D1452" s="103">
        <f t="shared" si="667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68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42"/>
        <v>0</v>
      </c>
      <c r="T1452" s="118">
        <v>0</v>
      </c>
      <c r="V1452" s="141">
        <f t="shared" si="645"/>
        <v>0</v>
      </c>
      <c r="W1452" s="142">
        <f t="shared" si="646"/>
        <v>0</v>
      </c>
      <c r="X1452" s="142">
        <f t="shared" si="647"/>
        <v>0</v>
      </c>
      <c r="Y1452" s="142">
        <f t="shared" si="648"/>
        <v>0</v>
      </c>
      <c r="Z1452" s="142">
        <f>Y1452+LOOKUP(V1452,Sheet2!A$3:A$24,Sheet2!J$3:J$24)</f>
        <v>0</v>
      </c>
      <c r="AA1452" s="142">
        <f t="shared" si="649"/>
        <v>0</v>
      </c>
      <c r="AB1452" s="142">
        <f t="shared" si="650"/>
        <v>0</v>
      </c>
      <c r="AC1452" s="142">
        <f t="shared" si="651"/>
        <v>0</v>
      </c>
      <c r="AD1452" s="142">
        <f>AC1452+LOOKUP(V1452,Sheet2!A$3:A$24,Sheet2!J$3:J$24)</f>
        <v>0</v>
      </c>
      <c r="AE1452" s="142">
        <f t="shared" si="652"/>
        <v>0</v>
      </c>
      <c r="AF1452" s="142">
        <f t="shared" si="653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54"/>
        <v>0</v>
      </c>
      <c r="AK1452" s="141">
        <f t="shared" si="655"/>
        <v>0</v>
      </c>
      <c r="AL1452" s="142">
        <f t="shared" si="656"/>
        <v>0</v>
      </c>
      <c r="AM1452" s="142">
        <f t="shared" si="657"/>
        <v>0</v>
      </c>
      <c r="AN1452" s="142">
        <f t="shared" si="658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59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60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61"/>
        <v>0</v>
      </c>
      <c r="BO1452" s="128">
        <f t="shared" si="662"/>
        <v>0</v>
      </c>
      <c r="BP1452" s="120"/>
      <c r="BQ1452" s="56">
        <f t="shared" si="663"/>
        <v>0</v>
      </c>
      <c r="BR1452" s="52">
        <f t="shared" si="643"/>
        <v>0</v>
      </c>
      <c r="BS1452" s="52">
        <f t="shared" si="644"/>
        <v>0</v>
      </c>
      <c r="BT1452" s="32">
        <f>IF(OR(LOOKUP(V1452,Sheet2!A$3:A$25,Sheet2!B$3:B$25)=1,G1452=0),0,AW1452-AO1452*0.2*G1452)</f>
        <v>0</v>
      </c>
      <c r="BU1452" s="52">
        <f t="shared" si="664"/>
        <v>0</v>
      </c>
      <c r="BV1452" s="52">
        <f t="shared" si="665"/>
        <v>0</v>
      </c>
      <c r="BW1452" s="32">
        <f t="shared" si="666"/>
        <v>0</v>
      </c>
    </row>
    <row r="1453" spans="4:75">
      <c r="D1453" s="103">
        <f t="shared" si="667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68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42"/>
        <v>0</v>
      </c>
      <c r="T1453" s="118">
        <v>0</v>
      </c>
      <c r="V1453" s="141">
        <f t="shared" si="645"/>
        <v>0</v>
      </c>
      <c r="W1453" s="142">
        <f t="shared" si="646"/>
        <v>0</v>
      </c>
      <c r="X1453" s="142">
        <f t="shared" si="647"/>
        <v>0</v>
      </c>
      <c r="Y1453" s="142">
        <f t="shared" si="648"/>
        <v>0</v>
      </c>
      <c r="Z1453" s="142">
        <f>Y1453+LOOKUP(V1453,Sheet2!A$3:A$24,Sheet2!J$3:J$24)</f>
        <v>0</v>
      </c>
      <c r="AA1453" s="142">
        <f t="shared" si="649"/>
        <v>0</v>
      </c>
      <c r="AB1453" s="142">
        <f t="shared" si="650"/>
        <v>0</v>
      </c>
      <c r="AC1453" s="142">
        <f t="shared" si="651"/>
        <v>0</v>
      </c>
      <c r="AD1453" s="142">
        <f>AC1453+LOOKUP(V1453,Sheet2!A$3:A$24,Sheet2!J$3:J$24)</f>
        <v>0</v>
      </c>
      <c r="AE1453" s="142">
        <f t="shared" si="652"/>
        <v>0</v>
      </c>
      <c r="AF1453" s="142">
        <f t="shared" si="653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54"/>
        <v>0</v>
      </c>
      <c r="AK1453" s="141">
        <f t="shared" si="655"/>
        <v>0</v>
      </c>
      <c r="AL1453" s="142">
        <f t="shared" si="656"/>
        <v>0</v>
      </c>
      <c r="AM1453" s="142">
        <f t="shared" si="657"/>
        <v>0</v>
      </c>
      <c r="AN1453" s="142">
        <f t="shared" si="658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59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60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61"/>
        <v>0</v>
      </c>
      <c r="BO1453" s="128">
        <f t="shared" si="662"/>
        <v>0</v>
      </c>
      <c r="BP1453" s="120"/>
      <c r="BQ1453" s="56">
        <f t="shared" si="663"/>
        <v>0</v>
      </c>
      <c r="BR1453" s="52">
        <f t="shared" si="643"/>
        <v>0</v>
      </c>
      <c r="BS1453" s="52">
        <f t="shared" si="644"/>
        <v>0</v>
      </c>
      <c r="BT1453" s="32">
        <f>IF(OR(LOOKUP(V1453,Sheet2!A$3:A$25,Sheet2!B$3:B$25)=1,G1453=0),0,AW1453-AO1453*0.2*G1453)</f>
        <v>0</v>
      </c>
      <c r="BU1453" s="52">
        <f t="shared" si="664"/>
        <v>0</v>
      </c>
      <c r="BV1453" s="52">
        <f t="shared" si="665"/>
        <v>0</v>
      </c>
      <c r="BW1453" s="32">
        <f t="shared" si="666"/>
        <v>0</v>
      </c>
    </row>
    <row r="1454" spans="4:75">
      <c r="D1454" s="103">
        <f t="shared" si="667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68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42"/>
        <v>0</v>
      </c>
      <c r="T1454" s="118">
        <v>0</v>
      </c>
      <c r="V1454" s="141">
        <f t="shared" si="645"/>
        <v>0</v>
      </c>
      <c r="W1454" s="142">
        <f t="shared" si="646"/>
        <v>0</v>
      </c>
      <c r="X1454" s="142">
        <f t="shared" si="647"/>
        <v>0</v>
      </c>
      <c r="Y1454" s="142">
        <f t="shared" si="648"/>
        <v>0</v>
      </c>
      <c r="Z1454" s="142">
        <f>Y1454+LOOKUP(V1454,Sheet2!A$3:A$24,Sheet2!J$3:J$24)</f>
        <v>0</v>
      </c>
      <c r="AA1454" s="142">
        <f t="shared" si="649"/>
        <v>0</v>
      </c>
      <c r="AB1454" s="142">
        <f t="shared" si="650"/>
        <v>0</v>
      </c>
      <c r="AC1454" s="142">
        <f t="shared" si="651"/>
        <v>0</v>
      </c>
      <c r="AD1454" s="142">
        <f>AC1454+LOOKUP(V1454,Sheet2!A$3:A$24,Sheet2!J$3:J$24)</f>
        <v>0</v>
      </c>
      <c r="AE1454" s="142">
        <f t="shared" si="652"/>
        <v>0</v>
      </c>
      <c r="AF1454" s="142">
        <f t="shared" si="653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54"/>
        <v>0</v>
      </c>
      <c r="AK1454" s="141">
        <f t="shared" si="655"/>
        <v>0</v>
      </c>
      <c r="AL1454" s="142">
        <f t="shared" si="656"/>
        <v>0</v>
      </c>
      <c r="AM1454" s="142">
        <f t="shared" si="657"/>
        <v>0</v>
      </c>
      <c r="AN1454" s="142">
        <f t="shared" si="658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59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60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61"/>
        <v>0</v>
      </c>
      <c r="BO1454" s="128">
        <f t="shared" si="662"/>
        <v>0</v>
      </c>
      <c r="BP1454" s="120"/>
      <c r="BQ1454" s="56">
        <f t="shared" si="663"/>
        <v>0</v>
      </c>
      <c r="BR1454" s="52">
        <f t="shared" si="643"/>
        <v>0</v>
      </c>
      <c r="BS1454" s="52">
        <f t="shared" si="644"/>
        <v>0</v>
      </c>
      <c r="BT1454" s="32">
        <f>IF(OR(LOOKUP(V1454,Sheet2!A$3:A$25,Sheet2!B$3:B$25)=1,G1454=0),0,AW1454-AO1454*0.2*G1454)</f>
        <v>0</v>
      </c>
      <c r="BU1454" s="52">
        <f t="shared" si="664"/>
        <v>0</v>
      </c>
      <c r="BV1454" s="52">
        <f t="shared" si="665"/>
        <v>0</v>
      </c>
      <c r="BW1454" s="32">
        <f t="shared" si="666"/>
        <v>0</v>
      </c>
    </row>
    <row r="1455" spans="4:75">
      <c r="D1455" s="103">
        <f t="shared" si="667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68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42"/>
        <v>0</v>
      </c>
      <c r="T1455" s="118">
        <v>0</v>
      </c>
      <c r="V1455" s="141">
        <f t="shared" si="645"/>
        <v>0</v>
      </c>
      <c r="W1455" s="142">
        <f t="shared" si="646"/>
        <v>0</v>
      </c>
      <c r="X1455" s="142">
        <f t="shared" si="647"/>
        <v>0</v>
      </c>
      <c r="Y1455" s="142">
        <f t="shared" si="648"/>
        <v>0</v>
      </c>
      <c r="Z1455" s="142">
        <f>Y1455+LOOKUP(V1455,Sheet2!A$3:A$24,Sheet2!J$3:J$24)</f>
        <v>0</v>
      </c>
      <c r="AA1455" s="142">
        <f t="shared" si="649"/>
        <v>0</v>
      </c>
      <c r="AB1455" s="142">
        <f t="shared" si="650"/>
        <v>0</v>
      </c>
      <c r="AC1455" s="142">
        <f t="shared" si="651"/>
        <v>0</v>
      </c>
      <c r="AD1455" s="142">
        <f>AC1455+LOOKUP(V1455,Sheet2!A$3:A$24,Sheet2!J$3:J$24)</f>
        <v>0</v>
      </c>
      <c r="AE1455" s="142">
        <f t="shared" si="652"/>
        <v>0</v>
      </c>
      <c r="AF1455" s="142">
        <f t="shared" si="653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54"/>
        <v>0</v>
      </c>
      <c r="AK1455" s="141">
        <f t="shared" si="655"/>
        <v>0</v>
      </c>
      <c r="AL1455" s="142">
        <f t="shared" si="656"/>
        <v>0</v>
      </c>
      <c r="AM1455" s="142">
        <f t="shared" si="657"/>
        <v>0</v>
      </c>
      <c r="AN1455" s="142">
        <f t="shared" si="658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59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60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61"/>
        <v>0</v>
      </c>
      <c r="BO1455" s="128">
        <f t="shared" si="662"/>
        <v>0</v>
      </c>
      <c r="BP1455" s="120"/>
      <c r="BQ1455" s="56">
        <f t="shared" si="663"/>
        <v>0</v>
      </c>
      <c r="BR1455" s="52">
        <f t="shared" si="643"/>
        <v>0</v>
      </c>
      <c r="BS1455" s="52">
        <f t="shared" si="644"/>
        <v>0</v>
      </c>
      <c r="BT1455" s="32">
        <f>IF(OR(LOOKUP(V1455,Sheet2!A$3:A$25,Sheet2!B$3:B$25)=1,G1455=0),0,AW1455-AO1455*0.2*G1455)</f>
        <v>0</v>
      </c>
      <c r="BU1455" s="52">
        <f t="shared" si="664"/>
        <v>0</v>
      </c>
      <c r="BV1455" s="52">
        <f t="shared" si="665"/>
        <v>0</v>
      </c>
      <c r="BW1455" s="32">
        <f t="shared" si="666"/>
        <v>0</v>
      </c>
    </row>
    <row r="1456" spans="4:75">
      <c r="D1456" s="103">
        <f t="shared" si="667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68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42"/>
        <v>0</v>
      </c>
      <c r="T1456" s="118">
        <v>0</v>
      </c>
      <c r="V1456" s="141">
        <f t="shared" si="645"/>
        <v>0</v>
      </c>
      <c r="W1456" s="142">
        <f t="shared" si="646"/>
        <v>0</v>
      </c>
      <c r="X1456" s="142">
        <f t="shared" si="647"/>
        <v>0</v>
      </c>
      <c r="Y1456" s="142">
        <f t="shared" si="648"/>
        <v>0</v>
      </c>
      <c r="Z1456" s="142">
        <f>Y1456+LOOKUP(V1456,Sheet2!A$3:A$24,Sheet2!J$3:J$24)</f>
        <v>0</v>
      </c>
      <c r="AA1456" s="142">
        <f t="shared" si="649"/>
        <v>0</v>
      </c>
      <c r="AB1456" s="142">
        <f t="shared" si="650"/>
        <v>0</v>
      </c>
      <c r="AC1456" s="142">
        <f t="shared" si="651"/>
        <v>0</v>
      </c>
      <c r="AD1456" s="142">
        <f>AC1456+LOOKUP(V1456,Sheet2!A$3:A$24,Sheet2!J$3:J$24)</f>
        <v>0</v>
      </c>
      <c r="AE1456" s="142">
        <f t="shared" si="652"/>
        <v>0</v>
      </c>
      <c r="AF1456" s="142">
        <f t="shared" si="653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54"/>
        <v>0</v>
      </c>
      <c r="AK1456" s="141">
        <f t="shared" si="655"/>
        <v>0</v>
      </c>
      <c r="AL1456" s="142">
        <f t="shared" si="656"/>
        <v>0</v>
      </c>
      <c r="AM1456" s="142">
        <f t="shared" si="657"/>
        <v>0</v>
      </c>
      <c r="AN1456" s="142">
        <f t="shared" si="658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59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60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61"/>
        <v>0</v>
      </c>
      <c r="BO1456" s="128">
        <f t="shared" si="662"/>
        <v>0</v>
      </c>
      <c r="BP1456" s="120"/>
      <c r="BQ1456" s="56">
        <f t="shared" si="663"/>
        <v>0</v>
      </c>
      <c r="BR1456" s="52">
        <f t="shared" si="643"/>
        <v>0</v>
      </c>
      <c r="BS1456" s="52">
        <f t="shared" si="644"/>
        <v>0</v>
      </c>
      <c r="BT1456" s="32">
        <f>IF(OR(LOOKUP(V1456,Sheet2!A$3:A$25,Sheet2!B$3:B$25)=1,G1456=0),0,AW1456-AO1456*0.2*G1456)</f>
        <v>0</v>
      </c>
      <c r="BU1456" s="52">
        <f t="shared" si="664"/>
        <v>0</v>
      </c>
      <c r="BV1456" s="52">
        <f t="shared" si="665"/>
        <v>0</v>
      </c>
      <c r="BW1456" s="32">
        <f t="shared" si="666"/>
        <v>0</v>
      </c>
    </row>
    <row r="1457" spans="4:75">
      <c r="D1457" s="103">
        <f t="shared" si="667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68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42"/>
        <v>0</v>
      </c>
      <c r="T1457" s="118">
        <v>0</v>
      </c>
      <c r="V1457" s="141">
        <f t="shared" si="645"/>
        <v>0</v>
      </c>
      <c r="W1457" s="142">
        <f t="shared" si="646"/>
        <v>0</v>
      </c>
      <c r="X1457" s="142">
        <f t="shared" si="647"/>
        <v>0</v>
      </c>
      <c r="Y1457" s="142">
        <f t="shared" si="648"/>
        <v>0</v>
      </c>
      <c r="Z1457" s="142">
        <f>Y1457+LOOKUP(V1457,Sheet2!A$3:A$24,Sheet2!J$3:J$24)</f>
        <v>0</v>
      </c>
      <c r="AA1457" s="142">
        <f t="shared" si="649"/>
        <v>0</v>
      </c>
      <c r="AB1457" s="142">
        <f t="shared" si="650"/>
        <v>0</v>
      </c>
      <c r="AC1457" s="142">
        <f t="shared" si="651"/>
        <v>0</v>
      </c>
      <c r="AD1457" s="142">
        <f>AC1457+LOOKUP(V1457,Sheet2!A$3:A$24,Sheet2!J$3:J$24)</f>
        <v>0</v>
      </c>
      <c r="AE1457" s="142">
        <f t="shared" si="652"/>
        <v>0</v>
      </c>
      <c r="AF1457" s="142">
        <f t="shared" si="653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54"/>
        <v>0</v>
      </c>
      <c r="AK1457" s="141">
        <f t="shared" si="655"/>
        <v>0</v>
      </c>
      <c r="AL1457" s="142">
        <f t="shared" si="656"/>
        <v>0</v>
      </c>
      <c r="AM1457" s="142">
        <f t="shared" si="657"/>
        <v>0</v>
      </c>
      <c r="AN1457" s="142">
        <f t="shared" si="658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59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60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61"/>
        <v>0</v>
      </c>
      <c r="BO1457" s="128">
        <f t="shared" si="662"/>
        <v>0</v>
      </c>
      <c r="BP1457" s="120"/>
      <c r="BQ1457" s="56">
        <f t="shared" si="663"/>
        <v>0</v>
      </c>
      <c r="BR1457" s="52">
        <f t="shared" si="643"/>
        <v>0</v>
      </c>
      <c r="BS1457" s="52">
        <f t="shared" si="644"/>
        <v>0</v>
      </c>
      <c r="BT1457" s="32">
        <f>IF(OR(LOOKUP(V1457,Sheet2!A$3:A$25,Sheet2!B$3:B$25)=1,G1457=0),0,AW1457-AO1457*0.2*G1457)</f>
        <v>0</v>
      </c>
      <c r="BU1457" s="52">
        <f t="shared" si="664"/>
        <v>0</v>
      </c>
      <c r="BV1457" s="52">
        <f t="shared" si="665"/>
        <v>0</v>
      </c>
      <c r="BW1457" s="32">
        <f t="shared" si="666"/>
        <v>0</v>
      </c>
    </row>
    <row r="1458" spans="4:75">
      <c r="D1458" s="103">
        <f t="shared" si="667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68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42"/>
        <v>0</v>
      </c>
      <c r="T1458" s="118">
        <v>0</v>
      </c>
      <c r="V1458" s="141">
        <f t="shared" si="645"/>
        <v>0</v>
      </c>
      <c r="W1458" s="142">
        <f t="shared" si="646"/>
        <v>0</v>
      </c>
      <c r="X1458" s="142">
        <f t="shared" si="647"/>
        <v>0</v>
      </c>
      <c r="Y1458" s="142">
        <f t="shared" si="648"/>
        <v>0</v>
      </c>
      <c r="Z1458" s="142">
        <f>Y1458+LOOKUP(V1458,Sheet2!A$3:A$24,Sheet2!J$3:J$24)</f>
        <v>0</v>
      </c>
      <c r="AA1458" s="142">
        <f t="shared" si="649"/>
        <v>0</v>
      </c>
      <c r="AB1458" s="142">
        <f t="shared" si="650"/>
        <v>0</v>
      </c>
      <c r="AC1458" s="142">
        <f t="shared" si="651"/>
        <v>0</v>
      </c>
      <c r="AD1458" s="142">
        <f>AC1458+LOOKUP(V1458,Sheet2!A$3:A$24,Sheet2!J$3:J$24)</f>
        <v>0</v>
      </c>
      <c r="AE1458" s="142">
        <f t="shared" si="652"/>
        <v>0</v>
      </c>
      <c r="AF1458" s="142">
        <f t="shared" si="653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54"/>
        <v>0</v>
      </c>
      <c r="AK1458" s="141">
        <f t="shared" si="655"/>
        <v>0</v>
      </c>
      <c r="AL1458" s="142">
        <f t="shared" si="656"/>
        <v>0</v>
      </c>
      <c r="AM1458" s="142">
        <f t="shared" si="657"/>
        <v>0</v>
      </c>
      <c r="AN1458" s="142">
        <f t="shared" si="658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59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60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61"/>
        <v>0</v>
      </c>
      <c r="BO1458" s="128">
        <f t="shared" si="662"/>
        <v>0</v>
      </c>
      <c r="BP1458" s="120"/>
      <c r="BQ1458" s="56">
        <f t="shared" si="663"/>
        <v>0</v>
      </c>
      <c r="BR1458" s="52">
        <f t="shared" si="643"/>
        <v>0</v>
      </c>
      <c r="BS1458" s="52">
        <f t="shared" si="644"/>
        <v>0</v>
      </c>
      <c r="BT1458" s="32">
        <f>IF(OR(LOOKUP(V1458,Sheet2!A$3:A$25,Sheet2!B$3:B$25)=1,G1458=0),0,AW1458-AO1458*0.2*G1458)</f>
        <v>0</v>
      </c>
      <c r="BU1458" s="52">
        <f t="shared" si="664"/>
        <v>0</v>
      </c>
      <c r="BV1458" s="52">
        <f t="shared" si="665"/>
        <v>0</v>
      </c>
      <c r="BW1458" s="32">
        <f t="shared" si="666"/>
        <v>0</v>
      </c>
    </row>
    <row r="1459" spans="4:75">
      <c r="D1459" s="103">
        <f t="shared" si="667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68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42"/>
        <v>0</v>
      </c>
      <c r="T1459" s="118">
        <v>0</v>
      </c>
      <c r="V1459" s="141">
        <f t="shared" si="645"/>
        <v>0</v>
      </c>
      <c r="W1459" s="142">
        <f t="shared" si="646"/>
        <v>0</v>
      </c>
      <c r="X1459" s="142">
        <f t="shared" si="647"/>
        <v>0</v>
      </c>
      <c r="Y1459" s="142">
        <f t="shared" si="648"/>
        <v>0</v>
      </c>
      <c r="Z1459" s="142">
        <f>Y1459+LOOKUP(V1459,Sheet2!A$3:A$24,Sheet2!J$3:J$24)</f>
        <v>0</v>
      </c>
      <c r="AA1459" s="142">
        <f t="shared" si="649"/>
        <v>0</v>
      </c>
      <c r="AB1459" s="142">
        <f t="shared" si="650"/>
        <v>0</v>
      </c>
      <c r="AC1459" s="142">
        <f t="shared" si="651"/>
        <v>0</v>
      </c>
      <c r="AD1459" s="142">
        <f>AC1459+LOOKUP(V1459,Sheet2!A$3:A$24,Sheet2!J$3:J$24)</f>
        <v>0</v>
      </c>
      <c r="AE1459" s="142">
        <f t="shared" si="652"/>
        <v>0</v>
      </c>
      <c r="AF1459" s="142">
        <f t="shared" si="653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54"/>
        <v>0</v>
      </c>
      <c r="AK1459" s="141">
        <f t="shared" si="655"/>
        <v>0</v>
      </c>
      <c r="AL1459" s="142">
        <f t="shared" si="656"/>
        <v>0</v>
      </c>
      <c r="AM1459" s="142">
        <f t="shared" si="657"/>
        <v>0</v>
      </c>
      <c r="AN1459" s="142">
        <f t="shared" si="658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59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60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61"/>
        <v>0</v>
      </c>
      <c r="BO1459" s="128">
        <f t="shared" si="662"/>
        <v>0</v>
      </c>
      <c r="BP1459" s="120"/>
      <c r="BQ1459" s="56">
        <f t="shared" si="663"/>
        <v>0</v>
      </c>
      <c r="BR1459" s="52">
        <f t="shared" si="643"/>
        <v>0</v>
      </c>
      <c r="BS1459" s="52">
        <f t="shared" si="644"/>
        <v>0</v>
      </c>
      <c r="BT1459" s="32">
        <f>IF(OR(LOOKUP(V1459,Sheet2!A$3:A$25,Sheet2!B$3:B$25)=1,G1459=0),0,AW1459-AO1459*0.2*G1459)</f>
        <v>0</v>
      </c>
      <c r="BU1459" s="52">
        <f t="shared" si="664"/>
        <v>0</v>
      </c>
      <c r="BV1459" s="52">
        <f t="shared" si="665"/>
        <v>0</v>
      </c>
      <c r="BW1459" s="32">
        <f t="shared" si="666"/>
        <v>0</v>
      </c>
    </row>
    <row r="1460" spans="4:75">
      <c r="D1460" s="103">
        <f t="shared" si="667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68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42"/>
        <v>0</v>
      </c>
      <c r="T1460" s="118">
        <v>0</v>
      </c>
      <c r="V1460" s="141">
        <f t="shared" si="645"/>
        <v>0</v>
      </c>
      <c r="W1460" s="142">
        <f t="shared" si="646"/>
        <v>0</v>
      </c>
      <c r="X1460" s="142">
        <f t="shared" si="647"/>
        <v>0</v>
      </c>
      <c r="Y1460" s="142">
        <f t="shared" si="648"/>
        <v>0</v>
      </c>
      <c r="Z1460" s="142">
        <f>Y1460+LOOKUP(V1460,Sheet2!A$3:A$24,Sheet2!J$3:J$24)</f>
        <v>0</v>
      </c>
      <c r="AA1460" s="142">
        <f t="shared" si="649"/>
        <v>0</v>
      </c>
      <c r="AB1460" s="142">
        <f t="shared" si="650"/>
        <v>0</v>
      </c>
      <c r="AC1460" s="142">
        <f t="shared" si="651"/>
        <v>0</v>
      </c>
      <c r="AD1460" s="142">
        <f>AC1460+LOOKUP(V1460,Sheet2!A$3:A$24,Sheet2!J$3:J$24)</f>
        <v>0</v>
      </c>
      <c r="AE1460" s="142">
        <f t="shared" si="652"/>
        <v>0</v>
      </c>
      <c r="AF1460" s="142">
        <f t="shared" si="653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54"/>
        <v>0</v>
      </c>
      <c r="AK1460" s="141">
        <f t="shared" si="655"/>
        <v>0</v>
      </c>
      <c r="AL1460" s="142">
        <f t="shared" si="656"/>
        <v>0</v>
      </c>
      <c r="AM1460" s="142">
        <f t="shared" si="657"/>
        <v>0</v>
      </c>
      <c r="AN1460" s="142">
        <f t="shared" si="658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59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60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61"/>
        <v>0</v>
      </c>
      <c r="BO1460" s="128">
        <f t="shared" si="662"/>
        <v>0</v>
      </c>
      <c r="BP1460" s="120"/>
      <c r="BQ1460" s="56">
        <f t="shared" si="663"/>
        <v>0</v>
      </c>
      <c r="BR1460" s="52">
        <f t="shared" si="643"/>
        <v>0</v>
      </c>
      <c r="BS1460" s="52">
        <f t="shared" si="644"/>
        <v>0</v>
      </c>
      <c r="BT1460" s="32">
        <f>IF(OR(LOOKUP(V1460,Sheet2!A$3:A$25,Sheet2!B$3:B$25)=1,G1460=0),0,AW1460-AO1460*0.2*G1460)</f>
        <v>0</v>
      </c>
      <c r="BU1460" s="52">
        <f t="shared" si="664"/>
        <v>0</v>
      </c>
      <c r="BV1460" s="52">
        <f t="shared" si="665"/>
        <v>0</v>
      </c>
      <c r="BW1460" s="32">
        <f t="shared" si="666"/>
        <v>0</v>
      </c>
    </row>
    <row r="1461" spans="4:75">
      <c r="D1461" s="103">
        <f t="shared" si="667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68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42"/>
        <v>0</v>
      </c>
      <c r="T1461" s="118">
        <v>0</v>
      </c>
      <c r="V1461" s="141">
        <f t="shared" si="645"/>
        <v>0</v>
      </c>
      <c r="W1461" s="142">
        <f t="shared" si="646"/>
        <v>0</v>
      </c>
      <c r="X1461" s="142">
        <f t="shared" si="647"/>
        <v>0</v>
      </c>
      <c r="Y1461" s="142">
        <f t="shared" si="648"/>
        <v>0</v>
      </c>
      <c r="Z1461" s="142">
        <f>Y1461+LOOKUP(V1461,Sheet2!A$3:A$24,Sheet2!J$3:J$24)</f>
        <v>0</v>
      </c>
      <c r="AA1461" s="142">
        <f t="shared" si="649"/>
        <v>0</v>
      </c>
      <c r="AB1461" s="142">
        <f t="shared" si="650"/>
        <v>0</v>
      </c>
      <c r="AC1461" s="142">
        <f t="shared" si="651"/>
        <v>0</v>
      </c>
      <c r="AD1461" s="142">
        <f>AC1461+LOOKUP(V1461,Sheet2!A$3:A$24,Sheet2!J$3:J$24)</f>
        <v>0</v>
      </c>
      <c r="AE1461" s="142">
        <f t="shared" si="652"/>
        <v>0</v>
      </c>
      <c r="AF1461" s="142">
        <f t="shared" si="653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54"/>
        <v>0</v>
      </c>
      <c r="AK1461" s="141">
        <f t="shared" si="655"/>
        <v>0</v>
      </c>
      <c r="AL1461" s="142">
        <f t="shared" si="656"/>
        <v>0</v>
      </c>
      <c r="AM1461" s="142">
        <f t="shared" si="657"/>
        <v>0</v>
      </c>
      <c r="AN1461" s="142">
        <f t="shared" si="658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59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60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61"/>
        <v>0</v>
      </c>
      <c r="BO1461" s="128">
        <f t="shared" si="662"/>
        <v>0</v>
      </c>
      <c r="BP1461" s="120"/>
      <c r="BQ1461" s="56">
        <f t="shared" si="663"/>
        <v>0</v>
      </c>
      <c r="BR1461" s="52">
        <f t="shared" si="643"/>
        <v>0</v>
      </c>
      <c r="BS1461" s="52">
        <f t="shared" si="644"/>
        <v>0</v>
      </c>
      <c r="BT1461" s="32">
        <f>IF(OR(LOOKUP(V1461,Sheet2!A$3:A$25,Sheet2!B$3:B$25)=1,G1461=0),0,AW1461-AO1461*0.2*G1461)</f>
        <v>0</v>
      </c>
      <c r="BU1461" s="52">
        <f t="shared" si="664"/>
        <v>0</v>
      </c>
      <c r="BV1461" s="52">
        <f t="shared" si="665"/>
        <v>0</v>
      </c>
      <c r="BW1461" s="32">
        <f t="shared" si="666"/>
        <v>0</v>
      </c>
    </row>
    <row r="1462" spans="4:75">
      <c r="D1462" s="103">
        <f t="shared" si="667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68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42"/>
        <v>0</v>
      </c>
      <c r="T1462" s="118">
        <v>0</v>
      </c>
      <c r="V1462" s="141">
        <f t="shared" si="645"/>
        <v>0</v>
      </c>
      <c r="W1462" s="142">
        <f t="shared" si="646"/>
        <v>0</v>
      </c>
      <c r="X1462" s="142">
        <f t="shared" si="647"/>
        <v>0</v>
      </c>
      <c r="Y1462" s="142">
        <f t="shared" si="648"/>
        <v>0</v>
      </c>
      <c r="Z1462" s="142">
        <f>Y1462+LOOKUP(V1462,Sheet2!A$3:A$24,Sheet2!J$3:J$24)</f>
        <v>0</v>
      </c>
      <c r="AA1462" s="142">
        <f t="shared" si="649"/>
        <v>0</v>
      </c>
      <c r="AB1462" s="142">
        <f t="shared" si="650"/>
        <v>0</v>
      </c>
      <c r="AC1462" s="142">
        <f t="shared" si="651"/>
        <v>0</v>
      </c>
      <c r="AD1462" s="142">
        <f>AC1462+LOOKUP(V1462,Sheet2!A$3:A$24,Sheet2!J$3:J$24)</f>
        <v>0</v>
      </c>
      <c r="AE1462" s="142">
        <f t="shared" si="652"/>
        <v>0</v>
      </c>
      <c r="AF1462" s="142">
        <f t="shared" si="653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54"/>
        <v>0</v>
      </c>
      <c r="AK1462" s="141">
        <f t="shared" si="655"/>
        <v>0</v>
      </c>
      <c r="AL1462" s="142">
        <f t="shared" si="656"/>
        <v>0</v>
      </c>
      <c r="AM1462" s="142">
        <f t="shared" si="657"/>
        <v>0</v>
      </c>
      <c r="AN1462" s="142">
        <f t="shared" si="658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59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60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61"/>
        <v>0</v>
      </c>
      <c r="BO1462" s="128">
        <f t="shared" si="662"/>
        <v>0</v>
      </c>
      <c r="BP1462" s="120"/>
      <c r="BQ1462" s="56">
        <f t="shared" si="663"/>
        <v>0</v>
      </c>
      <c r="BR1462" s="52">
        <f t="shared" si="643"/>
        <v>0</v>
      </c>
      <c r="BS1462" s="52">
        <f t="shared" si="644"/>
        <v>0</v>
      </c>
      <c r="BT1462" s="32">
        <f>IF(OR(LOOKUP(V1462,Sheet2!A$3:A$25,Sheet2!B$3:B$25)=1,G1462=0),0,AW1462-AO1462*0.2*G1462)</f>
        <v>0</v>
      </c>
      <c r="BU1462" s="52">
        <f t="shared" si="664"/>
        <v>0</v>
      </c>
      <c r="BV1462" s="52">
        <f t="shared" si="665"/>
        <v>0</v>
      </c>
      <c r="BW1462" s="32">
        <f t="shared" si="666"/>
        <v>0</v>
      </c>
    </row>
    <row r="1463" spans="4:75">
      <c r="D1463" s="103">
        <f t="shared" si="667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68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42"/>
        <v>0</v>
      </c>
      <c r="T1463" s="118">
        <v>0</v>
      </c>
      <c r="V1463" s="141">
        <f t="shared" si="645"/>
        <v>0</v>
      </c>
      <c r="W1463" s="142">
        <f t="shared" si="646"/>
        <v>0</v>
      </c>
      <c r="X1463" s="142">
        <f t="shared" si="647"/>
        <v>0</v>
      </c>
      <c r="Y1463" s="142">
        <f t="shared" si="648"/>
        <v>0</v>
      </c>
      <c r="Z1463" s="142">
        <f>Y1463+LOOKUP(V1463,Sheet2!A$3:A$24,Sheet2!J$3:J$24)</f>
        <v>0</v>
      </c>
      <c r="AA1463" s="142">
        <f t="shared" si="649"/>
        <v>0</v>
      </c>
      <c r="AB1463" s="142">
        <f t="shared" si="650"/>
        <v>0</v>
      </c>
      <c r="AC1463" s="142">
        <f t="shared" si="651"/>
        <v>0</v>
      </c>
      <c r="AD1463" s="142">
        <f>AC1463+LOOKUP(V1463,Sheet2!A$3:A$24,Sheet2!J$3:J$24)</f>
        <v>0</v>
      </c>
      <c r="AE1463" s="142">
        <f t="shared" si="652"/>
        <v>0</v>
      </c>
      <c r="AF1463" s="142">
        <f t="shared" si="653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54"/>
        <v>0</v>
      </c>
      <c r="AK1463" s="141">
        <f t="shared" si="655"/>
        <v>0</v>
      </c>
      <c r="AL1463" s="142">
        <f t="shared" si="656"/>
        <v>0</v>
      </c>
      <c r="AM1463" s="142">
        <f t="shared" si="657"/>
        <v>0</v>
      </c>
      <c r="AN1463" s="142">
        <f t="shared" si="658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59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60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61"/>
        <v>0</v>
      </c>
      <c r="BO1463" s="128">
        <f t="shared" si="662"/>
        <v>0</v>
      </c>
      <c r="BP1463" s="120"/>
      <c r="BQ1463" s="56">
        <f t="shared" si="663"/>
        <v>0</v>
      </c>
      <c r="BR1463" s="52">
        <f t="shared" si="643"/>
        <v>0</v>
      </c>
      <c r="BS1463" s="52">
        <f t="shared" si="644"/>
        <v>0</v>
      </c>
      <c r="BT1463" s="32">
        <f>IF(OR(LOOKUP(V1463,Sheet2!A$3:A$25,Sheet2!B$3:B$25)=1,G1463=0),0,AW1463-AO1463*0.2*G1463)</f>
        <v>0</v>
      </c>
      <c r="BU1463" s="52">
        <f t="shared" si="664"/>
        <v>0</v>
      </c>
      <c r="BV1463" s="52">
        <f t="shared" si="665"/>
        <v>0</v>
      </c>
      <c r="BW1463" s="32">
        <f t="shared" si="666"/>
        <v>0</v>
      </c>
    </row>
    <row r="1464" spans="4:75">
      <c r="D1464" s="103">
        <f t="shared" si="667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68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42"/>
        <v>0</v>
      </c>
      <c r="T1464" s="118">
        <v>0</v>
      </c>
      <c r="V1464" s="141">
        <f t="shared" si="645"/>
        <v>0</v>
      </c>
      <c r="W1464" s="142">
        <f t="shared" si="646"/>
        <v>0</v>
      </c>
      <c r="X1464" s="142">
        <f t="shared" si="647"/>
        <v>0</v>
      </c>
      <c r="Y1464" s="142">
        <f t="shared" si="648"/>
        <v>0</v>
      </c>
      <c r="Z1464" s="142">
        <f>Y1464+LOOKUP(V1464,Sheet2!A$3:A$24,Sheet2!J$3:J$24)</f>
        <v>0</v>
      </c>
      <c r="AA1464" s="142">
        <f t="shared" si="649"/>
        <v>0</v>
      </c>
      <c r="AB1464" s="142">
        <f t="shared" si="650"/>
        <v>0</v>
      </c>
      <c r="AC1464" s="142">
        <f t="shared" si="651"/>
        <v>0</v>
      </c>
      <c r="AD1464" s="142">
        <f>AC1464+LOOKUP(V1464,Sheet2!A$3:A$24,Sheet2!J$3:J$24)</f>
        <v>0</v>
      </c>
      <c r="AE1464" s="142">
        <f t="shared" si="652"/>
        <v>0</v>
      </c>
      <c r="AF1464" s="142">
        <f t="shared" si="653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54"/>
        <v>0</v>
      </c>
      <c r="AK1464" s="141">
        <f t="shared" si="655"/>
        <v>0</v>
      </c>
      <c r="AL1464" s="142">
        <f t="shared" si="656"/>
        <v>0</v>
      </c>
      <c r="AM1464" s="142">
        <f t="shared" si="657"/>
        <v>0</v>
      </c>
      <c r="AN1464" s="142">
        <f t="shared" si="658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59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60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61"/>
        <v>0</v>
      </c>
      <c r="BO1464" s="128">
        <f t="shared" si="662"/>
        <v>0</v>
      </c>
      <c r="BP1464" s="120"/>
      <c r="BQ1464" s="56">
        <f t="shared" si="663"/>
        <v>0</v>
      </c>
      <c r="BR1464" s="52">
        <f t="shared" si="643"/>
        <v>0</v>
      </c>
      <c r="BS1464" s="52">
        <f t="shared" si="644"/>
        <v>0</v>
      </c>
      <c r="BT1464" s="32">
        <f>IF(OR(LOOKUP(V1464,Sheet2!A$3:A$25,Sheet2!B$3:B$25)=1,G1464=0),0,AW1464-AO1464*0.2*G1464)</f>
        <v>0</v>
      </c>
      <c r="BU1464" s="52">
        <f t="shared" si="664"/>
        <v>0</v>
      </c>
      <c r="BV1464" s="52">
        <f t="shared" si="665"/>
        <v>0</v>
      </c>
      <c r="BW1464" s="32">
        <f t="shared" si="666"/>
        <v>0</v>
      </c>
    </row>
    <row r="1465" spans="4:75">
      <c r="D1465" s="103">
        <f t="shared" si="667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68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42"/>
        <v>0</v>
      </c>
      <c r="T1465" s="118">
        <v>0</v>
      </c>
      <c r="V1465" s="141">
        <f t="shared" si="645"/>
        <v>0</v>
      </c>
      <c r="W1465" s="142">
        <f t="shared" si="646"/>
        <v>0</v>
      </c>
      <c r="X1465" s="142">
        <f t="shared" si="647"/>
        <v>0</v>
      </c>
      <c r="Y1465" s="142">
        <f t="shared" si="648"/>
        <v>0</v>
      </c>
      <c r="Z1465" s="142">
        <f>Y1465+LOOKUP(V1465,Sheet2!A$3:A$24,Sheet2!J$3:J$24)</f>
        <v>0</v>
      </c>
      <c r="AA1465" s="142">
        <f t="shared" si="649"/>
        <v>0</v>
      </c>
      <c r="AB1465" s="142">
        <f t="shared" si="650"/>
        <v>0</v>
      </c>
      <c r="AC1465" s="142">
        <f t="shared" si="651"/>
        <v>0</v>
      </c>
      <c r="AD1465" s="142">
        <f>AC1465+LOOKUP(V1465,Sheet2!A$3:A$24,Sheet2!J$3:J$24)</f>
        <v>0</v>
      </c>
      <c r="AE1465" s="142">
        <f t="shared" si="652"/>
        <v>0</v>
      </c>
      <c r="AF1465" s="142">
        <f t="shared" si="653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54"/>
        <v>0</v>
      </c>
      <c r="AK1465" s="141">
        <f t="shared" si="655"/>
        <v>0</v>
      </c>
      <c r="AL1465" s="142">
        <f t="shared" si="656"/>
        <v>0</v>
      </c>
      <c r="AM1465" s="142">
        <f t="shared" si="657"/>
        <v>0</v>
      </c>
      <c r="AN1465" s="142">
        <f t="shared" si="658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59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60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61"/>
        <v>0</v>
      </c>
      <c r="BO1465" s="128">
        <f t="shared" si="662"/>
        <v>0</v>
      </c>
      <c r="BP1465" s="120"/>
      <c r="BQ1465" s="56">
        <f t="shared" si="663"/>
        <v>0</v>
      </c>
      <c r="BR1465" s="52">
        <f t="shared" si="643"/>
        <v>0</v>
      </c>
      <c r="BS1465" s="52">
        <f t="shared" si="644"/>
        <v>0</v>
      </c>
      <c r="BT1465" s="32">
        <f>IF(OR(LOOKUP(V1465,Sheet2!A$3:A$25,Sheet2!B$3:B$25)=1,G1465=0),0,AW1465-AO1465*0.2*G1465)</f>
        <v>0</v>
      </c>
      <c r="BU1465" s="52">
        <f t="shared" si="664"/>
        <v>0</v>
      </c>
      <c r="BV1465" s="52">
        <f t="shared" si="665"/>
        <v>0</v>
      </c>
      <c r="BW1465" s="32">
        <f t="shared" si="666"/>
        <v>0</v>
      </c>
    </row>
    <row r="1466" spans="4:75">
      <c r="D1466" s="103">
        <f t="shared" si="667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68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42"/>
        <v>0</v>
      </c>
      <c r="T1466" s="118">
        <v>0</v>
      </c>
      <c r="V1466" s="141">
        <f t="shared" si="645"/>
        <v>0</v>
      </c>
      <c r="W1466" s="142">
        <f t="shared" si="646"/>
        <v>0</v>
      </c>
      <c r="X1466" s="142">
        <f t="shared" si="647"/>
        <v>0</v>
      </c>
      <c r="Y1466" s="142">
        <f t="shared" si="648"/>
        <v>0</v>
      </c>
      <c r="Z1466" s="142">
        <f>Y1466+LOOKUP(V1466,Sheet2!A$3:A$24,Sheet2!J$3:J$24)</f>
        <v>0</v>
      </c>
      <c r="AA1466" s="142">
        <f t="shared" si="649"/>
        <v>0</v>
      </c>
      <c r="AB1466" s="142">
        <f t="shared" si="650"/>
        <v>0</v>
      </c>
      <c r="AC1466" s="142">
        <f t="shared" si="651"/>
        <v>0</v>
      </c>
      <c r="AD1466" s="142">
        <f>AC1466+LOOKUP(V1466,Sheet2!A$3:A$24,Sheet2!J$3:J$24)</f>
        <v>0</v>
      </c>
      <c r="AE1466" s="142">
        <f t="shared" si="652"/>
        <v>0</v>
      </c>
      <c r="AF1466" s="142">
        <f t="shared" si="653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54"/>
        <v>0</v>
      </c>
      <c r="AK1466" s="141">
        <f t="shared" si="655"/>
        <v>0</v>
      </c>
      <c r="AL1466" s="142">
        <f t="shared" si="656"/>
        <v>0</v>
      </c>
      <c r="AM1466" s="142">
        <f t="shared" si="657"/>
        <v>0</v>
      </c>
      <c r="AN1466" s="142">
        <f t="shared" si="658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59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60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61"/>
        <v>0</v>
      </c>
      <c r="BO1466" s="128">
        <f t="shared" si="662"/>
        <v>0</v>
      </c>
      <c r="BP1466" s="120"/>
      <c r="BQ1466" s="56">
        <f t="shared" si="663"/>
        <v>0</v>
      </c>
      <c r="BR1466" s="52">
        <f t="shared" si="643"/>
        <v>0</v>
      </c>
      <c r="BS1466" s="52">
        <f t="shared" si="644"/>
        <v>0</v>
      </c>
      <c r="BT1466" s="32">
        <f>IF(OR(LOOKUP(V1466,Sheet2!A$3:A$25,Sheet2!B$3:B$25)=1,G1466=0),0,AW1466-AO1466*0.2*G1466)</f>
        <v>0</v>
      </c>
      <c r="BU1466" s="52">
        <f t="shared" si="664"/>
        <v>0</v>
      </c>
      <c r="BV1466" s="52">
        <f t="shared" si="665"/>
        <v>0</v>
      </c>
      <c r="BW1466" s="32">
        <f t="shared" si="666"/>
        <v>0</v>
      </c>
    </row>
    <row r="1467" spans="4:75">
      <c r="D1467" s="103">
        <f t="shared" si="667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68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42"/>
        <v>0</v>
      </c>
      <c r="T1467" s="118">
        <v>0</v>
      </c>
      <c r="V1467" s="141">
        <f t="shared" si="645"/>
        <v>0</v>
      </c>
      <c r="W1467" s="142">
        <f t="shared" si="646"/>
        <v>0</v>
      </c>
      <c r="X1467" s="142">
        <f t="shared" si="647"/>
        <v>0</v>
      </c>
      <c r="Y1467" s="142">
        <f t="shared" si="648"/>
        <v>0</v>
      </c>
      <c r="Z1467" s="142">
        <f>Y1467+LOOKUP(V1467,Sheet2!A$3:A$24,Sheet2!J$3:J$24)</f>
        <v>0</v>
      </c>
      <c r="AA1467" s="142">
        <f t="shared" si="649"/>
        <v>0</v>
      </c>
      <c r="AB1467" s="142">
        <f t="shared" si="650"/>
        <v>0</v>
      </c>
      <c r="AC1467" s="142">
        <f t="shared" si="651"/>
        <v>0</v>
      </c>
      <c r="AD1467" s="142">
        <f>AC1467+LOOKUP(V1467,Sheet2!A$3:A$24,Sheet2!J$3:J$24)</f>
        <v>0</v>
      </c>
      <c r="AE1467" s="142">
        <f t="shared" si="652"/>
        <v>0</v>
      </c>
      <c r="AF1467" s="142">
        <f t="shared" si="653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54"/>
        <v>0</v>
      </c>
      <c r="AK1467" s="141">
        <f t="shared" si="655"/>
        <v>0</v>
      </c>
      <c r="AL1467" s="142">
        <f t="shared" si="656"/>
        <v>0</v>
      </c>
      <c r="AM1467" s="142">
        <f t="shared" si="657"/>
        <v>0</v>
      </c>
      <c r="AN1467" s="142">
        <f t="shared" si="658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59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60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61"/>
        <v>0</v>
      </c>
      <c r="BO1467" s="128">
        <f t="shared" si="662"/>
        <v>0</v>
      </c>
      <c r="BP1467" s="120"/>
      <c r="BQ1467" s="56">
        <f t="shared" si="663"/>
        <v>0</v>
      </c>
      <c r="BR1467" s="52">
        <f t="shared" si="643"/>
        <v>0</v>
      </c>
      <c r="BS1467" s="52">
        <f t="shared" si="644"/>
        <v>0</v>
      </c>
      <c r="BT1467" s="32">
        <f>IF(OR(LOOKUP(V1467,Sheet2!A$3:A$25,Sheet2!B$3:B$25)=1,G1467=0),0,AW1467-AO1467*0.2*G1467)</f>
        <v>0</v>
      </c>
      <c r="BU1467" s="52">
        <f t="shared" si="664"/>
        <v>0</v>
      </c>
      <c r="BV1467" s="52">
        <f t="shared" si="665"/>
        <v>0</v>
      </c>
      <c r="BW1467" s="32">
        <f t="shared" si="666"/>
        <v>0</v>
      </c>
    </row>
    <row r="1468" spans="4:75">
      <c r="D1468" s="103">
        <f t="shared" si="667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68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42"/>
        <v>0</v>
      </c>
      <c r="T1468" s="118">
        <v>0</v>
      </c>
      <c r="V1468" s="141">
        <f t="shared" si="645"/>
        <v>0</v>
      </c>
      <c r="W1468" s="142">
        <f t="shared" si="646"/>
        <v>0</v>
      </c>
      <c r="X1468" s="142">
        <f t="shared" si="647"/>
        <v>0</v>
      </c>
      <c r="Y1468" s="142">
        <f t="shared" si="648"/>
        <v>0</v>
      </c>
      <c r="Z1468" s="142">
        <f>Y1468+LOOKUP(V1468,Sheet2!A$3:A$24,Sheet2!J$3:J$24)</f>
        <v>0</v>
      </c>
      <c r="AA1468" s="142">
        <f t="shared" si="649"/>
        <v>0</v>
      </c>
      <c r="AB1468" s="142">
        <f t="shared" si="650"/>
        <v>0</v>
      </c>
      <c r="AC1468" s="142">
        <f t="shared" si="651"/>
        <v>0</v>
      </c>
      <c r="AD1468" s="142">
        <f>AC1468+LOOKUP(V1468,Sheet2!A$3:A$24,Sheet2!J$3:J$24)</f>
        <v>0</v>
      </c>
      <c r="AE1468" s="142">
        <f t="shared" si="652"/>
        <v>0</v>
      </c>
      <c r="AF1468" s="142">
        <f t="shared" si="653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54"/>
        <v>0</v>
      </c>
      <c r="AK1468" s="141">
        <f t="shared" si="655"/>
        <v>0</v>
      </c>
      <c r="AL1468" s="142">
        <f t="shared" si="656"/>
        <v>0</v>
      </c>
      <c r="AM1468" s="142">
        <f t="shared" si="657"/>
        <v>0</v>
      </c>
      <c r="AN1468" s="142">
        <f t="shared" si="658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59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60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61"/>
        <v>0</v>
      </c>
      <c r="BO1468" s="128">
        <f t="shared" si="662"/>
        <v>0</v>
      </c>
      <c r="BP1468" s="120"/>
      <c r="BQ1468" s="56">
        <f t="shared" si="663"/>
        <v>0</v>
      </c>
      <c r="BR1468" s="52">
        <f t="shared" si="643"/>
        <v>0</v>
      </c>
      <c r="BS1468" s="52">
        <f t="shared" si="644"/>
        <v>0</v>
      </c>
      <c r="BT1468" s="32">
        <f>IF(OR(LOOKUP(V1468,Sheet2!A$3:A$25,Sheet2!B$3:B$25)=1,G1468=0),0,AW1468-AO1468*0.2*G1468)</f>
        <v>0</v>
      </c>
      <c r="BU1468" s="52">
        <f t="shared" si="664"/>
        <v>0</v>
      </c>
      <c r="BV1468" s="52">
        <f t="shared" si="665"/>
        <v>0</v>
      </c>
      <c r="BW1468" s="32">
        <f t="shared" si="666"/>
        <v>0</v>
      </c>
    </row>
    <row r="1469" spans="4:75">
      <c r="D1469" s="103">
        <f t="shared" si="667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68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42"/>
        <v>0</v>
      </c>
      <c r="T1469" s="118">
        <v>0</v>
      </c>
      <c r="V1469" s="141">
        <f t="shared" si="645"/>
        <v>0</v>
      </c>
      <c r="W1469" s="142">
        <f t="shared" si="646"/>
        <v>0</v>
      </c>
      <c r="X1469" s="142">
        <f t="shared" si="647"/>
        <v>0</v>
      </c>
      <c r="Y1469" s="142">
        <f t="shared" si="648"/>
        <v>0</v>
      </c>
      <c r="Z1469" s="142">
        <f>Y1469+LOOKUP(V1469,Sheet2!A$3:A$24,Sheet2!J$3:J$24)</f>
        <v>0</v>
      </c>
      <c r="AA1469" s="142">
        <f t="shared" si="649"/>
        <v>0</v>
      </c>
      <c r="AB1469" s="142">
        <f t="shared" si="650"/>
        <v>0</v>
      </c>
      <c r="AC1469" s="142">
        <f t="shared" si="651"/>
        <v>0</v>
      </c>
      <c r="AD1469" s="142">
        <f>AC1469+LOOKUP(V1469,Sheet2!A$3:A$24,Sheet2!J$3:J$24)</f>
        <v>0</v>
      </c>
      <c r="AE1469" s="142">
        <f t="shared" si="652"/>
        <v>0</v>
      </c>
      <c r="AF1469" s="142">
        <f t="shared" si="653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54"/>
        <v>0</v>
      </c>
      <c r="AK1469" s="141">
        <f t="shared" si="655"/>
        <v>0</v>
      </c>
      <c r="AL1469" s="142">
        <f t="shared" si="656"/>
        <v>0</v>
      </c>
      <c r="AM1469" s="142">
        <f t="shared" si="657"/>
        <v>0</v>
      </c>
      <c r="AN1469" s="142">
        <f t="shared" si="658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59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60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61"/>
        <v>0</v>
      </c>
      <c r="BO1469" s="128">
        <f t="shared" si="662"/>
        <v>0</v>
      </c>
      <c r="BP1469" s="120"/>
      <c r="BQ1469" s="56">
        <f t="shared" si="663"/>
        <v>0</v>
      </c>
      <c r="BR1469" s="52">
        <f t="shared" si="643"/>
        <v>0</v>
      </c>
      <c r="BS1469" s="52">
        <f t="shared" si="644"/>
        <v>0</v>
      </c>
      <c r="BT1469" s="32">
        <f>IF(OR(LOOKUP(V1469,Sheet2!A$3:A$25,Sheet2!B$3:B$25)=1,G1469=0),0,AW1469-AO1469*0.2*G1469)</f>
        <v>0</v>
      </c>
      <c r="BU1469" s="52">
        <f t="shared" si="664"/>
        <v>0</v>
      </c>
      <c r="BV1469" s="52">
        <f t="shared" si="665"/>
        <v>0</v>
      </c>
      <c r="BW1469" s="32">
        <f t="shared" si="666"/>
        <v>0</v>
      </c>
    </row>
    <row r="1470" spans="4:75">
      <c r="D1470" s="103">
        <f t="shared" si="667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68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42"/>
        <v>0</v>
      </c>
      <c r="T1470" s="118">
        <v>0</v>
      </c>
      <c r="V1470" s="141">
        <f t="shared" si="645"/>
        <v>0</v>
      </c>
      <c r="W1470" s="142">
        <f t="shared" si="646"/>
        <v>0</v>
      </c>
      <c r="X1470" s="142">
        <f t="shared" si="647"/>
        <v>0</v>
      </c>
      <c r="Y1470" s="142">
        <f t="shared" si="648"/>
        <v>0</v>
      </c>
      <c r="Z1470" s="142">
        <f>Y1470+LOOKUP(V1470,Sheet2!A$3:A$24,Sheet2!J$3:J$24)</f>
        <v>0</v>
      </c>
      <c r="AA1470" s="142">
        <f t="shared" si="649"/>
        <v>0</v>
      </c>
      <c r="AB1470" s="142">
        <f t="shared" si="650"/>
        <v>0</v>
      </c>
      <c r="AC1470" s="142">
        <f t="shared" si="651"/>
        <v>0</v>
      </c>
      <c r="AD1470" s="142">
        <f>AC1470+LOOKUP(V1470,Sheet2!A$3:A$24,Sheet2!J$3:J$24)</f>
        <v>0</v>
      </c>
      <c r="AE1470" s="142">
        <f t="shared" si="652"/>
        <v>0</v>
      </c>
      <c r="AF1470" s="142">
        <f t="shared" si="653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54"/>
        <v>0</v>
      </c>
      <c r="AK1470" s="141">
        <f t="shared" si="655"/>
        <v>0</v>
      </c>
      <c r="AL1470" s="142">
        <f t="shared" si="656"/>
        <v>0</v>
      </c>
      <c r="AM1470" s="142">
        <f t="shared" si="657"/>
        <v>0</v>
      </c>
      <c r="AN1470" s="142">
        <f t="shared" si="658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59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60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61"/>
        <v>0</v>
      </c>
      <c r="BO1470" s="128">
        <f t="shared" si="662"/>
        <v>0</v>
      </c>
      <c r="BP1470" s="120"/>
      <c r="BQ1470" s="56">
        <f t="shared" si="663"/>
        <v>0</v>
      </c>
      <c r="BR1470" s="52">
        <f t="shared" si="643"/>
        <v>0</v>
      </c>
      <c r="BS1470" s="52">
        <f t="shared" si="644"/>
        <v>0</v>
      </c>
      <c r="BT1470" s="32">
        <f>IF(OR(LOOKUP(V1470,Sheet2!A$3:A$25,Sheet2!B$3:B$25)=1,G1470=0),0,AW1470-AO1470*0.2*G1470)</f>
        <v>0</v>
      </c>
      <c r="BU1470" s="52">
        <f t="shared" si="664"/>
        <v>0</v>
      </c>
      <c r="BV1470" s="52">
        <f t="shared" si="665"/>
        <v>0</v>
      </c>
      <c r="BW1470" s="32">
        <f t="shared" si="666"/>
        <v>0</v>
      </c>
    </row>
    <row r="1471" spans="4:75">
      <c r="D1471" s="103">
        <f t="shared" si="667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68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42"/>
        <v>0</v>
      </c>
      <c r="T1471" s="118">
        <v>0</v>
      </c>
      <c r="V1471" s="141">
        <f t="shared" si="645"/>
        <v>0</v>
      </c>
      <c r="W1471" s="142">
        <f t="shared" si="646"/>
        <v>0</v>
      </c>
      <c r="X1471" s="142">
        <f t="shared" si="647"/>
        <v>0</v>
      </c>
      <c r="Y1471" s="142">
        <f t="shared" si="648"/>
        <v>0</v>
      </c>
      <c r="Z1471" s="142">
        <f>Y1471+LOOKUP(V1471,Sheet2!A$3:A$24,Sheet2!J$3:J$24)</f>
        <v>0</v>
      </c>
      <c r="AA1471" s="142">
        <f t="shared" si="649"/>
        <v>0</v>
      </c>
      <c r="AB1471" s="142">
        <f t="shared" si="650"/>
        <v>0</v>
      </c>
      <c r="AC1471" s="142">
        <f t="shared" si="651"/>
        <v>0</v>
      </c>
      <c r="AD1471" s="142">
        <f>AC1471+LOOKUP(V1471,Sheet2!A$3:A$24,Sheet2!J$3:J$24)</f>
        <v>0</v>
      </c>
      <c r="AE1471" s="142">
        <f t="shared" si="652"/>
        <v>0</v>
      </c>
      <c r="AF1471" s="142">
        <f t="shared" si="653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54"/>
        <v>0</v>
      </c>
      <c r="AK1471" s="141">
        <f t="shared" si="655"/>
        <v>0</v>
      </c>
      <c r="AL1471" s="142">
        <f t="shared" si="656"/>
        <v>0</v>
      </c>
      <c r="AM1471" s="142">
        <f t="shared" si="657"/>
        <v>0</v>
      </c>
      <c r="AN1471" s="142">
        <f t="shared" si="658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59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60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61"/>
        <v>0</v>
      </c>
      <c r="BO1471" s="128">
        <f t="shared" si="662"/>
        <v>0</v>
      </c>
      <c r="BP1471" s="120"/>
      <c r="BQ1471" s="56">
        <f t="shared" si="663"/>
        <v>0</v>
      </c>
      <c r="BR1471" s="52">
        <f t="shared" si="643"/>
        <v>0</v>
      </c>
      <c r="BS1471" s="52">
        <f t="shared" si="644"/>
        <v>0</v>
      </c>
      <c r="BT1471" s="32">
        <f>IF(OR(LOOKUP(V1471,Sheet2!A$3:A$25,Sheet2!B$3:B$25)=1,G1471=0),0,AW1471-AO1471*0.2*G1471)</f>
        <v>0</v>
      </c>
      <c r="BU1471" s="52">
        <f t="shared" si="664"/>
        <v>0</v>
      </c>
      <c r="BV1471" s="52">
        <f t="shared" si="665"/>
        <v>0</v>
      </c>
      <c r="BW1471" s="32">
        <f t="shared" si="666"/>
        <v>0</v>
      </c>
    </row>
    <row r="1472" spans="4:75">
      <c r="D1472" s="103">
        <f t="shared" si="667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68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42"/>
        <v>0</v>
      </c>
      <c r="T1472" s="118">
        <v>0</v>
      </c>
      <c r="V1472" s="141">
        <f t="shared" si="645"/>
        <v>0</v>
      </c>
      <c r="W1472" s="142">
        <f t="shared" si="646"/>
        <v>0</v>
      </c>
      <c r="X1472" s="142">
        <f t="shared" si="647"/>
        <v>0</v>
      </c>
      <c r="Y1472" s="142">
        <f t="shared" si="648"/>
        <v>0</v>
      </c>
      <c r="Z1472" s="142">
        <f>Y1472+LOOKUP(V1472,Sheet2!A$3:A$24,Sheet2!J$3:J$24)</f>
        <v>0</v>
      </c>
      <c r="AA1472" s="142">
        <f t="shared" si="649"/>
        <v>0</v>
      </c>
      <c r="AB1472" s="142">
        <f t="shared" si="650"/>
        <v>0</v>
      </c>
      <c r="AC1472" s="142">
        <f t="shared" si="651"/>
        <v>0</v>
      </c>
      <c r="AD1472" s="142">
        <f>AC1472+LOOKUP(V1472,Sheet2!A$3:A$24,Sheet2!J$3:J$24)</f>
        <v>0</v>
      </c>
      <c r="AE1472" s="142">
        <f t="shared" si="652"/>
        <v>0</v>
      </c>
      <c r="AF1472" s="142">
        <f t="shared" si="653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54"/>
        <v>0</v>
      </c>
      <c r="AK1472" s="141">
        <f t="shared" si="655"/>
        <v>0</v>
      </c>
      <c r="AL1472" s="142">
        <f t="shared" si="656"/>
        <v>0</v>
      </c>
      <c r="AM1472" s="142">
        <f t="shared" si="657"/>
        <v>0</v>
      </c>
      <c r="AN1472" s="142">
        <f t="shared" si="658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59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60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61"/>
        <v>0</v>
      </c>
      <c r="BO1472" s="128">
        <f t="shared" si="662"/>
        <v>0</v>
      </c>
      <c r="BP1472" s="120"/>
      <c r="BQ1472" s="56">
        <f t="shared" si="663"/>
        <v>0</v>
      </c>
      <c r="BR1472" s="52">
        <f t="shared" si="643"/>
        <v>0</v>
      </c>
      <c r="BS1472" s="52">
        <f t="shared" si="644"/>
        <v>0</v>
      </c>
      <c r="BT1472" s="32">
        <f>IF(OR(LOOKUP(V1472,Sheet2!A$3:A$25,Sheet2!B$3:B$25)=1,G1472=0),0,AW1472-AO1472*0.2*G1472)</f>
        <v>0</v>
      </c>
      <c r="BU1472" s="52">
        <f t="shared" si="664"/>
        <v>0</v>
      </c>
      <c r="BV1472" s="52">
        <f t="shared" si="665"/>
        <v>0</v>
      </c>
      <c r="BW1472" s="32">
        <f t="shared" si="666"/>
        <v>0</v>
      </c>
    </row>
    <row r="1473" spans="4:75">
      <c r="D1473" s="103">
        <f t="shared" si="667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68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42"/>
        <v>0</v>
      </c>
      <c r="T1473" s="118">
        <v>0</v>
      </c>
      <c r="V1473" s="141">
        <f t="shared" si="645"/>
        <v>0</v>
      </c>
      <c r="W1473" s="142">
        <f t="shared" si="646"/>
        <v>0</v>
      </c>
      <c r="X1473" s="142">
        <f t="shared" si="647"/>
        <v>0</v>
      </c>
      <c r="Y1473" s="142">
        <f t="shared" si="648"/>
        <v>0</v>
      </c>
      <c r="Z1473" s="142">
        <f>Y1473+LOOKUP(V1473,Sheet2!A$3:A$24,Sheet2!J$3:J$24)</f>
        <v>0</v>
      </c>
      <c r="AA1473" s="142">
        <f t="shared" si="649"/>
        <v>0</v>
      </c>
      <c r="AB1473" s="142">
        <f t="shared" si="650"/>
        <v>0</v>
      </c>
      <c r="AC1473" s="142">
        <f t="shared" si="651"/>
        <v>0</v>
      </c>
      <c r="AD1473" s="142">
        <f>AC1473+LOOKUP(V1473,Sheet2!A$3:A$24,Sheet2!J$3:J$24)</f>
        <v>0</v>
      </c>
      <c r="AE1473" s="142">
        <f t="shared" si="652"/>
        <v>0</v>
      </c>
      <c r="AF1473" s="142">
        <f t="shared" si="653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54"/>
        <v>0</v>
      </c>
      <c r="AK1473" s="141">
        <f t="shared" si="655"/>
        <v>0</v>
      </c>
      <c r="AL1473" s="142">
        <f t="shared" si="656"/>
        <v>0</v>
      </c>
      <c r="AM1473" s="142">
        <f t="shared" si="657"/>
        <v>0</v>
      </c>
      <c r="AN1473" s="142">
        <f t="shared" si="658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59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60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61"/>
        <v>0</v>
      </c>
      <c r="BO1473" s="128">
        <f t="shared" si="662"/>
        <v>0</v>
      </c>
      <c r="BP1473" s="120"/>
      <c r="BQ1473" s="56">
        <f t="shared" si="663"/>
        <v>0</v>
      </c>
      <c r="BR1473" s="52">
        <f t="shared" si="643"/>
        <v>0</v>
      </c>
      <c r="BS1473" s="52">
        <f t="shared" si="644"/>
        <v>0</v>
      </c>
      <c r="BT1473" s="32">
        <f>IF(OR(LOOKUP(V1473,Sheet2!A$3:A$25,Sheet2!B$3:B$25)=1,G1473=0),0,AW1473-AO1473*0.2*G1473)</f>
        <v>0</v>
      </c>
      <c r="BU1473" s="52">
        <f t="shared" si="664"/>
        <v>0</v>
      </c>
      <c r="BV1473" s="52">
        <f t="shared" si="665"/>
        <v>0</v>
      </c>
      <c r="BW1473" s="32">
        <f t="shared" si="666"/>
        <v>0</v>
      </c>
    </row>
    <row r="1474" spans="4:75">
      <c r="D1474" s="103">
        <f t="shared" si="667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68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42"/>
        <v>0</v>
      </c>
      <c r="T1474" s="118">
        <v>0</v>
      </c>
      <c r="V1474" s="141">
        <f t="shared" si="645"/>
        <v>0</v>
      </c>
      <c r="W1474" s="142">
        <f t="shared" si="646"/>
        <v>0</v>
      </c>
      <c r="X1474" s="142">
        <f t="shared" si="647"/>
        <v>0</v>
      </c>
      <c r="Y1474" s="142">
        <f t="shared" si="648"/>
        <v>0</v>
      </c>
      <c r="Z1474" s="142">
        <f>Y1474+LOOKUP(V1474,Sheet2!A$3:A$24,Sheet2!J$3:J$24)</f>
        <v>0</v>
      </c>
      <c r="AA1474" s="142">
        <f t="shared" si="649"/>
        <v>0</v>
      </c>
      <c r="AB1474" s="142">
        <f t="shared" si="650"/>
        <v>0</v>
      </c>
      <c r="AC1474" s="142">
        <f t="shared" si="651"/>
        <v>0</v>
      </c>
      <c r="AD1474" s="142">
        <f>AC1474+LOOKUP(V1474,Sheet2!A$3:A$24,Sheet2!J$3:J$24)</f>
        <v>0</v>
      </c>
      <c r="AE1474" s="142">
        <f t="shared" si="652"/>
        <v>0</v>
      </c>
      <c r="AF1474" s="142">
        <f t="shared" si="653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54"/>
        <v>0</v>
      </c>
      <c r="AK1474" s="141">
        <f t="shared" si="655"/>
        <v>0</v>
      </c>
      <c r="AL1474" s="142">
        <f t="shared" si="656"/>
        <v>0</v>
      </c>
      <c r="AM1474" s="142">
        <f t="shared" si="657"/>
        <v>0</v>
      </c>
      <c r="AN1474" s="142">
        <f t="shared" si="658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59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60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61"/>
        <v>0</v>
      </c>
      <c r="BO1474" s="128">
        <f t="shared" si="662"/>
        <v>0</v>
      </c>
      <c r="BP1474" s="120"/>
      <c r="BQ1474" s="56">
        <f t="shared" si="663"/>
        <v>0</v>
      </c>
      <c r="BR1474" s="52">
        <f t="shared" si="643"/>
        <v>0</v>
      </c>
      <c r="BS1474" s="52">
        <f t="shared" si="644"/>
        <v>0</v>
      </c>
      <c r="BT1474" s="32">
        <f>IF(OR(LOOKUP(V1474,Sheet2!A$3:A$25,Sheet2!B$3:B$25)=1,G1474=0),0,AW1474-AO1474*0.2*G1474)</f>
        <v>0</v>
      </c>
      <c r="BU1474" s="52">
        <f t="shared" si="664"/>
        <v>0</v>
      </c>
      <c r="BV1474" s="52">
        <f t="shared" si="665"/>
        <v>0</v>
      </c>
      <c r="BW1474" s="32">
        <f t="shared" si="666"/>
        <v>0</v>
      </c>
    </row>
    <row r="1475" spans="4:75">
      <c r="D1475" s="103">
        <f t="shared" si="667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68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42"/>
        <v>0</v>
      </c>
      <c r="T1475" s="118">
        <v>0</v>
      </c>
      <c r="V1475" s="141">
        <f t="shared" si="645"/>
        <v>0</v>
      </c>
      <c r="W1475" s="142">
        <f t="shared" si="646"/>
        <v>0</v>
      </c>
      <c r="X1475" s="142">
        <f t="shared" si="647"/>
        <v>0</v>
      </c>
      <c r="Y1475" s="142">
        <f t="shared" si="648"/>
        <v>0</v>
      </c>
      <c r="Z1475" s="142">
        <f>Y1475+LOOKUP(V1475,Sheet2!A$3:A$24,Sheet2!J$3:J$24)</f>
        <v>0</v>
      </c>
      <c r="AA1475" s="142">
        <f t="shared" si="649"/>
        <v>0</v>
      </c>
      <c r="AB1475" s="142">
        <f t="shared" si="650"/>
        <v>0</v>
      </c>
      <c r="AC1475" s="142">
        <f t="shared" si="651"/>
        <v>0</v>
      </c>
      <c r="AD1475" s="142">
        <f>AC1475+LOOKUP(V1475,Sheet2!A$3:A$24,Sheet2!J$3:J$24)</f>
        <v>0</v>
      </c>
      <c r="AE1475" s="142">
        <f t="shared" si="652"/>
        <v>0</v>
      </c>
      <c r="AF1475" s="142">
        <f t="shared" si="653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54"/>
        <v>0</v>
      </c>
      <c r="AK1475" s="141">
        <f t="shared" si="655"/>
        <v>0</v>
      </c>
      <c r="AL1475" s="142">
        <f t="shared" si="656"/>
        <v>0</v>
      </c>
      <c r="AM1475" s="142">
        <f t="shared" si="657"/>
        <v>0</v>
      </c>
      <c r="AN1475" s="142">
        <f t="shared" si="658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59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60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61"/>
        <v>0</v>
      </c>
      <c r="BO1475" s="128">
        <f t="shared" si="662"/>
        <v>0</v>
      </c>
      <c r="BP1475" s="120"/>
      <c r="BQ1475" s="56">
        <f t="shared" si="663"/>
        <v>0</v>
      </c>
      <c r="BR1475" s="52">
        <f t="shared" si="643"/>
        <v>0</v>
      </c>
      <c r="BS1475" s="52">
        <f t="shared" si="644"/>
        <v>0</v>
      </c>
      <c r="BT1475" s="32">
        <f>IF(OR(LOOKUP(V1475,Sheet2!A$3:A$25,Sheet2!B$3:B$25)=1,G1475=0),0,AW1475-AO1475*0.2*G1475)</f>
        <v>0</v>
      </c>
      <c r="BU1475" s="52">
        <f t="shared" si="664"/>
        <v>0</v>
      </c>
      <c r="BV1475" s="52">
        <f t="shared" si="665"/>
        <v>0</v>
      </c>
      <c r="BW1475" s="32">
        <f t="shared" si="666"/>
        <v>0</v>
      </c>
    </row>
    <row r="1476" spans="4:75">
      <c r="D1476" s="103">
        <f t="shared" si="667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68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69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v>0</v>
      </c>
      <c r="V1476" s="141">
        <f t="shared" si="645"/>
        <v>0</v>
      </c>
      <c r="W1476" s="142">
        <f t="shared" si="646"/>
        <v>0</v>
      </c>
      <c r="X1476" s="142">
        <f t="shared" si="647"/>
        <v>0</v>
      </c>
      <c r="Y1476" s="142">
        <f t="shared" si="648"/>
        <v>0</v>
      </c>
      <c r="Z1476" s="142">
        <f>Y1476+LOOKUP(V1476,Sheet2!A$3:A$24,Sheet2!J$3:J$24)</f>
        <v>0</v>
      </c>
      <c r="AA1476" s="142">
        <f t="shared" si="649"/>
        <v>0</v>
      </c>
      <c r="AB1476" s="142">
        <f t="shared" si="650"/>
        <v>0</v>
      </c>
      <c r="AC1476" s="142">
        <f t="shared" si="651"/>
        <v>0</v>
      </c>
      <c r="AD1476" s="142">
        <f>AC1476+LOOKUP(V1476,Sheet2!A$3:A$24,Sheet2!J$3:J$24)</f>
        <v>0</v>
      </c>
      <c r="AE1476" s="142">
        <f t="shared" si="652"/>
        <v>0</v>
      </c>
      <c r="AF1476" s="142">
        <f t="shared" si="653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54"/>
        <v>0</v>
      </c>
      <c r="AK1476" s="141">
        <f t="shared" si="655"/>
        <v>0</v>
      </c>
      <c r="AL1476" s="142">
        <f t="shared" si="656"/>
        <v>0</v>
      </c>
      <c r="AM1476" s="142">
        <f t="shared" si="657"/>
        <v>0</v>
      </c>
      <c r="AN1476" s="142">
        <f t="shared" si="658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59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60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61"/>
        <v>0</v>
      </c>
      <c r="BO1476" s="128">
        <f t="shared" si="662"/>
        <v>0</v>
      </c>
      <c r="BP1476" s="120"/>
      <c r="BQ1476" s="56">
        <f t="shared" si="663"/>
        <v>0</v>
      </c>
      <c r="BR1476" s="52">
        <f t="shared" ref="BR1476:BR1523" si="670">IF(OR(S1476="a",S1476="E",S1476="无"),BN1476,0)</f>
        <v>0</v>
      </c>
      <c r="BS1476" s="52">
        <f t="shared" ref="BS1476:BS1523" si="671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64"/>
        <v>0</v>
      </c>
      <c r="BV1476" s="52">
        <f t="shared" si="665"/>
        <v>0</v>
      </c>
      <c r="BW1476" s="32">
        <f t="shared" si="666"/>
        <v>0</v>
      </c>
    </row>
    <row r="1477" spans="4:75">
      <c r="D1477" s="103">
        <f t="shared" si="667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68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69"/>
        <v>0</v>
      </c>
      <c r="T1477" s="118">
        <v>0</v>
      </c>
      <c r="V1477" s="141">
        <f t="shared" si="645"/>
        <v>0</v>
      </c>
      <c r="W1477" s="142">
        <f t="shared" si="646"/>
        <v>0</v>
      </c>
      <c r="X1477" s="142">
        <f t="shared" si="647"/>
        <v>0</v>
      </c>
      <c r="Y1477" s="142">
        <f t="shared" si="648"/>
        <v>0</v>
      </c>
      <c r="Z1477" s="142">
        <f>Y1477+LOOKUP(V1477,Sheet2!A$3:A$24,Sheet2!J$3:J$24)</f>
        <v>0</v>
      </c>
      <c r="AA1477" s="142">
        <f t="shared" si="649"/>
        <v>0</v>
      </c>
      <c r="AB1477" s="142">
        <f t="shared" si="650"/>
        <v>0</v>
      </c>
      <c r="AC1477" s="142">
        <f t="shared" si="651"/>
        <v>0</v>
      </c>
      <c r="AD1477" s="142">
        <f>AC1477+LOOKUP(V1477,Sheet2!A$3:A$24,Sheet2!J$3:J$24)</f>
        <v>0</v>
      </c>
      <c r="AE1477" s="142">
        <f t="shared" si="652"/>
        <v>0</v>
      </c>
      <c r="AF1477" s="142">
        <f t="shared" si="653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54"/>
        <v>0</v>
      </c>
      <c r="AK1477" s="141">
        <f t="shared" si="655"/>
        <v>0</v>
      </c>
      <c r="AL1477" s="142">
        <f t="shared" si="656"/>
        <v>0</v>
      </c>
      <c r="AM1477" s="142">
        <f t="shared" si="657"/>
        <v>0</v>
      </c>
      <c r="AN1477" s="142">
        <f t="shared" si="658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59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60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61"/>
        <v>0</v>
      </c>
      <c r="BO1477" s="128">
        <f t="shared" si="662"/>
        <v>0</v>
      </c>
      <c r="BP1477" s="120"/>
      <c r="BQ1477" s="56">
        <f t="shared" si="663"/>
        <v>0</v>
      </c>
      <c r="BR1477" s="52">
        <f t="shared" si="670"/>
        <v>0</v>
      </c>
      <c r="BS1477" s="52">
        <f t="shared" si="671"/>
        <v>0</v>
      </c>
      <c r="BT1477" s="32">
        <f>IF(OR(LOOKUP(V1477,Sheet2!A$3:A$25,Sheet2!B$3:B$25)=1,G1477=0),0,AW1477-AO1477*0.2*G1477)</f>
        <v>0</v>
      </c>
      <c r="BU1477" s="52">
        <f t="shared" si="664"/>
        <v>0</v>
      </c>
      <c r="BV1477" s="52">
        <f t="shared" si="665"/>
        <v>0</v>
      </c>
      <c r="BW1477" s="32">
        <f t="shared" si="666"/>
        <v>0</v>
      </c>
    </row>
    <row r="1478" spans="4:75">
      <c r="D1478" s="103">
        <f t="shared" si="667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68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69"/>
        <v>0</v>
      </c>
      <c r="T1478" s="118">
        <v>0</v>
      </c>
      <c r="V1478" s="141">
        <f t="shared" si="645"/>
        <v>0</v>
      </c>
      <c r="W1478" s="142">
        <f t="shared" si="646"/>
        <v>0</v>
      </c>
      <c r="X1478" s="142">
        <f t="shared" si="647"/>
        <v>0</v>
      </c>
      <c r="Y1478" s="142">
        <f t="shared" si="648"/>
        <v>0</v>
      </c>
      <c r="Z1478" s="142">
        <f>Y1478+LOOKUP(V1478,Sheet2!A$3:A$24,Sheet2!J$3:J$24)</f>
        <v>0</v>
      </c>
      <c r="AA1478" s="142">
        <f t="shared" si="649"/>
        <v>0</v>
      </c>
      <c r="AB1478" s="142">
        <f t="shared" si="650"/>
        <v>0</v>
      </c>
      <c r="AC1478" s="142">
        <f t="shared" si="651"/>
        <v>0</v>
      </c>
      <c r="AD1478" s="142">
        <f>AC1478+LOOKUP(V1478,Sheet2!A$3:A$24,Sheet2!J$3:J$24)</f>
        <v>0</v>
      </c>
      <c r="AE1478" s="142">
        <f t="shared" si="652"/>
        <v>0</v>
      </c>
      <c r="AF1478" s="142">
        <f t="shared" si="653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54"/>
        <v>0</v>
      </c>
      <c r="AK1478" s="141">
        <f t="shared" si="655"/>
        <v>0</v>
      </c>
      <c r="AL1478" s="142">
        <f t="shared" si="656"/>
        <v>0</v>
      </c>
      <c r="AM1478" s="142">
        <f t="shared" si="657"/>
        <v>0</v>
      </c>
      <c r="AN1478" s="142">
        <f t="shared" si="658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59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60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61"/>
        <v>0</v>
      </c>
      <c r="BO1478" s="128">
        <f t="shared" si="662"/>
        <v>0</v>
      </c>
      <c r="BP1478" s="120"/>
      <c r="BQ1478" s="56">
        <f t="shared" si="663"/>
        <v>0</v>
      </c>
      <c r="BR1478" s="52">
        <f t="shared" si="670"/>
        <v>0</v>
      </c>
      <c r="BS1478" s="52">
        <f t="shared" si="671"/>
        <v>0</v>
      </c>
      <c r="BT1478" s="32">
        <f>IF(OR(LOOKUP(V1478,Sheet2!A$3:A$25,Sheet2!B$3:B$25)=1,G1478=0),0,AW1478-AO1478*0.2*G1478)</f>
        <v>0</v>
      </c>
      <c r="BU1478" s="52">
        <f t="shared" si="664"/>
        <v>0</v>
      </c>
      <c r="BV1478" s="52">
        <f t="shared" si="665"/>
        <v>0</v>
      </c>
      <c r="BW1478" s="32">
        <f t="shared" si="666"/>
        <v>0</v>
      </c>
    </row>
    <row r="1479" spans="4:75">
      <c r="D1479" s="103">
        <f t="shared" si="667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68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69"/>
        <v>0</v>
      </c>
      <c r="T1479" s="118">
        <v>0</v>
      </c>
      <c r="V1479" s="141">
        <f t="shared" si="645"/>
        <v>0</v>
      </c>
      <c r="W1479" s="142">
        <f t="shared" si="646"/>
        <v>0</v>
      </c>
      <c r="X1479" s="142">
        <f t="shared" si="647"/>
        <v>0</v>
      </c>
      <c r="Y1479" s="142">
        <f t="shared" si="648"/>
        <v>0</v>
      </c>
      <c r="Z1479" s="142">
        <f>Y1479+LOOKUP(V1479,Sheet2!A$3:A$24,Sheet2!J$3:J$24)</f>
        <v>0</v>
      </c>
      <c r="AA1479" s="142">
        <f t="shared" si="649"/>
        <v>0</v>
      </c>
      <c r="AB1479" s="142">
        <f t="shared" si="650"/>
        <v>0</v>
      </c>
      <c r="AC1479" s="142">
        <f t="shared" si="651"/>
        <v>0</v>
      </c>
      <c r="AD1479" s="142">
        <f>AC1479+LOOKUP(V1479,Sheet2!A$3:A$24,Sheet2!J$3:J$24)</f>
        <v>0</v>
      </c>
      <c r="AE1479" s="142">
        <f t="shared" si="652"/>
        <v>0</v>
      </c>
      <c r="AF1479" s="142">
        <f t="shared" si="653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54"/>
        <v>0</v>
      </c>
      <c r="AK1479" s="141">
        <f t="shared" si="655"/>
        <v>0</v>
      </c>
      <c r="AL1479" s="142">
        <f t="shared" si="656"/>
        <v>0</v>
      </c>
      <c r="AM1479" s="142">
        <f t="shared" si="657"/>
        <v>0</v>
      </c>
      <c r="AN1479" s="142">
        <f t="shared" si="658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59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60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61"/>
        <v>0</v>
      </c>
      <c r="BO1479" s="128">
        <f t="shared" si="662"/>
        <v>0</v>
      </c>
      <c r="BP1479" s="120"/>
      <c r="BQ1479" s="56">
        <f t="shared" si="663"/>
        <v>0</v>
      </c>
      <c r="BR1479" s="52">
        <f t="shared" si="670"/>
        <v>0</v>
      </c>
      <c r="BS1479" s="52">
        <f t="shared" si="671"/>
        <v>0</v>
      </c>
      <c r="BT1479" s="32">
        <f>IF(OR(LOOKUP(V1479,Sheet2!A$3:A$25,Sheet2!B$3:B$25)=1,G1479=0),0,AW1479-AO1479*0.2*G1479)</f>
        <v>0</v>
      </c>
      <c r="BU1479" s="52">
        <f t="shared" si="664"/>
        <v>0</v>
      </c>
      <c r="BV1479" s="52">
        <f t="shared" si="665"/>
        <v>0</v>
      </c>
      <c r="BW1479" s="32">
        <f t="shared" si="666"/>
        <v>0</v>
      </c>
    </row>
    <row r="1480" spans="4:75">
      <c r="D1480" s="103">
        <f t="shared" si="667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68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69"/>
        <v>0</v>
      </c>
      <c r="T1480" s="118">
        <v>0</v>
      </c>
      <c r="V1480" s="141">
        <f t="shared" si="645"/>
        <v>0</v>
      </c>
      <c r="W1480" s="142">
        <f t="shared" si="646"/>
        <v>0</v>
      </c>
      <c r="X1480" s="142">
        <f t="shared" si="647"/>
        <v>0</v>
      </c>
      <c r="Y1480" s="142">
        <f t="shared" si="648"/>
        <v>0</v>
      </c>
      <c r="Z1480" s="142">
        <f>Y1480+LOOKUP(V1480,Sheet2!A$3:A$24,Sheet2!J$3:J$24)</f>
        <v>0</v>
      </c>
      <c r="AA1480" s="142">
        <f t="shared" si="649"/>
        <v>0</v>
      </c>
      <c r="AB1480" s="142">
        <f t="shared" si="650"/>
        <v>0</v>
      </c>
      <c r="AC1480" s="142">
        <f t="shared" si="651"/>
        <v>0</v>
      </c>
      <c r="AD1480" s="142">
        <f>AC1480+LOOKUP(V1480,Sheet2!A$3:A$24,Sheet2!J$3:J$24)</f>
        <v>0</v>
      </c>
      <c r="AE1480" s="142">
        <f t="shared" si="652"/>
        <v>0</v>
      </c>
      <c r="AF1480" s="142">
        <f t="shared" si="653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54"/>
        <v>0</v>
      </c>
      <c r="AK1480" s="141">
        <f t="shared" si="655"/>
        <v>0</v>
      </c>
      <c r="AL1480" s="142">
        <f t="shared" si="656"/>
        <v>0</v>
      </c>
      <c r="AM1480" s="142">
        <f t="shared" si="657"/>
        <v>0</v>
      </c>
      <c r="AN1480" s="142">
        <f t="shared" si="658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59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60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61"/>
        <v>0</v>
      </c>
      <c r="BO1480" s="128">
        <f t="shared" si="662"/>
        <v>0</v>
      </c>
      <c r="BP1480" s="120"/>
      <c r="BQ1480" s="56">
        <f t="shared" si="663"/>
        <v>0</v>
      </c>
      <c r="BR1480" s="52">
        <f t="shared" si="670"/>
        <v>0</v>
      </c>
      <c r="BS1480" s="52">
        <f t="shared" si="671"/>
        <v>0</v>
      </c>
      <c r="BT1480" s="32">
        <f>IF(OR(LOOKUP(V1480,Sheet2!A$3:A$25,Sheet2!B$3:B$25)=1,G1480=0),0,AW1480-AO1480*0.2*G1480)</f>
        <v>0</v>
      </c>
      <c r="BU1480" s="52">
        <f t="shared" si="664"/>
        <v>0</v>
      </c>
      <c r="BV1480" s="52">
        <f t="shared" si="665"/>
        <v>0</v>
      </c>
      <c r="BW1480" s="32">
        <f t="shared" si="666"/>
        <v>0</v>
      </c>
    </row>
    <row r="1481" spans="4:75">
      <c r="D1481" s="103">
        <f t="shared" si="667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68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69"/>
        <v>0</v>
      </c>
      <c r="T1481" s="118">
        <v>0</v>
      </c>
      <c r="V1481" s="141">
        <f t="shared" si="645"/>
        <v>0</v>
      </c>
      <c r="W1481" s="142">
        <f t="shared" si="646"/>
        <v>0</v>
      </c>
      <c r="X1481" s="142">
        <f t="shared" si="647"/>
        <v>0</v>
      </c>
      <c r="Y1481" s="142">
        <f t="shared" si="648"/>
        <v>0</v>
      </c>
      <c r="Z1481" s="142">
        <f>Y1481+LOOKUP(V1481,Sheet2!A$3:A$24,Sheet2!J$3:J$24)</f>
        <v>0</v>
      </c>
      <c r="AA1481" s="142">
        <f t="shared" si="649"/>
        <v>0</v>
      </c>
      <c r="AB1481" s="142">
        <f t="shared" si="650"/>
        <v>0</v>
      </c>
      <c r="AC1481" s="142">
        <f t="shared" si="651"/>
        <v>0</v>
      </c>
      <c r="AD1481" s="142">
        <f>AC1481+LOOKUP(V1481,Sheet2!A$3:A$24,Sheet2!J$3:J$24)</f>
        <v>0</v>
      </c>
      <c r="AE1481" s="142">
        <f t="shared" si="652"/>
        <v>0</v>
      </c>
      <c r="AF1481" s="142">
        <f t="shared" si="653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54"/>
        <v>0</v>
      </c>
      <c r="AK1481" s="141">
        <f t="shared" si="655"/>
        <v>0</v>
      </c>
      <c r="AL1481" s="142">
        <f t="shared" si="656"/>
        <v>0</v>
      </c>
      <c r="AM1481" s="142">
        <f t="shared" si="657"/>
        <v>0</v>
      </c>
      <c r="AN1481" s="142">
        <f t="shared" si="658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59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60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61"/>
        <v>0</v>
      </c>
      <c r="BO1481" s="128">
        <f t="shared" si="662"/>
        <v>0</v>
      </c>
      <c r="BP1481" s="120"/>
      <c r="BQ1481" s="56">
        <f t="shared" si="663"/>
        <v>0</v>
      </c>
      <c r="BR1481" s="52">
        <f t="shared" si="670"/>
        <v>0</v>
      </c>
      <c r="BS1481" s="52">
        <f t="shared" si="671"/>
        <v>0</v>
      </c>
      <c r="BT1481" s="32">
        <f>IF(OR(LOOKUP(V1481,Sheet2!A$3:A$25,Sheet2!B$3:B$25)=1,G1481=0),0,AW1481-AO1481*0.2*G1481)</f>
        <v>0</v>
      </c>
      <c r="BU1481" s="52">
        <f t="shared" si="664"/>
        <v>0</v>
      </c>
      <c r="BV1481" s="52">
        <f t="shared" si="665"/>
        <v>0</v>
      </c>
      <c r="BW1481" s="32">
        <f t="shared" si="666"/>
        <v>0</v>
      </c>
    </row>
    <row r="1482" spans="4:75">
      <c r="D1482" s="103">
        <f t="shared" si="667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68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69"/>
        <v>0</v>
      </c>
      <c r="T1482" s="118">
        <v>0</v>
      </c>
      <c r="V1482" s="141">
        <f t="shared" si="645"/>
        <v>0</v>
      </c>
      <c r="W1482" s="142">
        <f t="shared" si="646"/>
        <v>0</v>
      </c>
      <c r="X1482" s="142">
        <f t="shared" si="647"/>
        <v>0</v>
      </c>
      <c r="Y1482" s="142">
        <f t="shared" si="648"/>
        <v>0</v>
      </c>
      <c r="Z1482" s="142">
        <f>Y1482+LOOKUP(V1482,Sheet2!A$3:A$24,Sheet2!J$3:J$24)</f>
        <v>0</v>
      </c>
      <c r="AA1482" s="142">
        <f t="shared" si="649"/>
        <v>0</v>
      </c>
      <c r="AB1482" s="142">
        <f t="shared" si="650"/>
        <v>0</v>
      </c>
      <c r="AC1482" s="142">
        <f t="shared" si="651"/>
        <v>0</v>
      </c>
      <c r="AD1482" s="142">
        <f>AC1482+LOOKUP(V1482,Sheet2!A$3:A$24,Sheet2!J$3:J$24)</f>
        <v>0</v>
      </c>
      <c r="AE1482" s="142">
        <f t="shared" si="652"/>
        <v>0</v>
      </c>
      <c r="AF1482" s="142">
        <f t="shared" si="653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54"/>
        <v>0</v>
      </c>
      <c r="AK1482" s="141">
        <f t="shared" si="655"/>
        <v>0</v>
      </c>
      <c r="AL1482" s="142">
        <f t="shared" si="656"/>
        <v>0</v>
      </c>
      <c r="AM1482" s="142">
        <f t="shared" si="657"/>
        <v>0</v>
      </c>
      <c r="AN1482" s="142">
        <f t="shared" si="658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59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60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61"/>
        <v>0</v>
      </c>
      <c r="BO1482" s="128">
        <f t="shared" si="662"/>
        <v>0</v>
      </c>
      <c r="BP1482" s="120"/>
      <c r="BQ1482" s="56">
        <f t="shared" si="663"/>
        <v>0</v>
      </c>
      <c r="BR1482" s="52">
        <f t="shared" si="670"/>
        <v>0</v>
      </c>
      <c r="BS1482" s="52">
        <f t="shared" si="671"/>
        <v>0</v>
      </c>
      <c r="BT1482" s="32">
        <f>IF(OR(LOOKUP(V1482,Sheet2!A$3:A$25,Sheet2!B$3:B$25)=1,G1482=0),0,AW1482-AO1482*0.2*G1482)</f>
        <v>0</v>
      </c>
      <c r="BU1482" s="52">
        <f t="shared" si="664"/>
        <v>0</v>
      </c>
      <c r="BV1482" s="52">
        <f t="shared" si="665"/>
        <v>0</v>
      </c>
      <c r="BW1482" s="32">
        <f t="shared" si="666"/>
        <v>0</v>
      </c>
    </row>
    <row r="1483" spans="4:75">
      <c r="D1483" s="103">
        <f t="shared" si="667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68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69"/>
        <v>0</v>
      </c>
      <c r="T1483" s="118">
        <v>0</v>
      </c>
      <c r="V1483" s="141">
        <f t="shared" si="645"/>
        <v>0</v>
      </c>
      <c r="W1483" s="142">
        <f t="shared" si="646"/>
        <v>0</v>
      </c>
      <c r="X1483" s="142">
        <f t="shared" si="647"/>
        <v>0</v>
      </c>
      <c r="Y1483" s="142">
        <f t="shared" si="648"/>
        <v>0</v>
      </c>
      <c r="Z1483" s="142">
        <f>Y1483+LOOKUP(V1483,Sheet2!A$3:A$24,Sheet2!J$3:J$24)</f>
        <v>0</v>
      </c>
      <c r="AA1483" s="142">
        <f t="shared" si="649"/>
        <v>0</v>
      </c>
      <c r="AB1483" s="142">
        <f t="shared" si="650"/>
        <v>0</v>
      </c>
      <c r="AC1483" s="142">
        <f t="shared" si="651"/>
        <v>0</v>
      </c>
      <c r="AD1483" s="142">
        <f>AC1483+LOOKUP(V1483,Sheet2!A$3:A$24,Sheet2!J$3:J$24)</f>
        <v>0</v>
      </c>
      <c r="AE1483" s="142">
        <f t="shared" si="652"/>
        <v>0</v>
      </c>
      <c r="AF1483" s="142">
        <f t="shared" si="653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54"/>
        <v>0</v>
      </c>
      <c r="AK1483" s="141">
        <f t="shared" si="655"/>
        <v>0</v>
      </c>
      <c r="AL1483" s="142">
        <f t="shared" si="656"/>
        <v>0</v>
      </c>
      <c r="AM1483" s="142">
        <f t="shared" si="657"/>
        <v>0</v>
      </c>
      <c r="AN1483" s="142">
        <f t="shared" si="658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59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60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61"/>
        <v>0</v>
      </c>
      <c r="BO1483" s="128">
        <f t="shared" si="662"/>
        <v>0</v>
      </c>
      <c r="BP1483" s="120"/>
      <c r="BQ1483" s="56">
        <f t="shared" si="663"/>
        <v>0</v>
      </c>
      <c r="BR1483" s="52">
        <f t="shared" si="670"/>
        <v>0</v>
      </c>
      <c r="BS1483" s="52">
        <f t="shared" si="671"/>
        <v>0</v>
      </c>
      <c r="BT1483" s="32">
        <f>IF(OR(LOOKUP(V1483,Sheet2!A$3:A$25,Sheet2!B$3:B$25)=1,G1483=0),0,AW1483-AO1483*0.2*G1483)</f>
        <v>0</v>
      </c>
      <c r="BU1483" s="52">
        <f t="shared" si="664"/>
        <v>0</v>
      </c>
      <c r="BV1483" s="52">
        <f t="shared" si="665"/>
        <v>0</v>
      </c>
      <c r="BW1483" s="32">
        <f t="shared" si="666"/>
        <v>0</v>
      </c>
    </row>
    <row r="1484" spans="4:75">
      <c r="D1484" s="103">
        <f t="shared" si="667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68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69"/>
        <v>0</v>
      </c>
      <c r="T1484" s="118">
        <v>0</v>
      </c>
      <c r="V1484" s="141">
        <f t="shared" si="645"/>
        <v>0</v>
      </c>
      <c r="W1484" s="142">
        <f t="shared" si="646"/>
        <v>0</v>
      </c>
      <c r="X1484" s="142">
        <f t="shared" si="647"/>
        <v>0</v>
      </c>
      <c r="Y1484" s="142">
        <f t="shared" si="648"/>
        <v>0</v>
      </c>
      <c r="Z1484" s="142">
        <f>Y1484+LOOKUP(V1484,Sheet2!A$3:A$24,Sheet2!J$3:J$24)</f>
        <v>0</v>
      </c>
      <c r="AA1484" s="142">
        <f t="shared" si="649"/>
        <v>0</v>
      </c>
      <c r="AB1484" s="142">
        <f t="shared" si="650"/>
        <v>0</v>
      </c>
      <c r="AC1484" s="142">
        <f t="shared" si="651"/>
        <v>0</v>
      </c>
      <c r="AD1484" s="142">
        <f>AC1484+LOOKUP(V1484,Sheet2!A$3:A$24,Sheet2!J$3:J$24)</f>
        <v>0</v>
      </c>
      <c r="AE1484" s="142">
        <f t="shared" si="652"/>
        <v>0</v>
      </c>
      <c r="AF1484" s="142">
        <f t="shared" si="653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54"/>
        <v>0</v>
      </c>
      <c r="AK1484" s="141">
        <f t="shared" si="655"/>
        <v>0</v>
      </c>
      <c r="AL1484" s="142">
        <f t="shared" si="656"/>
        <v>0</v>
      </c>
      <c r="AM1484" s="142">
        <f t="shared" si="657"/>
        <v>0</v>
      </c>
      <c r="AN1484" s="142">
        <f t="shared" si="658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59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60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61"/>
        <v>0</v>
      </c>
      <c r="BO1484" s="128">
        <f t="shared" si="662"/>
        <v>0</v>
      </c>
      <c r="BP1484" s="120"/>
      <c r="BQ1484" s="56">
        <f t="shared" si="663"/>
        <v>0</v>
      </c>
      <c r="BR1484" s="52">
        <f t="shared" si="670"/>
        <v>0</v>
      </c>
      <c r="BS1484" s="52">
        <f t="shared" si="671"/>
        <v>0</v>
      </c>
      <c r="BT1484" s="32">
        <f>IF(OR(LOOKUP(V1484,Sheet2!A$3:A$25,Sheet2!B$3:B$25)=1,G1484=0),0,AW1484-AO1484*0.2*G1484)</f>
        <v>0</v>
      </c>
      <c r="BU1484" s="52">
        <f t="shared" si="664"/>
        <v>0</v>
      </c>
      <c r="BV1484" s="52">
        <f t="shared" si="665"/>
        <v>0</v>
      </c>
      <c r="BW1484" s="32">
        <f t="shared" si="666"/>
        <v>0</v>
      </c>
    </row>
    <row r="1485" spans="4:75">
      <c r="D1485" s="103">
        <f t="shared" si="667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68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69"/>
        <v>0</v>
      </c>
      <c r="T1485" s="118">
        <v>0</v>
      </c>
      <c r="V1485" s="141">
        <f t="shared" si="645"/>
        <v>0</v>
      </c>
      <c r="W1485" s="142">
        <f t="shared" si="646"/>
        <v>0</v>
      </c>
      <c r="X1485" s="142">
        <f t="shared" si="647"/>
        <v>0</v>
      </c>
      <c r="Y1485" s="142">
        <f t="shared" si="648"/>
        <v>0</v>
      </c>
      <c r="Z1485" s="142">
        <f>Y1485+LOOKUP(V1485,Sheet2!A$3:A$24,Sheet2!J$3:J$24)</f>
        <v>0</v>
      </c>
      <c r="AA1485" s="142">
        <f t="shared" si="649"/>
        <v>0</v>
      </c>
      <c r="AB1485" s="142">
        <f t="shared" si="650"/>
        <v>0</v>
      </c>
      <c r="AC1485" s="142">
        <f t="shared" si="651"/>
        <v>0</v>
      </c>
      <c r="AD1485" s="142">
        <f>AC1485+LOOKUP(V1485,Sheet2!A$3:A$24,Sheet2!J$3:J$24)</f>
        <v>0</v>
      </c>
      <c r="AE1485" s="142">
        <f t="shared" si="652"/>
        <v>0</v>
      </c>
      <c r="AF1485" s="142">
        <f t="shared" si="653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54"/>
        <v>0</v>
      </c>
      <c r="AK1485" s="141">
        <f t="shared" si="655"/>
        <v>0</v>
      </c>
      <c r="AL1485" s="142">
        <f t="shared" si="656"/>
        <v>0</v>
      </c>
      <c r="AM1485" s="142">
        <f t="shared" si="657"/>
        <v>0</v>
      </c>
      <c r="AN1485" s="142">
        <f t="shared" si="658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59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60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61"/>
        <v>0</v>
      </c>
      <c r="BO1485" s="128">
        <f t="shared" si="662"/>
        <v>0</v>
      </c>
      <c r="BP1485" s="120"/>
      <c r="BQ1485" s="56">
        <f t="shared" si="663"/>
        <v>0</v>
      </c>
      <c r="BR1485" s="52">
        <f t="shared" si="670"/>
        <v>0</v>
      </c>
      <c r="BS1485" s="52">
        <f t="shared" si="671"/>
        <v>0</v>
      </c>
      <c r="BT1485" s="32">
        <f>IF(OR(LOOKUP(V1485,Sheet2!A$3:A$25,Sheet2!B$3:B$25)=1,G1485=0),0,AW1485-AO1485*0.2*G1485)</f>
        <v>0</v>
      </c>
      <c r="BU1485" s="52">
        <f t="shared" si="664"/>
        <v>0</v>
      </c>
      <c r="BV1485" s="52">
        <f t="shared" si="665"/>
        <v>0</v>
      </c>
      <c r="BW1485" s="32">
        <f t="shared" si="666"/>
        <v>0</v>
      </c>
    </row>
    <row r="1486" spans="4:75">
      <c r="D1486" s="103">
        <f t="shared" si="667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68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69"/>
        <v>0</v>
      </c>
      <c r="T1486" s="118">
        <v>0</v>
      </c>
      <c r="V1486" s="141">
        <f t="shared" si="645"/>
        <v>0</v>
      </c>
      <c r="W1486" s="142">
        <f t="shared" si="646"/>
        <v>0</v>
      </c>
      <c r="X1486" s="142">
        <f t="shared" si="647"/>
        <v>0</v>
      </c>
      <c r="Y1486" s="142">
        <f t="shared" si="648"/>
        <v>0</v>
      </c>
      <c r="Z1486" s="142">
        <f>Y1486+LOOKUP(V1486,Sheet2!A$3:A$24,Sheet2!J$3:J$24)</f>
        <v>0</v>
      </c>
      <c r="AA1486" s="142">
        <f t="shared" si="649"/>
        <v>0</v>
      </c>
      <c r="AB1486" s="142">
        <f t="shared" si="650"/>
        <v>0</v>
      </c>
      <c r="AC1486" s="142">
        <f t="shared" si="651"/>
        <v>0</v>
      </c>
      <c r="AD1486" s="142">
        <f>AC1486+LOOKUP(V1486,Sheet2!A$3:A$24,Sheet2!J$3:J$24)</f>
        <v>0</v>
      </c>
      <c r="AE1486" s="142">
        <f t="shared" si="652"/>
        <v>0</v>
      </c>
      <c r="AF1486" s="142">
        <f t="shared" si="653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54"/>
        <v>0</v>
      </c>
      <c r="AK1486" s="141">
        <f t="shared" si="655"/>
        <v>0</v>
      </c>
      <c r="AL1486" s="142">
        <f t="shared" si="656"/>
        <v>0</v>
      </c>
      <c r="AM1486" s="142">
        <f t="shared" si="657"/>
        <v>0</v>
      </c>
      <c r="AN1486" s="142">
        <f t="shared" si="658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59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60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61"/>
        <v>0</v>
      </c>
      <c r="BO1486" s="128">
        <f t="shared" si="662"/>
        <v>0</v>
      </c>
      <c r="BP1486" s="120"/>
      <c r="BQ1486" s="56">
        <f t="shared" si="663"/>
        <v>0</v>
      </c>
      <c r="BR1486" s="52">
        <f t="shared" si="670"/>
        <v>0</v>
      </c>
      <c r="BS1486" s="52">
        <f t="shared" si="671"/>
        <v>0</v>
      </c>
      <c r="BT1486" s="32">
        <f>IF(OR(LOOKUP(V1486,Sheet2!A$3:A$25,Sheet2!B$3:B$25)=1,G1486=0),0,AW1486-AO1486*0.2*G1486)</f>
        <v>0</v>
      </c>
      <c r="BU1486" s="52">
        <f t="shared" si="664"/>
        <v>0</v>
      </c>
      <c r="BV1486" s="52">
        <f t="shared" si="665"/>
        <v>0</v>
      </c>
      <c r="BW1486" s="32">
        <f t="shared" si="666"/>
        <v>0</v>
      </c>
    </row>
    <row r="1487" spans="4:75">
      <c r="D1487" s="103">
        <f t="shared" si="667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68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69"/>
        <v>0</v>
      </c>
      <c r="T1487" s="118">
        <v>0</v>
      </c>
      <c r="V1487" s="141">
        <f t="shared" si="645"/>
        <v>0</v>
      </c>
      <c r="W1487" s="142">
        <f t="shared" si="646"/>
        <v>0</v>
      </c>
      <c r="X1487" s="142">
        <f t="shared" si="647"/>
        <v>0</v>
      </c>
      <c r="Y1487" s="142">
        <f t="shared" si="648"/>
        <v>0</v>
      </c>
      <c r="Z1487" s="142">
        <f>Y1487+LOOKUP(V1487,Sheet2!A$3:A$24,Sheet2!J$3:J$24)</f>
        <v>0</v>
      </c>
      <c r="AA1487" s="142">
        <f t="shared" si="649"/>
        <v>0</v>
      </c>
      <c r="AB1487" s="142">
        <f t="shared" si="650"/>
        <v>0</v>
      </c>
      <c r="AC1487" s="142">
        <f t="shared" si="651"/>
        <v>0</v>
      </c>
      <c r="AD1487" s="142">
        <f>AC1487+LOOKUP(V1487,Sheet2!A$3:A$24,Sheet2!J$3:J$24)</f>
        <v>0</v>
      </c>
      <c r="AE1487" s="142">
        <f t="shared" si="652"/>
        <v>0</v>
      </c>
      <c r="AF1487" s="142">
        <f t="shared" si="653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54"/>
        <v>0</v>
      </c>
      <c r="AK1487" s="141">
        <f t="shared" si="655"/>
        <v>0</v>
      </c>
      <c r="AL1487" s="142">
        <f t="shared" si="656"/>
        <v>0</v>
      </c>
      <c r="AM1487" s="142">
        <f t="shared" si="657"/>
        <v>0</v>
      </c>
      <c r="AN1487" s="142">
        <f t="shared" si="658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59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60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61"/>
        <v>0</v>
      </c>
      <c r="BO1487" s="128">
        <f t="shared" si="662"/>
        <v>0</v>
      </c>
      <c r="BP1487" s="120"/>
      <c r="BQ1487" s="56">
        <f t="shared" si="663"/>
        <v>0</v>
      </c>
      <c r="BR1487" s="52">
        <f t="shared" si="670"/>
        <v>0</v>
      </c>
      <c r="BS1487" s="52">
        <f t="shared" si="671"/>
        <v>0</v>
      </c>
      <c r="BT1487" s="32">
        <f>IF(OR(LOOKUP(V1487,Sheet2!A$3:A$25,Sheet2!B$3:B$25)=1,G1487=0),0,AW1487-AO1487*0.2*G1487)</f>
        <v>0</v>
      </c>
      <c r="BU1487" s="52">
        <f t="shared" si="664"/>
        <v>0</v>
      </c>
      <c r="BV1487" s="52">
        <f t="shared" si="665"/>
        <v>0</v>
      </c>
      <c r="BW1487" s="32">
        <f t="shared" si="666"/>
        <v>0</v>
      </c>
    </row>
    <row r="1488" spans="4:75">
      <c r="D1488" s="103">
        <f t="shared" si="667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68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69"/>
        <v>0</v>
      </c>
      <c r="T1488" s="118">
        <v>0</v>
      </c>
      <c r="V1488" s="141">
        <f t="shared" si="645"/>
        <v>0</v>
      </c>
      <c r="W1488" s="142">
        <f t="shared" si="646"/>
        <v>0</v>
      </c>
      <c r="X1488" s="142">
        <f t="shared" si="647"/>
        <v>0</v>
      </c>
      <c r="Y1488" s="142">
        <f t="shared" si="648"/>
        <v>0</v>
      </c>
      <c r="Z1488" s="142">
        <f>Y1488+LOOKUP(V1488,Sheet2!A$3:A$24,Sheet2!J$3:J$24)</f>
        <v>0</v>
      </c>
      <c r="AA1488" s="142">
        <f t="shared" si="649"/>
        <v>0</v>
      </c>
      <c r="AB1488" s="142">
        <f t="shared" si="650"/>
        <v>0</v>
      </c>
      <c r="AC1488" s="142">
        <f t="shared" si="651"/>
        <v>0</v>
      </c>
      <c r="AD1488" s="142">
        <f>AC1488+LOOKUP(V1488,Sheet2!A$3:A$24,Sheet2!J$3:J$24)</f>
        <v>0</v>
      </c>
      <c r="AE1488" s="142">
        <f t="shared" si="652"/>
        <v>0</v>
      </c>
      <c r="AF1488" s="142">
        <f t="shared" si="653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54"/>
        <v>0</v>
      </c>
      <c r="AK1488" s="141">
        <f t="shared" si="655"/>
        <v>0</v>
      </c>
      <c r="AL1488" s="142">
        <f t="shared" si="656"/>
        <v>0</v>
      </c>
      <c r="AM1488" s="142">
        <f t="shared" si="657"/>
        <v>0</v>
      </c>
      <c r="AN1488" s="142">
        <f t="shared" si="658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59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60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61"/>
        <v>0</v>
      </c>
      <c r="BO1488" s="128">
        <f t="shared" si="662"/>
        <v>0</v>
      </c>
      <c r="BP1488" s="120"/>
      <c r="BQ1488" s="56">
        <f t="shared" si="663"/>
        <v>0</v>
      </c>
      <c r="BR1488" s="52">
        <f t="shared" si="670"/>
        <v>0</v>
      </c>
      <c r="BS1488" s="52">
        <f t="shared" si="671"/>
        <v>0</v>
      </c>
      <c r="BT1488" s="32">
        <f>IF(OR(LOOKUP(V1488,Sheet2!A$3:A$25,Sheet2!B$3:B$25)=1,G1488=0),0,AW1488-AO1488*0.2*G1488)</f>
        <v>0</v>
      </c>
      <c r="BU1488" s="52">
        <f t="shared" si="664"/>
        <v>0</v>
      </c>
      <c r="BV1488" s="52">
        <f t="shared" si="665"/>
        <v>0</v>
      </c>
      <c r="BW1488" s="32">
        <f t="shared" si="666"/>
        <v>0</v>
      </c>
    </row>
    <row r="1489" spans="4:75">
      <c r="D1489" s="103">
        <f t="shared" si="667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68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69"/>
        <v>0</v>
      </c>
      <c r="T1489" s="118">
        <v>0</v>
      </c>
      <c r="V1489" s="141">
        <f t="shared" ref="V1489:V1523" si="672">IF(G1489=0,0,IF(NOT(H1489=0),H1489,V1488))</f>
        <v>0</v>
      </c>
      <c r="W1489" s="142">
        <f t="shared" ref="W1489:W1523" si="673">IF($G1489=0,0,D1489)</f>
        <v>0</v>
      </c>
      <c r="X1489" s="142">
        <f t="shared" ref="X1489:X1523" si="674">IF($G1489=0,0,E1489)</f>
        <v>0</v>
      </c>
      <c r="Y1489" s="142">
        <f t="shared" ref="Y1489:Y1523" si="675">IF($G1489=0,0,F1489)</f>
        <v>0</v>
      </c>
      <c r="Z1489" s="142">
        <f>Y1489+LOOKUP(V1489,Sheet2!A$3:A$24,Sheet2!J$3:J$24)</f>
        <v>0</v>
      </c>
      <c r="AA1489" s="142">
        <f t="shared" ref="AA1489:AA1523" si="676">IF($G1489=0,0,D1490)</f>
        <v>0</v>
      </c>
      <c r="AB1489" s="142">
        <f t="shared" ref="AB1489:AB1523" si="677">IF($G1489=0,0,E1490)</f>
        <v>0</v>
      </c>
      <c r="AC1489" s="142">
        <f t="shared" ref="AC1489:AC1523" si="678">IF($G1489=0,0,F1490)</f>
        <v>0</v>
      </c>
      <c r="AD1489" s="142">
        <f>AC1489+LOOKUP(V1489,Sheet2!A$3:A$24,Sheet2!J$3:J$24)</f>
        <v>0</v>
      </c>
      <c r="AE1489" s="142">
        <f t="shared" ref="AE1489:AE1523" si="679">X1489-Z1489</f>
        <v>0</v>
      </c>
      <c r="AF1489" s="142">
        <f t="shared" ref="AF1489:AF1523" si="680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681">IF(B1489=0,0,IF(NOT(I1489=0),I1489,AJ1488))</f>
        <v>0</v>
      </c>
      <c r="AK1489" s="141">
        <f t="shared" ref="AK1489:AK1523" si="682">IF(B1489=0,0,IF(NOT(J1489=0),J1489,AK1488))</f>
        <v>0</v>
      </c>
      <c r="AL1489" s="142">
        <f t="shared" ref="AL1489:AL1523" si="683">IF(G1489=0,0,IF(W1489=0,X1489-Y1489+AH1489+AI1489,W1489-Y1489+AH1489+AI1489))</f>
        <v>0</v>
      </c>
      <c r="AM1489" s="142">
        <f t="shared" ref="AM1489:AM1523" si="684">IF(G1489=0,0,IF(AA1489=0,AB1489-AC1489+AH1489+AI1489,AA1489-AC1489+AH1489+AI1489))</f>
        <v>0</v>
      </c>
      <c r="AN1489" s="142">
        <f t="shared" ref="AN1489:AN1523" si="685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686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687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688">IF(O1489=1,(AQ1489+AR1489)*(AN1489-P1489)/AN1489,AQ1489+AR1489)</f>
        <v>0</v>
      </c>
      <c r="BO1489" s="128">
        <f t="shared" ref="BO1489:BO1523" si="689">P1489*G1489*AO1489</f>
        <v>0</v>
      </c>
      <c r="BP1489" s="120"/>
      <c r="BQ1489" s="56">
        <f t="shared" ref="BQ1489:BQ1523" si="690">BP1489/0.35*(AN1489+2+AJ1489)</f>
        <v>0</v>
      </c>
      <c r="BR1489" s="52">
        <f t="shared" si="670"/>
        <v>0</v>
      </c>
      <c r="BS1489" s="52">
        <f t="shared" si="671"/>
        <v>0</v>
      </c>
      <c r="BT1489" s="32">
        <f>IF(OR(LOOKUP(V1489,Sheet2!A$3:A$25,Sheet2!B$3:B$25)=1,G1489=0),0,AW1489-AO1489*0.2*G1489)</f>
        <v>0</v>
      </c>
      <c r="BU1489" s="52">
        <f t="shared" ref="BU1489:BU1523" si="691">(MAX(AL1489,AM1489)+AJ1489)*2+AO1489*0.5</f>
        <v>0</v>
      </c>
      <c r="BV1489" s="52">
        <f t="shared" ref="BV1489:BV1523" si="692">MAX(AL1489,AM1489)+AJ1489+AO1489*0.5</f>
        <v>0</v>
      </c>
      <c r="BW1489" s="32">
        <f t="shared" ref="BW1489:BW1523" si="693">IF(N1489=1,G1489,0)</f>
        <v>0</v>
      </c>
    </row>
    <row r="1490" spans="4:75">
      <c r="D1490" s="103">
        <f t="shared" si="667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68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69"/>
        <v>0</v>
      </c>
      <c r="T1490" s="118">
        <v>0</v>
      </c>
      <c r="V1490" s="141">
        <f t="shared" si="672"/>
        <v>0</v>
      </c>
      <c r="W1490" s="142">
        <f t="shared" si="673"/>
        <v>0</v>
      </c>
      <c r="X1490" s="142">
        <f t="shared" si="674"/>
        <v>0</v>
      </c>
      <c r="Y1490" s="142">
        <f t="shared" si="675"/>
        <v>0</v>
      </c>
      <c r="Z1490" s="142">
        <f>Y1490+LOOKUP(V1490,Sheet2!A$3:A$24,Sheet2!J$3:J$24)</f>
        <v>0</v>
      </c>
      <c r="AA1490" s="142">
        <f t="shared" si="676"/>
        <v>0</v>
      </c>
      <c r="AB1490" s="142">
        <f t="shared" si="677"/>
        <v>0</v>
      </c>
      <c r="AC1490" s="142">
        <f t="shared" si="678"/>
        <v>0</v>
      </c>
      <c r="AD1490" s="142">
        <f>AC1490+LOOKUP(V1490,Sheet2!A$3:A$24,Sheet2!J$3:J$24)</f>
        <v>0</v>
      </c>
      <c r="AE1490" s="142">
        <f t="shared" si="679"/>
        <v>0</v>
      </c>
      <c r="AF1490" s="142">
        <f t="shared" si="680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681"/>
        <v>0</v>
      </c>
      <c r="AK1490" s="141">
        <f t="shared" si="682"/>
        <v>0</v>
      </c>
      <c r="AL1490" s="142">
        <f t="shared" si="683"/>
        <v>0</v>
      </c>
      <c r="AM1490" s="142">
        <f t="shared" si="684"/>
        <v>0</v>
      </c>
      <c r="AN1490" s="142">
        <f t="shared" si="685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686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687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688"/>
        <v>0</v>
      </c>
      <c r="BO1490" s="128">
        <f t="shared" si="689"/>
        <v>0</v>
      </c>
      <c r="BP1490" s="120"/>
      <c r="BQ1490" s="56">
        <f t="shared" si="690"/>
        <v>0</v>
      </c>
      <c r="BR1490" s="52">
        <f t="shared" si="670"/>
        <v>0</v>
      </c>
      <c r="BS1490" s="52">
        <f t="shared" si="671"/>
        <v>0</v>
      </c>
      <c r="BT1490" s="32">
        <f>IF(OR(LOOKUP(V1490,Sheet2!A$3:A$25,Sheet2!B$3:B$25)=1,G1490=0),0,AW1490-AO1490*0.2*G1490)</f>
        <v>0</v>
      </c>
      <c r="BU1490" s="52">
        <f t="shared" si="691"/>
        <v>0</v>
      </c>
      <c r="BV1490" s="52">
        <f t="shared" si="692"/>
        <v>0</v>
      </c>
      <c r="BW1490" s="32">
        <f t="shared" si="693"/>
        <v>0</v>
      </c>
    </row>
    <row r="1491" spans="4:75">
      <c r="D1491" s="103">
        <f t="shared" si="667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68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69"/>
        <v>0</v>
      </c>
      <c r="T1491" s="118">
        <v>0</v>
      </c>
      <c r="V1491" s="141">
        <f t="shared" si="672"/>
        <v>0</v>
      </c>
      <c r="W1491" s="142">
        <f t="shared" si="673"/>
        <v>0</v>
      </c>
      <c r="X1491" s="142">
        <f t="shared" si="674"/>
        <v>0</v>
      </c>
      <c r="Y1491" s="142">
        <f t="shared" si="675"/>
        <v>0</v>
      </c>
      <c r="Z1491" s="142">
        <f>Y1491+LOOKUP(V1491,Sheet2!A$3:A$24,Sheet2!J$3:J$24)</f>
        <v>0</v>
      </c>
      <c r="AA1491" s="142">
        <f t="shared" si="676"/>
        <v>0</v>
      </c>
      <c r="AB1491" s="142">
        <f t="shared" si="677"/>
        <v>0</v>
      </c>
      <c r="AC1491" s="142">
        <f t="shared" si="678"/>
        <v>0</v>
      </c>
      <c r="AD1491" s="142">
        <f>AC1491+LOOKUP(V1491,Sheet2!A$3:A$24,Sheet2!J$3:J$24)</f>
        <v>0</v>
      </c>
      <c r="AE1491" s="142">
        <f t="shared" si="679"/>
        <v>0</v>
      </c>
      <c r="AF1491" s="142">
        <f t="shared" si="680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681"/>
        <v>0</v>
      </c>
      <c r="AK1491" s="141">
        <f t="shared" si="682"/>
        <v>0</v>
      </c>
      <c r="AL1491" s="142">
        <f t="shared" si="683"/>
        <v>0</v>
      </c>
      <c r="AM1491" s="142">
        <f t="shared" si="684"/>
        <v>0</v>
      </c>
      <c r="AN1491" s="142">
        <f t="shared" si="685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686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687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688"/>
        <v>0</v>
      </c>
      <c r="BO1491" s="128">
        <f t="shared" si="689"/>
        <v>0</v>
      </c>
      <c r="BP1491" s="120"/>
      <c r="BQ1491" s="56">
        <f t="shared" si="690"/>
        <v>0</v>
      </c>
      <c r="BR1491" s="52">
        <f t="shared" si="670"/>
        <v>0</v>
      </c>
      <c r="BS1491" s="52">
        <f t="shared" si="671"/>
        <v>0</v>
      </c>
      <c r="BT1491" s="32">
        <f>IF(OR(LOOKUP(V1491,Sheet2!A$3:A$25,Sheet2!B$3:B$25)=1,G1491=0),0,AW1491-AO1491*0.2*G1491)</f>
        <v>0</v>
      </c>
      <c r="BU1491" s="52">
        <f t="shared" si="691"/>
        <v>0</v>
      </c>
      <c r="BV1491" s="52">
        <f t="shared" si="692"/>
        <v>0</v>
      </c>
      <c r="BW1491" s="32">
        <f t="shared" si="693"/>
        <v>0</v>
      </c>
    </row>
    <row r="1492" spans="4:75">
      <c r="D1492" s="103">
        <f t="shared" si="667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68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69"/>
        <v>0</v>
      </c>
      <c r="T1492" s="118">
        <v>0</v>
      </c>
      <c r="V1492" s="141">
        <f t="shared" si="672"/>
        <v>0</v>
      </c>
      <c r="W1492" s="142">
        <f t="shared" si="673"/>
        <v>0</v>
      </c>
      <c r="X1492" s="142">
        <f t="shared" si="674"/>
        <v>0</v>
      </c>
      <c r="Y1492" s="142">
        <f t="shared" si="675"/>
        <v>0</v>
      </c>
      <c r="Z1492" s="142">
        <f>Y1492+LOOKUP(V1492,Sheet2!A$3:A$24,Sheet2!J$3:J$24)</f>
        <v>0</v>
      </c>
      <c r="AA1492" s="142">
        <f t="shared" si="676"/>
        <v>0</v>
      </c>
      <c r="AB1492" s="142">
        <f t="shared" si="677"/>
        <v>0</v>
      </c>
      <c r="AC1492" s="142">
        <f t="shared" si="678"/>
        <v>0</v>
      </c>
      <c r="AD1492" s="142">
        <f>AC1492+LOOKUP(V1492,Sheet2!A$3:A$24,Sheet2!J$3:J$24)</f>
        <v>0</v>
      </c>
      <c r="AE1492" s="142">
        <f t="shared" si="679"/>
        <v>0</v>
      </c>
      <c r="AF1492" s="142">
        <f t="shared" si="680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681"/>
        <v>0</v>
      </c>
      <c r="AK1492" s="141">
        <f t="shared" si="682"/>
        <v>0</v>
      </c>
      <c r="AL1492" s="142">
        <f t="shared" si="683"/>
        <v>0</v>
      </c>
      <c r="AM1492" s="142">
        <f t="shared" si="684"/>
        <v>0</v>
      </c>
      <c r="AN1492" s="142">
        <f t="shared" si="685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686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687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688"/>
        <v>0</v>
      </c>
      <c r="BO1492" s="128">
        <f t="shared" si="689"/>
        <v>0</v>
      </c>
      <c r="BP1492" s="120"/>
      <c r="BQ1492" s="56">
        <f t="shared" si="690"/>
        <v>0</v>
      </c>
      <c r="BR1492" s="52">
        <f t="shared" si="670"/>
        <v>0</v>
      </c>
      <c r="BS1492" s="52">
        <f t="shared" si="671"/>
        <v>0</v>
      </c>
      <c r="BT1492" s="32">
        <f>IF(OR(LOOKUP(V1492,Sheet2!A$3:A$25,Sheet2!B$3:B$25)=1,G1492=0),0,AW1492-AO1492*0.2*G1492)</f>
        <v>0</v>
      </c>
      <c r="BU1492" s="52">
        <f t="shared" si="691"/>
        <v>0</v>
      </c>
      <c r="BV1492" s="52">
        <f t="shared" si="692"/>
        <v>0</v>
      </c>
      <c r="BW1492" s="32">
        <f t="shared" si="693"/>
        <v>0</v>
      </c>
    </row>
    <row r="1493" spans="4:75">
      <c r="D1493" s="103">
        <f t="shared" si="667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68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69"/>
        <v>0</v>
      </c>
      <c r="T1493" s="118">
        <v>0</v>
      </c>
      <c r="V1493" s="141">
        <f t="shared" si="672"/>
        <v>0</v>
      </c>
      <c r="W1493" s="142">
        <f t="shared" si="673"/>
        <v>0</v>
      </c>
      <c r="X1493" s="142">
        <f t="shared" si="674"/>
        <v>0</v>
      </c>
      <c r="Y1493" s="142">
        <f t="shared" si="675"/>
        <v>0</v>
      </c>
      <c r="Z1493" s="142">
        <f>Y1493+LOOKUP(V1493,Sheet2!A$3:A$24,Sheet2!J$3:J$24)</f>
        <v>0</v>
      </c>
      <c r="AA1493" s="142">
        <f t="shared" si="676"/>
        <v>0</v>
      </c>
      <c r="AB1493" s="142">
        <f t="shared" si="677"/>
        <v>0</v>
      </c>
      <c r="AC1493" s="142">
        <f t="shared" si="678"/>
        <v>0</v>
      </c>
      <c r="AD1493" s="142">
        <f>AC1493+LOOKUP(V1493,Sheet2!A$3:A$24,Sheet2!J$3:J$24)</f>
        <v>0</v>
      </c>
      <c r="AE1493" s="142">
        <f t="shared" si="679"/>
        <v>0</v>
      </c>
      <c r="AF1493" s="142">
        <f t="shared" si="680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681"/>
        <v>0</v>
      </c>
      <c r="AK1493" s="141">
        <f t="shared" si="682"/>
        <v>0</v>
      </c>
      <c r="AL1493" s="142">
        <f t="shared" si="683"/>
        <v>0</v>
      </c>
      <c r="AM1493" s="142">
        <f t="shared" si="684"/>
        <v>0</v>
      </c>
      <c r="AN1493" s="142">
        <f t="shared" si="685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686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687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688"/>
        <v>0</v>
      </c>
      <c r="BO1493" s="128">
        <f t="shared" si="689"/>
        <v>0</v>
      </c>
      <c r="BP1493" s="120"/>
      <c r="BQ1493" s="56">
        <f t="shared" si="690"/>
        <v>0</v>
      </c>
      <c r="BR1493" s="52">
        <f t="shared" si="670"/>
        <v>0</v>
      </c>
      <c r="BS1493" s="52">
        <f t="shared" si="671"/>
        <v>0</v>
      </c>
      <c r="BT1493" s="32">
        <f>IF(OR(LOOKUP(V1493,Sheet2!A$3:A$25,Sheet2!B$3:B$25)=1,G1493=0),0,AW1493-AO1493*0.2*G1493)</f>
        <v>0</v>
      </c>
      <c r="BU1493" s="52">
        <f t="shared" si="691"/>
        <v>0</v>
      </c>
      <c r="BV1493" s="52">
        <f t="shared" si="692"/>
        <v>0</v>
      </c>
      <c r="BW1493" s="32">
        <f t="shared" si="693"/>
        <v>0</v>
      </c>
    </row>
    <row r="1494" spans="4:75">
      <c r="D1494" s="103">
        <f t="shared" si="667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68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69"/>
        <v>0</v>
      </c>
      <c r="T1494" s="118">
        <v>0</v>
      </c>
      <c r="V1494" s="141">
        <f t="shared" si="672"/>
        <v>0</v>
      </c>
      <c r="W1494" s="142">
        <f t="shared" si="673"/>
        <v>0</v>
      </c>
      <c r="X1494" s="142">
        <f t="shared" si="674"/>
        <v>0</v>
      </c>
      <c r="Y1494" s="142">
        <f t="shared" si="675"/>
        <v>0</v>
      </c>
      <c r="Z1494" s="142">
        <f>Y1494+LOOKUP(V1494,Sheet2!A$3:A$24,Sheet2!J$3:J$24)</f>
        <v>0</v>
      </c>
      <c r="AA1494" s="142">
        <f t="shared" si="676"/>
        <v>0</v>
      </c>
      <c r="AB1494" s="142">
        <f t="shared" si="677"/>
        <v>0</v>
      </c>
      <c r="AC1494" s="142">
        <f t="shared" si="678"/>
        <v>0</v>
      </c>
      <c r="AD1494" s="142">
        <f>AC1494+LOOKUP(V1494,Sheet2!A$3:A$24,Sheet2!J$3:J$24)</f>
        <v>0</v>
      </c>
      <c r="AE1494" s="142">
        <f t="shared" si="679"/>
        <v>0</v>
      </c>
      <c r="AF1494" s="142">
        <f t="shared" si="680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681"/>
        <v>0</v>
      </c>
      <c r="AK1494" s="141">
        <f t="shared" si="682"/>
        <v>0</v>
      </c>
      <c r="AL1494" s="142">
        <f t="shared" si="683"/>
        <v>0</v>
      </c>
      <c r="AM1494" s="142">
        <f t="shared" si="684"/>
        <v>0</v>
      </c>
      <c r="AN1494" s="142">
        <f t="shared" si="685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686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687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688"/>
        <v>0</v>
      </c>
      <c r="BO1494" s="128">
        <f t="shared" si="689"/>
        <v>0</v>
      </c>
      <c r="BP1494" s="120"/>
      <c r="BQ1494" s="56">
        <f t="shared" si="690"/>
        <v>0</v>
      </c>
      <c r="BR1494" s="52">
        <f t="shared" si="670"/>
        <v>0</v>
      </c>
      <c r="BS1494" s="52">
        <f t="shared" si="671"/>
        <v>0</v>
      </c>
      <c r="BT1494" s="32">
        <f>IF(OR(LOOKUP(V1494,Sheet2!A$3:A$25,Sheet2!B$3:B$25)=1,G1494=0),0,AW1494-AO1494*0.2*G1494)</f>
        <v>0</v>
      </c>
      <c r="BU1494" s="52">
        <f t="shared" si="691"/>
        <v>0</v>
      </c>
      <c r="BV1494" s="52">
        <f t="shared" si="692"/>
        <v>0</v>
      </c>
      <c r="BW1494" s="32">
        <f t="shared" si="693"/>
        <v>0</v>
      </c>
    </row>
    <row r="1495" spans="4:75">
      <c r="D1495" s="103">
        <f t="shared" si="667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68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69"/>
        <v>0</v>
      </c>
      <c r="T1495" s="118">
        <v>0</v>
      </c>
      <c r="V1495" s="141">
        <f t="shared" si="672"/>
        <v>0</v>
      </c>
      <c r="W1495" s="142">
        <f t="shared" si="673"/>
        <v>0</v>
      </c>
      <c r="X1495" s="142">
        <f t="shared" si="674"/>
        <v>0</v>
      </c>
      <c r="Y1495" s="142">
        <f t="shared" si="675"/>
        <v>0</v>
      </c>
      <c r="Z1495" s="142">
        <f>Y1495+LOOKUP(V1495,Sheet2!A$3:A$24,Sheet2!J$3:J$24)</f>
        <v>0</v>
      </c>
      <c r="AA1495" s="142">
        <f t="shared" si="676"/>
        <v>0</v>
      </c>
      <c r="AB1495" s="142">
        <f t="shared" si="677"/>
        <v>0</v>
      </c>
      <c r="AC1495" s="142">
        <f t="shared" si="678"/>
        <v>0</v>
      </c>
      <c r="AD1495" s="142">
        <f>AC1495+LOOKUP(V1495,Sheet2!A$3:A$24,Sheet2!J$3:J$24)</f>
        <v>0</v>
      </c>
      <c r="AE1495" s="142">
        <f t="shared" si="679"/>
        <v>0</v>
      </c>
      <c r="AF1495" s="142">
        <f t="shared" si="680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681"/>
        <v>0</v>
      </c>
      <c r="AK1495" s="141">
        <f t="shared" si="682"/>
        <v>0</v>
      </c>
      <c r="AL1495" s="142">
        <f t="shared" si="683"/>
        <v>0</v>
      </c>
      <c r="AM1495" s="142">
        <f t="shared" si="684"/>
        <v>0</v>
      </c>
      <c r="AN1495" s="142">
        <f t="shared" si="685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686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687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688"/>
        <v>0</v>
      </c>
      <c r="BO1495" s="128">
        <f t="shared" si="689"/>
        <v>0</v>
      </c>
      <c r="BP1495" s="120"/>
      <c r="BQ1495" s="56">
        <f t="shared" si="690"/>
        <v>0</v>
      </c>
      <c r="BR1495" s="52">
        <f t="shared" si="670"/>
        <v>0</v>
      </c>
      <c r="BS1495" s="52">
        <f t="shared" si="671"/>
        <v>0</v>
      </c>
      <c r="BT1495" s="32">
        <f>IF(OR(LOOKUP(V1495,Sheet2!A$3:A$25,Sheet2!B$3:B$25)=1,G1495=0),0,AW1495-AO1495*0.2*G1495)</f>
        <v>0</v>
      </c>
      <c r="BU1495" s="52">
        <f t="shared" si="691"/>
        <v>0</v>
      </c>
      <c r="BV1495" s="52">
        <f t="shared" si="692"/>
        <v>0</v>
      </c>
      <c r="BW1495" s="32">
        <f t="shared" si="693"/>
        <v>0</v>
      </c>
    </row>
    <row r="1496" spans="4:75">
      <c r="D1496" s="103">
        <f t="shared" si="667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68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69"/>
        <v>0</v>
      </c>
      <c r="T1496" s="118">
        <v>0</v>
      </c>
      <c r="V1496" s="141">
        <f t="shared" si="672"/>
        <v>0</v>
      </c>
      <c r="W1496" s="142">
        <f t="shared" si="673"/>
        <v>0</v>
      </c>
      <c r="X1496" s="142">
        <f t="shared" si="674"/>
        <v>0</v>
      </c>
      <c r="Y1496" s="142">
        <f t="shared" si="675"/>
        <v>0</v>
      </c>
      <c r="Z1496" s="142">
        <f>Y1496+LOOKUP(V1496,Sheet2!A$3:A$24,Sheet2!J$3:J$24)</f>
        <v>0</v>
      </c>
      <c r="AA1496" s="142">
        <f t="shared" si="676"/>
        <v>0</v>
      </c>
      <c r="AB1496" s="142">
        <f t="shared" si="677"/>
        <v>0</v>
      </c>
      <c r="AC1496" s="142">
        <f t="shared" si="678"/>
        <v>0</v>
      </c>
      <c r="AD1496" s="142">
        <f>AC1496+LOOKUP(V1496,Sheet2!A$3:A$24,Sheet2!J$3:J$24)</f>
        <v>0</v>
      </c>
      <c r="AE1496" s="142">
        <f t="shared" si="679"/>
        <v>0</v>
      </c>
      <c r="AF1496" s="142">
        <f t="shared" si="680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681"/>
        <v>0</v>
      </c>
      <c r="AK1496" s="141">
        <f t="shared" si="682"/>
        <v>0</v>
      </c>
      <c r="AL1496" s="142">
        <f t="shared" si="683"/>
        <v>0</v>
      </c>
      <c r="AM1496" s="142">
        <f t="shared" si="684"/>
        <v>0</v>
      </c>
      <c r="AN1496" s="142">
        <f t="shared" si="685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686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687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688"/>
        <v>0</v>
      </c>
      <c r="BO1496" s="128">
        <f t="shared" si="689"/>
        <v>0</v>
      </c>
      <c r="BP1496" s="120"/>
      <c r="BQ1496" s="56">
        <f t="shared" si="690"/>
        <v>0</v>
      </c>
      <c r="BR1496" s="52">
        <f t="shared" si="670"/>
        <v>0</v>
      </c>
      <c r="BS1496" s="52">
        <f t="shared" si="671"/>
        <v>0</v>
      </c>
      <c r="BT1496" s="32">
        <f>IF(OR(LOOKUP(V1496,Sheet2!A$3:A$25,Sheet2!B$3:B$25)=1,G1496=0),0,AW1496-AO1496*0.2*G1496)</f>
        <v>0</v>
      </c>
      <c r="BU1496" s="52">
        <f t="shared" si="691"/>
        <v>0</v>
      </c>
      <c r="BV1496" s="52">
        <f t="shared" si="692"/>
        <v>0</v>
      </c>
      <c r="BW1496" s="32">
        <f t="shared" si="693"/>
        <v>0</v>
      </c>
    </row>
    <row r="1497" spans="4:75">
      <c r="D1497" s="103">
        <f t="shared" si="667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68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69"/>
        <v>0</v>
      </c>
      <c r="T1497" s="118">
        <v>0</v>
      </c>
      <c r="V1497" s="141">
        <f t="shared" si="672"/>
        <v>0</v>
      </c>
      <c r="W1497" s="142">
        <f t="shared" si="673"/>
        <v>0</v>
      </c>
      <c r="X1497" s="142">
        <f t="shared" si="674"/>
        <v>0</v>
      </c>
      <c r="Y1497" s="142">
        <f t="shared" si="675"/>
        <v>0</v>
      </c>
      <c r="Z1497" s="142">
        <f>Y1497+LOOKUP(V1497,Sheet2!A$3:A$24,Sheet2!J$3:J$24)</f>
        <v>0</v>
      </c>
      <c r="AA1497" s="142">
        <f t="shared" si="676"/>
        <v>0</v>
      </c>
      <c r="AB1497" s="142">
        <f t="shared" si="677"/>
        <v>0</v>
      </c>
      <c r="AC1497" s="142">
        <f t="shared" si="678"/>
        <v>0</v>
      </c>
      <c r="AD1497" s="142">
        <f>AC1497+LOOKUP(V1497,Sheet2!A$3:A$24,Sheet2!J$3:J$24)</f>
        <v>0</v>
      </c>
      <c r="AE1497" s="142">
        <f t="shared" si="679"/>
        <v>0</v>
      </c>
      <c r="AF1497" s="142">
        <f t="shared" si="680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681"/>
        <v>0</v>
      </c>
      <c r="AK1497" s="141">
        <f t="shared" si="682"/>
        <v>0</v>
      </c>
      <c r="AL1497" s="142">
        <f t="shared" si="683"/>
        <v>0</v>
      </c>
      <c r="AM1497" s="142">
        <f t="shared" si="684"/>
        <v>0</v>
      </c>
      <c r="AN1497" s="142">
        <f t="shared" si="685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686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687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688"/>
        <v>0</v>
      </c>
      <c r="BO1497" s="128">
        <f t="shared" si="689"/>
        <v>0</v>
      </c>
      <c r="BP1497" s="120"/>
      <c r="BQ1497" s="56">
        <f t="shared" si="690"/>
        <v>0</v>
      </c>
      <c r="BR1497" s="52">
        <f t="shared" si="670"/>
        <v>0</v>
      </c>
      <c r="BS1497" s="52">
        <f t="shared" si="671"/>
        <v>0</v>
      </c>
      <c r="BT1497" s="32">
        <f>IF(OR(LOOKUP(V1497,Sheet2!A$3:A$25,Sheet2!B$3:B$25)=1,G1497=0),0,AW1497-AO1497*0.2*G1497)</f>
        <v>0</v>
      </c>
      <c r="BU1497" s="52">
        <f t="shared" si="691"/>
        <v>0</v>
      </c>
      <c r="BV1497" s="52">
        <f t="shared" si="692"/>
        <v>0</v>
      </c>
      <c r="BW1497" s="32">
        <f t="shared" si="693"/>
        <v>0</v>
      </c>
    </row>
    <row r="1498" spans="4:75">
      <c r="D1498" s="103">
        <f t="shared" si="667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68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69"/>
        <v>0</v>
      </c>
      <c r="T1498" s="118">
        <v>0</v>
      </c>
      <c r="V1498" s="141">
        <f t="shared" si="672"/>
        <v>0</v>
      </c>
      <c r="W1498" s="142">
        <f t="shared" si="673"/>
        <v>0</v>
      </c>
      <c r="X1498" s="142">
        <f t="shared" si="674"/>
        <v>0</v>
      </c>
      <c r="Y1498" s="142">
        <f t="shared" si="675"/>
        <v>0</v>
      </c>
      <c r="Z1498" s="142">
        <f>Y1498+LOOKUP(V1498,Sheet2!A$3:A$24,Sheet2!J$3:J$24)</f>
        <v>0</v>
      </c>
      <c r="AA1498" s="142">
        <f t="shared" si="676"/>
        <v>0</v>
      </c>
      <c r="AB1498" s="142">
        <f t="shared" si="677"/>
        <v>0</v>
      </c>
      <c r="AC1498" s="142">
        <f t="shared" si="678"/>
        <v>0</v>
      </c>
      <c r="AD1498" s="142">
        <f>AC1498+LOOKUP(V1498,Sheet2!A$3:A$24,Sheet2!J$3:J$24)</f>
        <v>0</v>
      </c>
      <c r="AE1498" s="142">
        <f t="shared" si="679"/>
        <v>0</v>
      </c>
      <c r="AF1498" s="142">
        <f t="shared" si="680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681"/>
        <v>0</v>
      </c>
      <c r="AK1498" s="141">
        <f t="shared" si="682"/>
        <v>0</v>
      </c>
      <c r="AL1498" s="142">
        <f t="shared" si="683"/>
        <v>0</v>
      </c>
      <c r="AM1498" s="142">
        <f t="shared" si="684"/>
        <v>0</v>
      </c>
      <c r="AN1498" s="142">
        <f t="shared" si="685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686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687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688"/>
        <v>0</v>
      </c>
      <c r="BO1498" s="128">
        <f t="shared" si="689"/>
        <v>0</v>
      </c>
      <c r="BP1498" s="120"/>
      <c r="BQ1498" s="56">
        <f t="shared" si="690"/>
        <v>0</v>
      </c>
      <c r="BR1498" s="52">
        <f t="shared" si="670"/>
        <v>0</v>
      </c>
      <c r="BS1498" s="52">
        <f t="shared" si="671"/>
        <v>0</v>
      </c>
      <c r="BT1498" s="32">
        <f>IF(OR(LOOKUP(V1498,Sheet2!A$3:A$25,Sheet2!B$3:B$25)=1,G1498=0),0,AW1498-AO1498*0.2*G1498)</f>
        <v>0</v>
      </c>
      <c r="BU1498" s="52">
        <f t="shared" si="691"/>
        <v>0</v>
      </c>
      <c r="BV1498" s="52">
        <f t="shared" si="692"/>
        <v>0</v>
      </c>
      <c r="BW1498" s="32">
        <f t="shared" si="693"/>
        <v>0</v>
      </c>
    </row>
    <row r="1499" spans="4:75">
      <c r="D1499" s="103">
        <f t="shared" si="667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68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69"/>
        <v>0</v>
      </c>
      <c r="T1499" s="118">
        <v>0</v>
      </c>
      <c r="V1499" s="141">
        <f t="shared" si="672"/>
        <v>0</v>
      </c>
      <c r="W1499" s="142">
        <f t="shared" si="673"/>
        <v>0</v>
      </c>
      <c r="X1499" s="142">
        <f t="shared" si="674"/>
        <v>0</v>
      </c>
      <c r="Y1499" s="142">
        <f t="shared" si="675"/>
        <v>0</v>
      </c>
      <c r="Z1499" s="142">
        <f>Y1499+LOOKUP(V1499,Sheet2!A$3:A$24,Sheet2!J$3:J$24)</f>
        <v>0</v>
      </c>
      <c r="AA1499" s="142">
        <f t="shared" si="676"/>
        <v>0</v>
      </c>
      <c r="AB1499" s="142">
        <f t="shared" si="677"/>
        <v>0</v>
      </c>
      <c r="AC1499" s="142">
        <f t="shared" si="678"/>
        <v>0</v>
      </c>
      <c r="AD1499" s="142">
        <f>AC1499+LOOKUP(V1499,Sheet2!A$3:A$24,Sheet2!J$3:J$24)</f>
        <v>0</v>
      </c>
      <c r="AE1499" s="142">
        <f t="shared" si="679"/>
        <v>0</v>
      </c>
      <c r="AF1499" s="142">
        <f t="shared" si="680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681"/>
        <v>0</v>
      </c>
      <c r="AK1499" s="141">
        <f t="shared" si="682"/>
        <v>0</v>
      </c>
      <c r="AL1499" s="142">
        <f t="shared" si="683"/>
        <v>0</v>
      </c>
      <c r="AM1499" s="142">
        <f t="shared" si="684"/>
        <v>0</v>
      </c>
      <c r="AN1499" s="142">
        <f t="shared" si="685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686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687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688"/>
        <v>0</v>
      </c>
      <c r="BO1499" s="128">
        <f t="shared" si="689"/>
        <v>0</v>
      </c>
      <c r="BP1499" s="120"/>
      <c r="BQ1499" s="56">
        <f t="shared" si="690"/>
        <v>0</v>
      </c>
      <c r="BR1499" s="52">
        <f t="shared" si="670"/>
        <v>0</v>
      </c>
      <c r="BS1499" s="52">
        <f t="shared" si="671"/>
        <v>0</v>
      </c>
      <c r="BT1499" s="32">
        <f>IF(OR(LOOKUP(V1499,Sheet2!A$3:A$25,Sheet2!B$3:B$25)=1,G1499=0),0,AW1499-AO1499*0.2*G1499)</f>
        <v>0</v>
      </c>
      <c r="BU1499" s="52">
        <f t="shared" si="691"/>
        <v>0</v>
      </c>
      <c r="BV1499" s="52">
        <f t="shared" si="692"/>
        <v>0</v>
      </c>
      <c r="BW1499" s="32">
        <f t="shared" si="693"/>
        <v>0</v>
      </c>
    </row>
    <row r="1500" spans="4:75">
      <c r="D1500" s="103">
        <f t="shared" si="667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68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69"/>
        <v>0</v>
      </c>
      <c r="T1500" s="118">
        <v>0</v>
      </c>
      <c r="V1500" s="141">
        <f t="shared" si="672"/>
        <v>0</v>
      </c>
      <c r="W1500" s="142">
        <f t="shared" si="673"/>
        <v>0</v>
      </c>
      <c r="X1500" s="142">
        <f t="shared" si="674"/>
        <v>0</v>
      </c>
      <c r="Y1500" s="142">
        <f t="shared" si="675"/>
        <v>0</v>
      </c>
      <c r="Z1500" s="142">
        <f>Y1500+LOOKUP(V1500,Sheet2!A$3:A$24,Sheet2!J$3:J$24)</f>
        <v>0</v>
      </c>
      <c r="AA1500" s="142">
        <f t="shared" si="676"/>
        <v>0</v>
      </c>
      <c r="AB1500" s="142">
        <f t="shared" si="677"/>
        <v>0</v>
      </c>
      <c r="AC1500" s="142">
        <f t="shared" si="678"/>
        <v>0</v>
      </c>
      <c r="AD1500" s="142">
        <f>AC1500+LOOKUP(V1500,Sheet2!A$3:A$24,Sheet2!J$3:J$24)</f>
        <v>0</v>
      </c>
      <c r="AE1500" s="142">
        <f t="shared" si="679"/>
        <v>0</v>
      </c>
      <c r="AF1500" s="142">
        <f t="shared" si="680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681"/>
        <v>0</v>
      </c>
      <c r="AK1500" s="141">
        <f t="shared" si="682"/>
        <v>0</v>
      </c>
      <c r="AL1500" s="142">
        <f t="shared" si="683"/>
        <v>0</v>
      </c>
      <c r="AM1500" s="142">
        <f t="shared" si="684"/>
        <v>0</v>
      </c>
      <c r="AN1500" s="142">
        <f t="shared" si="685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686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687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688"/>
        <v>0</v>
      </c>
      <c r="BO1500" s="128">
        <f t="shared" si="689"/>
        <v>0</v>
      </c>
      <c r="BP1500" s="120"/>
      <c r="BQ1500" s="56">
        <f t="shared" si="690"/>
        <v>0</v>
      </c>
      <c r="BR1500" s="52">
        <f t="shared" si="670"/>
        <v>0</v>
      </c>
      <c r="BS1500" s="52">
        <f t="shared" si="671"/>
        <v>0</v>
      </c>
      <c r="BT1500" s="32">
        <f>IF(OR(LOOKUP(V1500,Sheet2!A$3:A$25,Sheet2!B$3:B$25)=1,G1500=0),0,AW1500-AO1500*0.2*G1500)</f>
        <v>0</v>
      </c>
      <c r="BU1500" s="52">
        <f t="shared" si="691"/>
        <v>0</v>
      </c>
      <c r="BV1500" s="52">
        <f t="shared" si="692"/>
        <v>0</v>
      </c>
      <c r="BW1500" s="32">
        <f t="shared" si="693"/>
        <v>0</v>
      </c>
    </row>
    <row r="1501" spans="4:75">
      <c r="D1501" s="103">
        <f t="shared" si="667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68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69"/>
        <v>0</v>
      </c>
      <c r="T1501" s="118">
        <v>0</v>
      </c>
      <c r="V1501" s="141">
        <f t="shared" si="672"/>
        <v>0</v>
      </c>
      <c r="W1501" s="142">
        <f t="shared" si="673"/>
        <v>0</v>
      </c>
      <c r="X1501" s="142">
        <f t="shared" si="674"/>
        <v>0</v>
      </c>
      <c r="Y1501" s="142">
        <f t="shared" si="675"/>
        <v>0</v>
      </c>
      <c r="Z1501" s="142">
        <f>Y1501+LOOKUP(V1501,Sheet2!A$3:A$24,Sheet2!J$3:J$24)</f>
        <v>0</v>
      </c>
      <c r="AA1501" s="142">
        <f t="shared" si="676"/>
        <v>0</v>
      </c>
      <c r="AB1501" s="142">
        <f t="shared" si="677"/>
        <v>0</v>
      </c>
      <c r="AC1501" s="142">
        <f t="shared" si="678"/>
        <v>0</v>
      </c>
      <c r="AD1501" s="142">
        <f>AC1501+LOOKUP(V1501,Sheet2!A$3:A$24,Sheet2!J$3:J$24)</f>
        <v>0</v>
      </c>
      <c r="AE1501" s="142">
        <f t="shared" si="679"/>
        <v>0</v>
      </c>
      <c r="AF1501" s="142">
        <f t="shared" si="680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681"/>
        <v>0</v>
      </c>
      <c r="AK1501" s="141">
        <f t="shared" si="682"/>
        <v>0</v>
      </c>
      <c r="AL1501" s="142">
        <f t="shared" si="683"/>
        <v>0</v>
      </c>
      <c r="AM1501" s="142">
        <f t="shared" si="684"/>
        <v>0</v>
      </c>
      <c r="AN1501" s="142">
        <f t="shared" si="685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686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687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688"/>
        <v>0</v>
      </c>
      <c r="BO1501" s="128">
        <f t="shared" si="689"/>
        <v>0</v>
      </c>
      <c r="BP1501" s="120"/>
      <c r="BQ1501" s="56">
        <f t="shared" si="690"/>
        <v>0</v>
      </c>
      <c r="BR1501" s="52">
        <f t="shared" si="670"/>
        <v>0</v>
      </c>
      <c r="BS1501" s="52">
        <f t="shared" si="671"/>
        <v>0</v>
      </c>
      <c r="BT1501" s="32">
        <f>IF(OR(LOOKUP(V1501,Sheet2!A$3:A$25,Sheet2!B$3:B$25)=1,G1501=0),0,AW1501-AO1501*0.2*G1501)</f>
        <v>0</v>
      </c>
      <c r="BU1501" s="52">
        <f t="shared" si="691"/>
        <v>0</v>
      </c>
      <c r="BV1501" s="52">
        <f t="shared" si="692"/>
        <v>0</v>
      </c>
      <c r="BW1501" s="32">
        <f t="shared" si="693"/>
        <v>0</v>
      </c>
    </row>
    <row r="1502" spans="4:75">
      <c r="D1502" s="103">
        <f t="shared" si="667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68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69"/>
        <v>0</v>
      </c>
      <c r="T1502" s="118">
        <v>0</v>
      </c>
      <c r="V1502" s="141">
        <f t="shared" si="672"/>
        <v>0</v>
      </c>
      <c r="W1502" s="142">
        <f t="shared" si="673"/>
        <v>0</v>
      </c>
      <c r="X1502" s="142">
        <f t="shared" si="674"/>
        <v>0</v>
      </c>
      <c r="Y1502" s="142">
        <f t="shared" si="675"/>
        <v>0</v>
      </c>
      <c r="Z1502" s="142">
        <f>Y1502+LOOKUP(V1502,Sheet2!A$3:A$24,Sheet2!J$3:J$24)</f>
        <v>0</v>
      </c>
      <c r="AA1502" s="142">
        <f t="shared" si="676"/>
        <v>0</v>
      </c>
      <c r="AB1502" s="142">
        <f t="shared" si="677"/>
        <v>0</v>
      </c>
      <c r="AC1502" s="142">
        <f t="shared" si="678"/>
        <v>0</v>
      </c>
      <c r="AD1502" s="142">
        <f>AC1502+LOOKUP(V1502,Sheet2!A$3:A$24,Sheet2!J$3:J$24)</f>
        <v>0</v>
      </c>
      <c r="AE1502" s="142">
        <f t="shared" si="679"/>
        <v>0</v>
      </c>
      <c r="AF1502" s="142">
        <f t="shared" si="680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681"/>
        <v>0</v>
      </c>
      <c r="AK1502" s="141">
        <f t="shared" si="682"/>
        <v>0</v>
      </c>
      <c r="AL1502" s="142">
        <f t="shared" si="683"/>
        <v>0</v>
      </c>
      <c r="AM1502" s="142">
        <f t="shared" si="684"/>
        <v>0</v>
      </c>
      <c r="AN1502" s="142">
        <f t="shared" si="685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686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687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688"/>
        <v>0</v>
      </c>
      <c r="BO1502" s="128">
        <f t="shared" si="689"/>
        <v>0</v>
      </c>
      <c r="BP1502" s="120"/>
      <c r="BQ1502" s="56">
        <f t="shared" si="690"/>
        <v>0</v>
      </c>
      <c r="BR1502" s="52">
        <f t="shared" si="670"/>
        <v>0</v>
      </c>
      <c r="BS1502" s="52">
        <f t="shared" si="671"/>
        <v>0</v>
      </c>
      <c r="BT1502" s="32">
        <f>IF(OR(LOOKUP(V1502,Sheet2!A$3:A$25,Sheet2!B$3:B$25)=1,G1502=0),0,AW1502-AO1502*0.2*G1502)</f>
        <v>0</v>
      </c>
      <c r="BU1502" s="52">
        <f t="shared" si="691"/>
        <v>0</v>
      </c>
      <c r="BV1502" s="52">
        <f t="shared" si="692"/>
        <v>0</v>
      </c>
      <c r="BW1502" s="32">
        <f t="shared" si="693"/>
        <v>0</v>
      </c>
    </row>
    <row r="1503" spans="4:75">
      <c r="D1503" s="103">
        <f t="shared" si="667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68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69"/>
        <v>0</v>
      </c>
      <c r="T1503" s="118">
        <v>0</v>
      </c>
      <c r="V1503" s="141">
        <f t="shared" si="672"/>
        <v>0</v>
      </c>
      <c r="W1503" s="142">
        <f t="shared" si="673"/>
        <v>0</v>
      </c>
      <c r="X1503" s="142">
        <f t="shared" si="674"/>
        <v>0</v>
      </c>
      <c r="Y1503" s="142">
        <f t="shared" si="675"/>
        <v>0</v>
      </c>
      <c r="Z1503" s="142">
        <f>Y1503+LOOKUP(V1503,Sheet2!A$3:A$24,Sheet2!J$3:J$24)</f>
        <v>0</v>
      </c>
      <c r="AA1503" s="142">
        <f t="shared" si="676"/>
        <v>0</v>
      </c>
      <c r="AB1503" s="142">
        <f t="shared" si="677"/>
        <v>0</v>
      </c>
      <c r="AC1503" s="142">
        <f t="shared" si="678"/>
        <v>0</v>
      </c>
      <c r="AD1503" s="142">
        <f>AC1503+LOOKUP(V1503,Sheet2!A$3:A$24,Sheet2!J$3:J$24)</f>
        <v>0</v>
      </c>
      <c r="AE1503" s="142">
        <f t="shared" si="679"/>
        <v>0</v>
      </c>
      <c r="AF1503" s="142">
        <f t="shared" si="680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681"/>
        <v>0</v>
      </c>
      <c r="AK1503" s="141">
        <f t="shared" si="682"/>
        <v>0</v>
      </c>
      <c r="AL1503" s="142">
        <f t="shared" si="683"/>
        <v>0</v>
      </c>
      <c r="AM1503" s="142">
        <f t="shared" si="684"/>
        <v>0</v>
      </c>
      <c r="AN1503" s="142">
        <f t="shared" si="685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686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687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688"/>
        <v>0</v>
      </c>
      <c r="BO1503" s="128">
        <f t="shared" si="689"/>
        <v>0</v>
      </c>
      <c r="BP1503" s="120"/>
      <c r="BQ1503" s="56">
        <f t="shared" si="690"/>
        <v>0</v>
      </c>
      <c r="BR1503" s="52">
        <f t="shared" si="670"/>
        <v>0</v>
      </c>
      <c r="BS1503" s="52">
        <f t="shared" si="671"/>
        <v>0</v>
      </c>
      <c r="BT1503" s="32">
        <f>IF(OR(LOOKUP(V1503,Sheet2!A$3:A$25,Sheet2!B$3:B$25)=1,G1503=0),0,AW1503-AO1503*0.2*G1503)</f>
        <v>0</v>
      </c>
      <c r="BU1503" s="52">
        <f t="shared" si="691"/>
        <v>0</v>
      </c>
      <c r="BV1503" s="52">
        <f t="shared" si="692"/>
        <v>0</v>
      </c>
      <c r="BW1503" s="32">
        <f t="shared" si="693"/>
        <v>0</v>
      </c>
    </row>
    <row r="1504" spans="4:75">
      <c r="D1504" s="103">
        <f t="shared" si="667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68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69"/>
        <v>0</v>
      </c>
      <c r="T1504" s="118">
        <v>0</v>
      </c>
      <c r="V1504" s="141">
        <f t="shared" si="672"/>
        <v>0</v>
      </c>
      <c r="W1504" s="142">
        <f t="shared" si="673"/>
        <v>0</v>
      </c>
      <c r="X1504" s="142">
        <f t="shared" si="674"/>
        <v>0</v>
      </c>
      <c r="Y1504" s="142">
        <f t="shared" si="675"/>
        <v>0</v>
      </c>
      <c r="Z1504" s="142">
        <f>Y1504+LOOKUP(V1504,Sheet2!A$3:A$24,Sheet2!J$3:J$24)</f>
        <v>0</v>
      </c>
      <c r="AA1504" s="142">
        <f t="shared" si="676"/>
        <v>0</v>
      </c>
      <c r="AB1504" s="142">
        <f t="shared" si="677"/>
        <v>0</v>
      </c>
      <c r="AC1504" s="142">
        <f t="shared" si="678"/>
        <v>0</v>
      </c>
      <c r="AD1504" s="142">
        <f>AC1504+LOOKUP(V1504,Sheet2!A$3:A$24,Sheet2!J$3:J$24)</f>
        <v>0</v>
      </c>
      <c r="AE1504" s="142">
        <f t="shared" si="679"/>
        <v>0</v>
      </c>
      <c r="AF1504" s="142">
        <f t="shared" si="680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681"/>
        <v>0</v>
      </c>
      <c r="AK1504" s="141">
        <f t="shared" si="682"/>
        <v>0</v>
      </c>
      <c r="AL1504" s="142">
        <f t="shared" si="683"/>
        <v>0</v>
      </c>
      <c r="AM1504" s="142">
        <f t="shared" si="684"/>
        <v>0</v>
      </c>
      <c r="AN1504" s="142">
        <f t="shared" si="685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686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687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688"/>
        <v>0</v>
      </c>
      <c r="BO1504" s="128">
        <f t="shared" si="689"/>
        <v>0</v>
      </c>
      <c r="BP1504" s="120"/>
      <c r="BQ1504" s="56">
        <f t="shared" si="690"/>
        <v>0</v>
      </c>
      <c r="BR1504" s="52">
        <f t="shared" si="670"/>
        <v>0</v>
      </c>
      <c r="BS1504" s="52">
        <f t="shared" si="671"/>
        <v>0</v>
      </c>
      <c r="BT1504" s="32">
        <f>IF(OR(LOOKUP(V1504,Sheet2!A$3:A$25,Sheet2!B$3:B$25)=1,G1504=0),0,AW1504-AO1504*0.2*G1504)</f>
        <v>0</v>
      </c>
      <c r="BU1504" s="52">
        <f t="shared" si="691"/>
        <v>0</v>
      </c>
      <c r="BV1504" s="52">
        <f t="shared" si="692"/>
        <v>0</v>
      </c>
      <c r="BW1504" s="32">
        <f t="shared" si="693"/>
        <v>0</v>
      </c>
    </row>
    <row r="1505" spans="4:75">
      <c r="D1505" s="103">
        <f t="shared" si="667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68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69"/>
        <v>0</v>
      </c>
      <c r="T1505" s="118">
        <v>0</v>
      </c>
      <c r="V1505" s="141">
        <f t="shared" si="672"/>
        <v>0</v>
      </c>
      <c r="W1505" s="142">
        <f t="shared" si="673"/>
        <v>0</v>
      </c>
      <c r="X1505" s="142">
        <f t="shared" si="674"/>
        <v>0</v>
      </c>
      <c r="Y1505" s="142">
        <f t="shared" si="675"/>
        <v>0</v>
      </c>
      <c r="Z1505" s="142">
        <f>Y1505+LOOKUP(V1505,Sheet2!A$3:A$24,Sheet2!J$3:J$24)</f>
        <v>0</v>
      </c>
      <c r="AA1505" s="142">
        <f t="shared" si="676"/>
        <v>0</v>
      </c>
      <c r="AB1505" s="142">
        <f t="shared" si="677"/>
        <v>0</v>
      </c>
      <c r="AC1505" s="142">
        <f t="shared" si="678"/>
        <v>0</v>
      </c>
      <c r="AD1505" s="142">
        <f>AC1505+LOOKUP(V1505,Sheet2!A$3:A$24,Sheet2!J$3:J$24)</f>
        <v>0</v>
      </c>
      <c r="AE1505" s="142">
        <f t="shared" si="679"/>
        <v>0</v>
      </c>
      <c r="AF1505" s="142">
        <f t="shared" si="680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681"/>
        <v>0</v>
      </c>
      <c r="AK1505" s="141">
        <f t="shared" si="682"/>
        <v>0</v>
      </c>
      <c r="AL1505" s="142">
        <f t="shared" si="683"/>
        <v>0</v>
      </c>
      <c r="AM1505" s="142">
        <f t="shared" si="684"/>
        <v>0</v>
      </c>
      <c r="AN1505" s="142">
        <f t="shared" si="685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686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687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688"/>
        <v>0</v>
      </c>
      <c r="BO1505" s="128">
        <f t="shared" si="689"/>
        <v>0</v>
      </c>
      <c r="BP1505" s="120"/>
      <c r="BQ1505" s="56">
        <f t="shared" si="690"/>
        <v>0</v>
      </c>
      <c r="BR1505" s="52">
        <f t="shared" si="670"/>
        <v>0</v>
      </c>
      <c r="BS1505" s="52">
        <f t="shared" si="671"/>
        <v>0</v>
      </c>
      <c r="BT1505" s="32">
        <f>IF(OR(LOOKUP(V1505,Sheet2!A$3:A$25,Sheet2!B$3:B$25)=1,G1505=0),0,AW1505-AO1505*0.2*G1505)</f>
        <v>0</v>
      </c>
      <c r="BU1505" s="52">
        <f t="shared" si="691"/>
        <v>0</v>
      </c>
      <c r="BV1505" s="52">
        <f t="shared" si="692"/>
        <v>0</v>
      </c>
      <c r="BW1505" s="32">
        <f t="shared" si="693"/>
        <v>0</v>
      </c>
    </row>
    <row r="1506" spans="4:75">
      <c r="D1506" s="103">
        <f t="shared" si="667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68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69"/>
        <v>0</v>
      </c>
      <c r="T1506" s="118">
        <v>0</v>
      </c>
      <c r="V1506" s="141">
        <f t="shared" si="672"/>
        <v>0</v>
      </c>
      <c r="W1506" s="142">
        <f t="shared" si="673"/>
        <v>0</v>
      </c>
      <c r="X1506" s="142">
        <f t="shared" si="674"/>
        <v>0</v>
      </c>
      <c r="Y1506" s="142">
        <f t="shared" si="675"/>
        <v>0</v>
      </c>
      <c r="Z1506" s="142">
        <f>Y1506+LOOKUP(V1506,Sheet2!A$3:A$24,Sheet2!J$3:J$24)</f>
        <v>0</v>
      </c>
      <c r="AA1506" s="142">
        <f t="shared" si="676"/>
        <v>0</v>
      </c>
      <c r="AB1506" s="142">
        <f t="shared" si="677"/>
        <v>0</v>
      </c>
      <c r="AC1506" s="142">
        <f t="shared" si="678"/>
        <v>0</v>
      </c>
      <c r="AD1506" s="142">
        <f>AC1506+LOOKUP(V1506,Sheet2!A$3:A$24,Sheet2!J$3:J$24)</f>
        <v>0</v>
      </c>
      <c r="AE1506" s="142">
        <f t="shared" si="679"/>
        <v>0</v>
      </c>
      <c r="AF1506" s="142">
        <f t="shared" si="680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681"/>
        <v>0</v>
      </c>
      <c r="AK1506" s="141">
        <f t="shared" si="682"/>
        <v>0</v>
      </c>
      <c r="AL1506" s="142">
        <f t="shared" si="683"/>
        <v>0</v>
      </c>
      <c r="AM1506" s="142">
        <f t="shared" si="684"/>
        <v>0</v>
      </c>
      <c r="AN1506" s="142">
        <f t="shared" si="685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686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687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688"/>
        <v>0</v>
      </c>
      <c r="BO1506" s="128">
        <f t="shared" si="689"/>
        <v>0</v>
      </c>
      <c r="BP1506" s="120"/>
      <c r="BQ1506" s="56">
        <f t="shared" si="690"/>
        <v>0</v>
      </c>
      <c r="BR1506" s="52">
        <f t="shared" si="670"/>
        <v>0</v>
      </c>
      <c r="BS1506" s="52">
        <f t="shared" si="671"/>
        <v>0</v>
      </c>
      <c r="BT1506" s="32">
        <f>IF(OR(LOOKUP(V1506,Sheet2!A$3:A$25,Sheet2!B$3:B$25)=1,G1506=0),0,AW1506-AO1506*0.2*G1506)</f>
        <v>0</v>
      </c>
      <c r="BU1506" s="52">
        <f t="shared" si="691"/>
        <v>0</v>
      </c>
      <c r="BV1506" s="52">
        <f t="shared" si="692"/>
        <v>0</v>
      </c>
      <c r="BW1506" s="32">
        <f t="shared" si="693"/>
        <v>0</v>
      </c>
    </row>
    <row r="1507" spans="4:75">
      <c r="D1507" s="103">
        <f t="shared" si="667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68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69"/>
        <v>0</v>
      </c>
      <c r="T1507" s="118">
        <v>0</v>
      </c>
      <c r="V1507" s="141">
        <f t="shared" si="672"/>
        <v>0</v>
      </c>
      <c r="W1507" s="142">
        <f t="shared" si="673"/>
        <v>0</v>
      </c>
      <c r="X1507" s="142">
        <f t="shared" si="674"/>
        <v>0</v>
      </c>
      <c r="Y1507" s="142">
        <f t="shared" si="675"/>
        <v>0</v>
      </c>
      <c r="Z1507" s="142">
        <f>Y1507+LOOKUP(V1507,Sheet2!A$3:A$24,Sheet2!J$3:J$24)</f>
        <v>0</v>
      </c>
      <c r="AA1507" s="142">
        <f t="shared" si="676"/>
        <v>0</v>
      </c>
      <c r="AB1507" s="142">
        <f t="shared" si="677"/>
        <v>0</v>
      </c>
      <c r="AC1507" s="142">
        <f t="shared" si="678"/>
        <v>0</v>
      </c>
      <c r="AD1507" s="142">
        <f>AC1507+LOOKUP(V1507,Sheet2!A$3:A$24,Sheet2!J$3:J$24)</f>
        <v>0</v>
      </c>
      <c r="AE1507" s="142">
        <f t="shared" si="679"/>
        <v>0</v>
      </c>
      <c r="AF1507" s="142">
        <f t="shared" si="680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681"/>
        <v>0</v>
      </c>
      <c r="AK1507" s="141">
        <f t="shared" si="682"/>
        <v>0</v>
      </c>
      <c r="AL1507" s="142">
        <f t="shared" si="683"/>
        <v>0</v>
      </c>
      <c r="AM1507" s="142">
        <f t="shared" si="684"/>
        <v>0</v>
      </c>
      <c r="AN1507" s="142">
        <f t="shared" si="685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686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687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688"/>
        <v>0</v>
      </c>
      <c r="BO1507" s="128">
        <f t="shared" si="689"/>
        <v>0</v>
      </c>
      <c r="BP1507" s="120"/>
      <c r="BQ1507" s="56">
        <f t="shared" si="690"/>
        <v>0</v>
      </c>
      <c r="BR1507" s="52">
        <f t="shared" si="670"/>
        <v>0</v>
      </c>
      <c r="BS1507" s="52">
        <f t="shared" si="671"/>
        <v>0</v>
      </c>
      <c r="BT1507" s="32">
        <f>IF(OR(LOOKUP(V1507,Sheet2!A$3:A$25,Sheet2!B$3:B$25)=1,G1507=0),0,AW1507-AO1507*0.2*G1507)</f>
        <v>0</v>
      </c>
      <c r="BU1507" s="52">
        <f t="shared" si="691"/>
        <v>0</v>
      </c>
      <c r="BV1507" s="52">
        <f t="shared" si="692"/>
        <v>0</v>
      </c>
      <c r="BW1507" s="32">
        <f t="shared" si="693"/>
        <v>0</v>
      </c>
    </row>
    <row r="1508" spans="4:75">
      <c r="D1508" s="103">
        <f t="shared" si="667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68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69"/>
        <v>0</v>
      </c>
      <c r="T1508" s="118">
        <v>0</v>
      </c>
      <c r="V1508" s="141">
        <f t="shared" si="672"/>
        <v>0</v>
      </c>
      <c r="W1508" s="142">
        <f t="shared" si="673"/>
        <v>0</v>
      </c>
      <c r="X1508" s="142">
        <f t="shared" si="674"/>
        <v>0</v>
      </c>
      <c r="Y1508" s="142">
        <f t="shared" si="675"/>
        <v>0</v>
      </c>
      <c r="Z1508" s="142">
        <f>Y1508+LOOKUP(V1508,Sheet2!A$3:A$24,Sheet2!J$3:J$24)</f>
        <v>0</v>
      </c>
      <c r="AA1508" s="142">
        <f t="shared" si="676"/>
        <v>0</v>
      </c>
      <c r="AB1508" s="142">
        <f t="shared" si="677"/>
        <v>0</v>
      </c>
      <c r="AC1508" s="142">
        <f t="shared" si="678"/>
        <v>0</v>
      </c>
      <c r="AD1508" s="142">
        <f>AC1508+LOOKUP(V1508,Sheet2!A$3:A$24,Sheet2!J$3:J$24)</f>
        <v>0</v>
      </c>
      <c r="AE1508" s="142">
        <f t="shared" si="679"/>
        <v>0</v>
      </c>
      <c r="AF1508" s="142">
        <f t="shared" si="680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681"/>
        <v>0</v>
      </c>
      <c r="AK1508" s="141">
        <f t="shared" si="682"/>
        <v>0</v>
      </c>
      <c r="AL1508" s="142">
        <f t="shared" si="683"/>
        <v>0</v>
      </c>
      <c r="AM1508" s="142">
        <f t="shared" si="684"/>
        <v>0</v>
      </c>
      <c r="AN1508" s="142">
        <f t="shared" si="685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686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687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688"/>
        <v>0</v>
      </c>
      <c r="BO1508" s="128">
        <f t="shared" si="689"/>
        <v>0</v>
      </c>
      <c r="BP1508" s="120"/>
      <c r="BQ1508" s="56">
        <f t="shared" si="690"/>
        <v>0</v>
      </c>
      <c r="BR1508" s="52">
        <f t="shared" si="670"/>
        <v>0</v>
      </c>
      <c r="BS1508" s="52">
        <f t="shared" si="671"/>
        <v>0</v>
      </c>
      <c r="BT1508" s="32">
        <f>IF(OR(LOOKUP(V1508,Sheet2!A$3:A$25,Sheet2!B$3:B$25)=1,G1508=0),0,AW1508-AO1508*0.2*G1508)</f>
        <v>0</v>
      </c>
      <c r="BU1508" s="52">
        <f t="shared" si="691"/>
        <v>0</v>
      </c>
      <c r="BV1508" s="52">
        <f t="shared" si="692"/>
        <v>0</v>
      </c>
      <c r="BW1508" s="32">
        <f t="shared" si="693"/>
        <v>0</v>
      </c>
    </row>
    <row r="1509" spans="4:75">
      <c r="D1509" s="103">
        <f t="shared" si="667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68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69"/>
        <v>0</v>
      </c>
      <c r="T1509" s="118">
        <v>0</v>
      </c>
      <c r="V1509" s="141">
        <f t="shared" si="672"/>
        <v>0</v>
      </c>
      <c r="W1509" s="142">
        <f t="shared" si="673"/>
        <v>0</v>
      </c>
      <c r="X1509" s="142">
        <f t="shared" si="674"/>
        <v>0</v>
      </c>
      <c r="Y1509" s="142">
        <f t="shared" si="675"/>
        <v>0</v>
      </c>
      <c r="Z1509" s="142">
        <f>Y1509+LOOKUP(V1509,Sheet2!A$3:A$24,Sheet2!J$3:J$24)</f>
        <v>0</v>
      </c>
      <c r="AA1509" s="142">
        <f t="shared" si="676"/>
        <v>0</v>
      </c>
      <c r="AB1509" s="142">
        <f t="shared" si="677"/>
        <v>0</v>
      </c>
      <c r="AC1509" s="142">
        <f t="shared" si="678"/>
        <v>0</v>
      </c>
      <c r="AD1509" s="142">
        <f>AC1509+LOOKUP(V1509,Sheet2!A$3:A$24,Sheet2!J$3:J$24)</f>
        <v>0</v>
      </c>
      <c r="AE1509" s="142">
        <f t="shared" si="679"/>
        <v>0</v>
      </c>
      <c r="AF1509" s="142">
        <f t="shared" si="680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681"/>
        <v>0</v>
      </c>
      <c r="AK1509" s="141">
        <f t="shared" si="682"/>
        <v>0</v>
      </c>
      <c r="AL1509" s="142">
        <f t="shared" si="683"/>
        <v>0</v>
      </c>
      <c r="AM1509" s="142">
        <f t="shared" si="684"/>
        <v>0</v>
      </c>
      <c r="AN1509" s="142">
        <f t="shared" si="685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686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687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688"/>
        <v>0</v>
      </c>
      <c r="BO1509" s="128">
        <f t="shared" si="689"/>
        <v>0</v>
      </c>
      <c r="BP1509" s="120"/>
      <c r="BQ1509" s="56">
        <f t="shared" si="690"/>
        <v>0</v>
      </c>
      <c r="BR1509" s="52">
        <f t="shared" si="670"/>
        <v>0</v>
      </c>
      <c r="BS1509" s="52">
        <f t="shared" si="671"/>
        <v>0</v>
      </c>
      <c r="BT1509" s="32">
        <f>IF(OR(LOOKUP(V1509,Sheet2!A$3:A$25,Sheet2!B$3:B$25)=1,G1509=0),0,AW1509-AO1509*0.2*G1509)</f>
        <v>0</v>
      </c>
      <c r="BU1509" s="52">
        <f t="shared" si="691"/>
        <v>0</v>
      </c>
      <c r="BV1509" s="52">
        <f t="shared" si="692"/>
        <v>0</v>
      </c>
      <c r="BW1509" s="32">
        <f t="shared" si="693"/>
        <v>0</v>
      </c>
    </row>
    <row r="1510" spans="4:75">
      <c r="D1510" s="103">
        <f t="shared" si="667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68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69"/>
        <v>0</v>
      </c>
      <c r="T1510" s="118">
        <v>0</v>
      </c>
      <c r="V1510" s="141">
        <f t="shared" si="672"/>
        <v>0</v>
      </c>
      <c r="W1510" s="142">
        <f t="shared" si="673"/>
        <v>0</v>
      </c>
      <c r="X1510" s="142">
        <f t="shared" si="674"/>
        <v>0</v>
      </c>
      <c r="Y1510" s="142">
        <f t="shared" si="675"/>
        <v>0</v>
      </c>
      <c r="Z1510" s="142">
        <f>Y1510+LOOKUP(V1510,Sheet2!A$3:A$24,Sheet2!J$3:J$24)</f>
        <v>0</v>
      </c>
      <c r="AA1510" s="142">
        <f t="shared" si="676"/>
        <v>0</v>
      </c>
      <c r="AB1510" s="142">
        <f t="shared" si="677"/>
        <v>0</v>
      </c>
      <c r="AC1510" s="142">
        <f t="shared" si="678"/>
        <v>0</v>
      </c>
      <c r="AD1510" s="142">
        <f>AC1510+LOOKUP(V1510,Sheet2!A$3:A$24,Sheet2!J$3:J$24)</f>
        <v>0</v>
      </c>
      <c r="AE1510" s="142">
        <f t="shared" si="679"/>
        <v>0</v>
      </c>
      <c r="AF1510" s="142">
        <f t="shared" si="680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681"/>
        <v>0</v>
      </c>
      <c r="AK1510" s="141">
        <f t="shared" si="682"/>
        <v>0</v>
      </c>
      <c r="AL1510" s="142">
        <f t="shared" si="683"/>
        <v>0</v>
      </c>
      <c r="AM1510" s="142">
        <f t="shared" si="684"/>
        <v>0</v>
      </c>
      <c r="AN1510" s="142">
        <f t="shared" si="685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686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687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688"/>
        <v>0</v>
      </c>
      <c r="BO1510" s="128">
        <f t="shared" si="689"/>
        <v>0</v>
      </c>
      <c r="BP1510" s="120"/>
      <c r="BQ1510" s="56">
        <f t="shared" si="690"/>
        <v>0</v>
      </c>
      <c r="BR1510" s="52">
        <f t="shared" si="670"/>
        <v>0</v>
      </c>
      <c r="BS1510" s="52">
        <f t="shared" si="671"/>
        <v>0</v>
      </c>
      <c r="BT1510" s="32">
        <f>IF(OR(LOOKUP(V1510,Sheet2!A$3:A$25,Sheet2!B$3:B$25)=1,G1510=0),0,AW1510-AO1510*0.2*G1510)</f>
        <v>0</v>
      </c>
      <c r="BU1510" s="52">
        <f t="shared" si="691"/>
        <v>0</v>
      </c>
      <c r="BV1510" s="52">
        <f t="shared" si="692"/>
        <v>0</v>
      </c>
      <c r="BW1510" s="32">
        <f t="shared" si="693"/>
        <v>0</v>
      </c>
    </row>
    <row r="1511" spans="4:75">
      <c r="D1511" s="103">
        <f t="shared" si="667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68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69"/>
        <v>0</v>
      </c>
      <c r="T1511" s="118">
        <v>0</v>
      </c>
      <c r="V1511" s="141">
        <f t="shared" si="672"/>
        <v>0</v>
      </c>
      <c r="W1511" s="142">
        <f t="shared" si="673"/>
        <v>0</v>
      </c>
      <c r="X1511" s="142">
        <f t="shared" si="674"/>
        <v>0</v>
      </c>
      <c r="Y1511" s="142">
        <f t="shared" si="675"/>
        <v>0</v>
      </c>
      <c r="Z1511" s="142">
        <f>Y1511+LOOKUP(V1511,Sheet2!A$3:A$24,Sheet2!J$3:J$24)</f>
        <v>0</v>
      </c>
      <c r="AA1511" s="142">
        <f t="shared" si="676"/>
        <v>0</v>
      </c>
      <c r="AB1511" s="142">
        <f t="shared" si="677"/>
        <v>0</v>
      </c>
      <c r="AC1511" s="142">
        <f t="shared" si="678"/>
        <v>0</v>
      </c>
      <c r="AD1511" s="142">
        <f>AC1511+LOOKUP(V1511,Sheet2!A$3:A$24,Sheet2!J$3:J$24)</f>
        <v>0</v>
      </c>
      <c r="AE1511" s="142">
        <f t="shared" si="679"/>
        <v>0</v>
      </c>
      <c r="AF1511" s="142">
        <f t="shared" si="680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681"/>
        <v>0</v>
      </c>
      <c r="AK1511" s="141">
        <f t="shared" si="682"/>
        <v>0</v>
      </c>
      <c r="AL1511" s="142">
        <f t="shared" si="683"/>
        <v>0</v>
      </c>
      <c r="AM1511" s="142">
        <f t="shared" si="684"/>
        <v>0</v>
      </c>
      <c r="AN1511" s="142">
        <f t="shared" si="685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686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687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688"/>
        <v>0</v>
      </c>
      <c r="BO1511" s="128">
        <f t="shared" si="689"/>
        <v>0</v>
      </c>
      <c r="BP1511" s="120"/>
      <c r="BQ1511" s="56">
        <f t="shared" si="690"/>
        <v>0</v>
      </c>
      <c r="BR1511" s="52">
        <f t="shared" si="670"/>
        <v>0</v>
      </c>
      <c r="BS1511" s="52">
        <f t="shared" si="671"/>
        <v>0</v>
      </c>
      <c r="BT1511" s="32">
        <f>IF(OR(LOOKUP(V1511,Sheet2!A$3:A$25,Sheet2!B$3:B$25)=1,G1511=0),0,AW1511-AO1511*0.2*G1511)</f>
        <v>0</v>
      </c>
      <c r="BU1511" s="52">
        <f t="shared" si="691"/>
        <v>0</v>
      </c>
      <c r="BV1511" s="52">
        <f t="shared" si="692"/>
        <v>0</v>
      </c>
      <c r="BW1511" s="32">
        <f t="shared" si="693"/>
        <v>0</v>
      </c>
    </row>
    <row r="1512" spans="4:75">
      <c r="D1512" s="103">
        <f t="shared" ref="D1512:D1575" si="694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695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69"/>
        <v>0</v>
      </c>
      <c r="T1512" s="118">
        <v>0</v>
      </c>
      <c r="V1512" s="141">
        <f t="shared" si="672"/>
        <v>0</v>
      </c>
      <c r="W1512" s="142">
        <f t="shared" si="673"/>
        <v>0</v>
      </c>
      <c r="X1512" s="142">
        <f t="shared" si="674"/>
        <v>0</v>
      </c>
      <c r="Y1512" s="142">
        <f t="shared" si="675"/>
        <v>0</v>
      </c>
      <c r="Z1512" s="142">
        <f>Y1512+LOOKUP(V1512,Sheet2!A$3:A$24,Sheet2!J$3:J$24)</f>
        <v>0</v>
      </c>
      <c r="AA1512" s="142">
        <f t="shared" si="676"/>
        <v>0</v>
      </c>
      <c r="AB1512" s="142">
        <f t="shared" si="677"/>
        <v>0</v>
      </c>
      <c r="AC1512" s="142">
        <f t="shared" si="678"/>
        <v>0</v>
      </c>
      <c r="AD1512" s="142">
        <f>AC1512+LOOKUP(V1512,Sheet2!A$3:A$24,Sheet2!J$3:J$24)</f>
        <v>0</v>
      </c>
      <c r="AE1512" s="142">
        <f t="shared" si="679"/>
        <v>0</v>
      </c>
      <c r="AF1512" s="142">
        <f t="shared" si="680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681"/>
        <v>0</v>
      </c>
      <c r="AK1512" s="141">
        <f t="shared" si="682"/>
        <v>0</v>
      </c>
      <c r="AL1512" s="142">
        <f t="shared" si="683"/>
        <v>0</v>
      </c>
      <c r="AM1512" s="142">
        <f t="shared" si="684"/>
        <v>0</v>
      </c>
      <c r="AN1512" s="142">
        <f t="shared" si="685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686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687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688"/>
        <v>0</v>
      </c>
      <c r="BO1512" s="128">
        <f t="shared" si="689"/>
        <v>0</v>
      </c>
      <c r="BP1512" s="120"/>
      <c r="BQ1512" s="56">
        <f t="shared" si="690"/>
        <v>0</v>
      </c>
      <c r="BR1512" s="52">
        <f t="shared" si="670"/>
        <v>0</v>
      </c>
      <c r="BS1512" s="52">
        <f t="shared" si="671"/>
        <v>0</v>
      </c>
      <c r="BT1512" s="32">
        <f>IF(OR(LOOKUP(V1512,Sheet2!A$3:A$25,Sheet2!B$3:B$25)=1,G1512=0),0,AW1512-AO1512*0.2*G1512)</f>
        <v>0</v>
      </c>
      <c r="BU1512" s="52">
        <f t="shared" si="691"/>
        <v>0</v>
      </c>
      <c r="BV1512" s="52">
        <f t="shared" si="692"/>
        <v>0</v>
      </c>
      <c r="BW1512" s="32">
        <f t="shared" si="693"/>
        <v>0</v>
      </c>
    </row>
    <row r="1513" spans="4:75">
      <c r="D1513" s="103">
        <f t="shared" si="694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695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69"/>
        <v>0</v>
      </c>
      <c r="T1513" s="118">
        <v>0</v>
      </c>
      <c r="V1513" s="141">
        <f t="shared" si="672"/>
        <v>0</v>
      </c>
      <c r="W1513" s="142">
        <f t="shared" si="673"/>
        <v>0</v>
      </c>
      <c r="X1513" s="142">
        <f t="shared" si="674"/>
        <v>0</v>
      </c>
      <c r="Y1513" s="142">
        <f t="shared" si="675"/>
        <v>0</v>
      </c>
      <c r="Z1513" s="142">
        <f>Y1513+LOOKUP(V1513,Sheet2!A$3:A$24,Sheet2!J$3:J$24)</f>
        <v>0</v>
      </c>
      <c r="AA1513" s="142">
        <f t="shared" si="676"/>
        <v>0</v>
      </c>
      <c r="AB1513" s="142">
        <f t="shared" si="677"/>
        <v>0</v>
      </c>
      <c r="AC1513" s="142">
        <f t="shared" si="678"/>
        <v>0</v>
      </c>
      <c r="AD1513" s="142">
        <f>AC1513+LOOKUP(V1513,Sheet2!A$3:A$24,Sheet2!J$3:J$24)</f>
        <v>0</v>
      </c>
      <c r="AE1513" s="142">
        <f t="shared" si="679"/>
        <v>0</v>
      </c>
      <c r="AF1513" s="142">
        <f t="shared" si="680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681"/>
        <v>0</v>
      </c>
      <c r="AK1513" s="141">
        <f t="shared" si="682"/>
        <v>0</v>
      </c>
      <c r="AL1513" s="142">
        <f t="shared" si="683"/>
        <v>0</v>
      </c>
      <c r="AM1513" s="142">
        <f t="shared" si="684"/>
        <v>0</v>
      </c>
      <c r="AN1513" s="142">
        <f t="shared" si="685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686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687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688"/>
        <v>0</v>
      </c>
      <c r="BO1513" s="128">
        <f t="shared" si="689"/>
        <v>0</v>
      </c>
      <c r="BP1513" s="120"/>
      <c r="BQ1513" s="56">
        <f t="shared" si="690"/>
        <v>0</v>
      </c>
      <c r="BR1513" s="52">
        <f t="shared" si="670"/>
        <v>0</v>
      </c>
      <c r="BS1513" s="52">
        <f t="shared" si="671"/>
        <v>0</v>
      </c>
      <c r="BT1513" s="32">
        <f>IF(OR(LOOKUP(V1513,Sheet2!A$3:A$25,Sheet2!B$3:B$25)=1,G1513=0),0,AW1513-AO1513*0.2*G1513)</f>
        <v>0</v>
      </c>
      <c r="BU1513" s="52">
        <f t="shared" si="691"/>
        <v>0</v>
      </c>
      <c r="BV1513" s="52">
        <f t="shared" si="692"/>
        <v>0</v>
      </c>
      <c r="BW1513" s="32">
        <f t="shared" si="693"/>
        <v>0</v>
      </c>
    </row>
    <row r="1514" spans="4:75">
      <c r="D1514" s="103">
        <f t="shared" si="694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695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69"/>
        <v>0</v>
      </c>
      <c r="T1514" s="118">
        <v>0</v>
      </c>
      <c r="V1514" s="141">
        <f t="shared" si="672"/>
        <v>0</v>
      </c>
      <c r="W1514" s="142">
        <f t="shared" si="673"/>
        <v>0</v>
      </c>
      <c r="X1514" s="142">
        <f t="shared" si="674"/>
        <v>0</v>
      </c>
      <c r="Y1514" s="142">
        <f t="shared" si="675"/>
        <v>0</v>
      </c>
      <c r="Z1514" s="142">
        <f>Y1514+LOOKUP(V1514,Sheet2!A$3:A$24,Sheet2!J$3:J$24)</f>
        <v>0</v>
      </c>
      <c r="AA1514" s="142">
        <f t="shared" si="676"/>
        <v>0</v>
      </c>
      <c r="AB1514" s="142">
        <f t="shared" si="677"/>
        <v>0</v>
      </c>
      <c r="AC1514" s="142">
        <f t="shared" si="678"/>
        <v>0</v>
      </c>
      <c r="AD1514" s="142">
        <f>AC1514+LOOKUP(V1514,Sheet2!A$3:A$24,Sheet2!J$3:J$24)</f>
        <v>0</v>
      </c>
      <c r="AE1514" s="142">
        <f t="shared" si="679"/>
        <v>0</v>
      </c>
      <c r="AF1514" s="142">
        <f t="shared" si="680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681"/>
        <v>0</v>
      </c>
      <c r="AK1514" s="141">
        <f t="shared" si="682"/>
        <v>0</v>
      </c>
      <c r="AL1514" s="142">
        <f t="shared" si="683"/>
        <v>0</v>
      </c>
      <c r="AM1514" s="142">
        <f t="shared" si="684"/>
        <v>0</v>
      </c>
      <c r="AN1514" s="142">
        <f t="shared" si="685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686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687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688"/>
        <v>0</v>
      </c>
      <c r="BO1514" s="128">
        <f t="shared" si="689"/>
        <v>0</v>
      </c>
      <c r="BP1514" s="120"/>
      <c r="BQ1514" s="56">
        <f t="shared" si="690"/>
        <v>0</v>
      </c>
      <c r="BR1514" s="52">
        <f t="shared" si="670"/>
        <v>0</v>
      </c>
      <c r="BS1514" s="52">
        <f t="shared" si="671"/>
        <v>0</v>
      </c>
      <c r="BT1514" s="32">
        <f>IF(OR(LOOKUP(V1514,Sheet2!A$3:A$25,Sheet2!B$3:B$25)=1,G1514=0),0,AW1514-AO1514*0.2*G1514)</f>
        <v>0</v>
      </c>
      <c r="BU1514" s="52">
        <f t="shared" si="691"/>
        <v>0</v>
      </c>
      <c r="BV1514" s="52">
        <f t="shared" si="692"/>
        <v>0</v>
      </c>
      <c r="BW1514" s="32">
        <f t="shared" si="693"/>
        <v>0</v>
      </c>
    </row>
    <row r="1515" spans="4:75">
      <c r="D1515" s="103">
        <f t="shared" si="694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695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69"/>
        <v>0</v>
      </c>
      <c r="T1515" s="118">
        <v>0</v>
      </c>
      <c r="V1515" s="141">
        <f t="shared" si="672"/>
        <v>0</v>
      </c>
      <c r="W1515" s="142">
        <f t="shared" si="673"/>
        <v>0</v>
      </c>
      <c r="X1515" s="142">
        <f t="shared" si="674"/>
        <v>0</v>
      </c>
      <c r="Y1515" s="142">
        <f t="shared" si="675"/>
        <v>0</v>
      </c>
      <c r="Z1515" s="142">
        <f>Y1515+LOOKUP(V1515,Sheet2!A$3:A$24,Sheet2!J$3:J$24)</f>
        <v>0</v>
      </c>
      <c r="AA1515" s="142">
        <f t="shared" si="676"/>
        <v>0</v>
      </c>
      <c r="AB1515" s="142">
        <f t="shared" si="677"/>
        <v>0</v>
      </c>
      <c r="AC1515" s="142">
        <f t="shared" si="678"/>
        <v>0</v>
      </c>
      <c r="AD1515" s="142">
        <f>AC1515+LOOKUP(V1515,Sheet2!A$3:A$24,Sheet2!J$3:J$24)</f>
        <v>0</v>
      </c>
      <c r="AE1515" s="142">
        <f t="shared" si="679"/>
        <v>0</v>
      </c>
      <c r="AF1515" s="142">
        <f t="shared" si="680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681"/>
        <v>0</v>
      </c>
      <c r="AK1515" s="141">
        <f t="shared" si="682"/>
        <v>0</v>
      </c>
      <c r="AL1515" s="142">
        <f t="shared" si="683"/>
        <v>0</v>
      </c>
      <c r="AM1515" s="142">
        <f t="shared" si="684"/>
        <v>0</v>
      </c>
      <c r="AN1515" s="142">
        <f t="shared" si="685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686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687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688"/>
        <v>0</v>
      </c>
      <c r="BO1515" s="128">
        <f t="shared" si="689"/>
        <v>0</v>
      </c>
      <c r="BP1515" s="120"/>
      <c r="BQ1515" s="56">
        <f t="shared" si="690"/>
        <v>0</v>
      </c>
      <c r="BR1515" s="52">
        <f t="shared" si="670"/>
        <v>0</v>
      </c>
      <c r="BS1515" s="52">
        <f t="shared" si="671"/>
        <v>0</v>
      </c>
      <c r="BT1515" s="32">
        <f>IF(OR(LOOKUP(V1515,Sheet2!A$3:A$25,Sheet2!B$3:B$25)=1,G1515=0),0,AW1515-AO1515*0.2*G1515)</f>
        <v>0</v>
      </c>
      <c r="BU1515" s="52">
        <f t="shared" si="691"/>
        <v>0</v>
      </c>
      <c r="BV1515" s="52">
        <f t="shared" si="692"/>
        <v>0</v>
      </c>
      <c r="BW1515" s="32">
        <f t="shared" si="693"/>
        <v>0</v>
      </c>
    </row>
    <row r="1516" spans="4:75">
      <c r="D1516" s="103">
        <f t="shared" si="694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695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69"/>
        <v>0</v>
      </c>
      <c r="T1516" s="118">
        <v>0</v>
      </c>
      <c r="V1516" s="141">
        <f t="shared" si="672"/>
        <v>0</v>
      </c>
      <c r="W1516" s="142">
        <f t="shared" si="673"/>
        <v>0</v>
      </c>
      <c r="X1516" s="142">
        <f t="shared" si="674"/>
        <v>0</v>
      </c>
      <c r="Y1516" s="142">
        <f t="shared" si="675"/>
        <v>0</v>
      </c>
      <c r="Z1516" s="142">
        <f>Y1516+LOOKUP(V1516,Sheet2!A$3:A$24,Sheet2!J$3:J$24)</f>
        <v>0</v>
      </c>
      <c r="AA1516" s="142">
        <f t="shared" si="676"/>
        <v>0</v>
      </c>
      <c r="AB1516" s="142">
        <f t="shared" si="677"/>
        <v>0</v>
      </c>
      <c r="AC1516" s="142">
        <f t="shared" si="678"/>
        <v>0</v>
      </c>
      <c r="AD1516" s="142">
        <f>AC1516+LOOKUP(V1516,Sheet2!A$3:A$24,Sheet2!J$3:J$24)</f>
        <v>0</v>
      </c>
      <c r="AE1516" s="142">
        <f t="shared" si="679"/>
        <v>0</v>
      </c>
      <c r="AF1516" s="142">
        <f t="shared" si="680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681"/>
        <v>0</v>
      </c>
      <c r="AK1516" s="141">
        <f t="shared" si="682"/>
        <v>0</v>
      </c>
      <c r="AL1516" s="142">
        <f t="shared" si="683"/>
        <v>0</v>
      </c>
      <c r="AM1516" s="142">
        <f t="shared" si="684"/>
        <v>0</v>
      </c>
      <c r="AN1516" s="142">
        <f t="shared" si="685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686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687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688"/>
        <v>0</v>
      </c>
      <c r="BO1516" s="128">
        <f t="shared" si="689"/>
        <v>0</v>
      </c>
      <c r="BP1516" s="120"/>
      <c r="BQ1516" s="56">
        <f t="shared" si="690"/>
        <v>0</v>
      </c>
      <c r="BR1516" s="52">
        <f t="shared" si="670"/>
        <v>0</v>
      </c>
      <c r="BS1516" s="52">
        <f t="shared" si="671"/>
        <v>0</v>
      </c>
      <c r="BT1516" s="32">
        <f>IF(OR(LOOKUP(V1516,Sheet2!A$3:A$25,Sheet2!B$3:B$25)=1,G1516=0),0,AW1516-AO1516*0.2*G1516)</f>
        <v>0</v>
      </c>
      <c r="BU1516" s="52">
        <f t="shared" si="691"/>
        <v>0</v>
      </c>
      <c r="BV1516" s="52">
        <f t="shared" si="692"/>
        <v>0</v>
      </c>
      <c r="BW1516" s="32">
        <f t="shared" si="693"/>
        <v>0</v>
      </c>
    </row>
    <row r="1517" spans="4:75">
      <c r="D1517" s="103">
        <f t="shared" si="694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695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69"/>
        <v>0</v>
      </c>
      <c r="T1517" s="118">
        <v>0</v>
      </c>
      <c r="V1517" s="141">
        <f t="shared" si="672"/>
        <v>0</v>
      </c>
      <c r="W1517" s="142">
        <f t="shared" si="673"/>
        <v>0</v>
      </c>
      <c r="X1517" s="142">
        <f t="shared" si="674"/>
        <v>0</v>
      </c>
      <c r="Y1517" s="142">
        <f t="shared" si="675"/>
        <v>0</v>
      </c>
      <c r="Z1517" s="142">
        <f>Y1517+LOOKUP(V1517,Sheet2!A$3:A$24,Sheet2!J$3:J$24)</f>
        <v>0</v>
      </c>
      <c r="AA1517" s="142">
        <f t="shared" si="676"/>
        <v>0</v>
      </c>
      <c r="AB1517" s="142">
        <f t="shared" si="677"/>
        <v>0</v>
      </c>
      <c r="AC1517" s="142">
        <f t="shared" si="678"/>
        <v>0</v>
      </c>
      <c r="AD1517" s="142">
        <f>AC1517+LOOKUP(V1517,Sheet2!A$3:A$24,Sheet2!J$3:J$24)</f>
        <v>0</v>
      </c>
      <c r="AE1517" s="142">
        <f t="shared" si="679"/>
        <v>0</v>
      </c>
      <c r="AF1517" s="142">
        <f t="shared" si="680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681"/>
        <v>0</v>
      </c>
      <c r="AK1517" s="141">
        <f t="shared" si="682"/>
        <v>0</v>
      </c>
      <c r="AL1517" s="142">
        <f t="shared" si="683"/>
        <v>0</v>
      </c>
      <c r="AM1517" s="142">
        <f t="shared" si="684"/>
        <v>0</v>
      </c>
      <c r="AN1517" s="142">
        <f t="shared" si="685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686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687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688"/>
        <v>0</v>
      </c>
      <c r="BO1517" s="128">
        <f t="shared" si="689"/>
        <v>0</v>
      </c>
      <c r="BP1517" s="120"/>
      <c r="BQ1517" s="56">
        <f t="shared" si="690"/>
        <v>0</v>
      </c>
      <c r="BR1517" s="52">
        <f t="shared" si="670"/>
        <v>0</v>
      </c>
      <c r="BS1517" s="52">
        <f t="shared" si="671"/>
        <v>0</v>
      </c>
      <c r="BT1517" s="32">
        <f>IF(OR(LOOKUP(V1517,Sheet2!A$3:A$25,Sheet2!B$3:B$25)=1,G1517=0),0,AW1517-AO1517*0.2*G1517)</f>
        <v>0</v>
      </c>
      <c r="BU1517" s="52">
        <f t="shared" si="691"/>
        <v>0</v>
      </c>
      <c r="BV1517" s="52">
        <f t="shared" si="692"/>
        <v>0</v>
      </c>
      <c r="BW1517" s="32">
        <f t="shared" si="693"/>
        <v>0</v>
      </c>
    </row>
    <row r="1518" spans="4:75">
      <c r="D1518" s="103">
        <f t="shared" si="694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695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69"/>
        <v>0</v>
      </c>
      <c r="T1518" s="118">
        <v>0</v>
      </c>
      <c r="V1518" s="141">
        <f t="shared" si="672"/>
        <v>0</v>
      </c>
      <c r="W1518" s="142">
        <f t="shared" si="673"/>
        <v>0</v>
      </c>
      <c r="X1518" s="142">
        <f t="shared" si="674"/>
        <v>0</v>
      </c>
      <c r="Y1518" s="142">
        <f t="shared" si="675"/>
        <v>0</v>
      </c>
      <c r="Z1518" s="142">
        <f>Y1518+LOOKUP(V1518,Sheet2!A$3:A$24,Sheet2!J$3:J$24)</f>
        <v>0</v>
      </c>
      <c r="AA1518" s="142">
        <f t="shared" si="676"/>
        <v>0</v>
      </c>
      <c r="AB1518" s="142">
        <f t="shared" si="677"/>
        <v>0</v>
      </c>
      <c r="AC1518" s="142">
        <f t="shared" si="678"/>
        <v>0</v>
      </c>
      <c r="AD1518" s="142">
        <f>AC1518+LOOKUP(V1518,Sheet2!A$3:A$24,Sheet2!J$3:J$24)</f>
        <v>0</v>
      </c>
      <c r="AE1518" s="142">
        <f t="shared" si="679"/>
        <v>0</v>
      </c>
      <c r="AF1518" s="142">
        <f t="shared" si="680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681"/>
        <v>0</v>
      </c>
      <c r="AK1518" s="141">
        <f t="shared" si="682"/>
        <v>0</v>
      </c>
      <c r="AL1518" s="142">
        <f t="shared" si="683"/>
        <v>0</v>
      </c>
      <c r="AM1518" s="142">
        <f t="shared" si="684"/>
        <v>0</v>
      </c>
      <c r="AN1518" s="142">
        <f t="shared" si="685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686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687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688"/>
        <v>0</v>
      </c>
      <c r="BO1518" s="128">
        <f t="shared" si="689"/>
        <v>0</v>
      </c>
      <c r="BP1518" s="120"/>
      <c r="BQ1518" s="56">
        <f t="shared" si="690"/>
        <v>0</v>
      </c>
      <c r="BR1518" s="52">
        <f t="shared" si="670"/>
        <v>0</v>
      </c>
      <c r="BS1518" s="52">
        <f t="shared" si="671"/>
        <v>0</v>
      </c>
      <c r="BT1518" s="32">
        <f>IF(OR(LOOKUP(V1518,Sheet2!A$3:A$25,Sheet2!B$3:B$25)=1,G1518=0),0,AW1518-AO1518*0.2*G1518)</f>
        <v>0</v>
      </c>
      <c r="BU1518" s="52">
        <f t="shared" si="691"/>
        <v>0</v>
      </c>
      <c r="BV1518" s="52">
        <f t="shared" si="692"/>
        <v>0</v>
      </c>
      <c r="BW1518" s="32">
        <f t="shared" si="693"/>
        <v>0</v>
      </c>
    </row>
    <row r="1519" spans="4:75">
      <c r="D1519" s="103">
        <f t="shared" si="694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695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69"/>
        <v>0</v>
      </c>
      <c r="T1519" s="118">
        <v>0</v>
      </c>
      <c r="V1519" s="141">
        <f t="shared" si="672"/>
        <v>0</v>
      </c>
      <c r="W1519" s="142">
        <f t="shared" si="673"/>
        <v>0</v>
      </c>
      <c r="X1519" s="142">
        <f t="shared" si="674"/>
        <v>0</v>
      </c>
      <c r="Y1519" s="142">
        <f t="shared" si="675"/>
        <v>0</v>
      </c>
      <c r="Z1519" s="142">
        <f>Y1519+LOOKUP(V1519,Sheet2!A$3:A$24,Sheet2!J$3:J$24)</f>
        <v>0</v>
      </c>
      <c r="AA1519" s="142">
        <f t="shared" si="676"/>
        <v>0</v>
      </c>
      <c r="AB1519" s="142">
        <f t="shared" si="677"/>
        <v>0</v>
      </c>
      <c r="AC1519" s="142">
        <f t="shared" si="678"/>
        <v>0</v>
      </c>
      <c r="AD1519" s="142">
        <f>AC1519+LOOKUP(V1519,Sheet2!A$3:A$24,Sheet2!J$3:J$24)</f>
        <v>0</v>
      </c>
      <c r="AE1519" s="142">
        <f t="shared" si="679"/>
        <v>0</v>
      </c>
      <c r="AF1519" s="142">
        <f t="shared" si="680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681"/>
        <v>0</v>
      </c>
      <c r="AK1519" s="141">
        <f t="shared" si="682"/>
        <v>0</v>
      </c>
      <c r="AL1519" s="142">
        <f t="shared" si="683"/>
        <v>0</v>
      </c>
      <c r="AM1519" s="142">
        <f t="shared" si="684"/>
        <v>0</v>
      </c>
      <c r="AN1519" s="142">
        <f t="shared" si="685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686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687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688"/>
        <v>0</v>
      </c>
      <c r="BO1519" s="128">
        <f t="shared" si="689"/>
        <v>0</v>
      </c>
      <c r="BP1519" s="120"/>
      <c r="BQ1519" s="56">
        <f t="shared" si="690"/>
        <v>0</v>
      </c>
      <c r="BR1519" s="52">
        <f t="shared" si="670"/>
        <v>0</v>
      </c>
      <c r="BS1519" s="52">
        <f t="shared" si="671"/>
        <v>0</v>
      </c>
      <c r="BT1519" s="32">
        <f>IF(OR(LOOKUP(V1519,Sheet2!A$3:A$25,Sheet2!B$3:B$25)=1,G1519=0),0,AW1519-AO1519*0.2*G1519)</f>
        <v>0</v>
      </c>
      <c r="BU1519" s="52">
        <f t="shared" si="691"/>
        <v>0</v>
      </c>
      <c r="BV1519" s="52">
        <f t="shared" si="692"/>
        <v>0</v>
      </c>
      <c r="BW1519" s="32">
        <f t="shared" si="693"/>
        <v>0</v>
      </c>
    </row>
    <row r="1520" spans="4:75">
      <c r="D1520" s="103">
        <f t="shared" si="694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695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69"/>
        <v>0</v>
      </c>
      <c r="T1520" s="118">
        <v>0</v>
      </c>
      <c r="V1520" s="141">
        <f t="shared" si="672"/>
        <v>0</v>
      </c>
      <c r="W1520" s="142">
        <f t="shared" si="673"/>
        <v>0</v>
      </c>
      <c r="X1520" s="142">
        <f t="shared" si="674"/>
        <v>0</v>
      </c>
      <c r="Y1520" s="142">
        <f t="shared" si="675"/>
        <v>0</v>
      </c>
      <c r="Z1520" s="142">
        <f>Y1520+LOOKUP(V1520,Sheet2!A$3:A$24,Sheet2!J$3:J$24)</f>
        <v>0</v>
      </c>
      <c r="AA1520" s="142">
        <f t="shared" si="676"/>
        <v>0</v>
      </c>
      <c r="AB1520" s="142">
        <f t="shared" si="677"/>
        <v>0</v>
      </c>
      <c r="AC1520" s="142">
        <f t="shared" si="678"/>
        <v>0</v>
      </c>
      <c r="AD1520" s="142">
        <f>AC1520+LOOKUP(V1520,Sheet2!A$3:A$24,Sheet2!J$3:J$24)</f>
        <v>0</v>
      </c>
      <c r="AE1520" s="142">
        <f t="shared" si="679"/>
        <v>0</v>
      </c>
      <c r="AF1520" s="142">
        <f t="shared" si="680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681"/>
        <v>0</v>
      </c>
      <c r="AK1520" s="141">
        <f t="shared" si="682"/>
        <v>0</v>
      </c>
      <c r="AL1520" s="142">
        <f t="shared" si="683"/>
        <v>0</v>
      </c>
      <c r="AM1520" s="142">
        <f t="shared" si="684"/>
        <v>0</v>
      </c>
      <c r="AN1520" s="142">
        <f t="shared" si="685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686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687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688"/>
        <v>0</v>
      </c>
      <c r="BO1520" s="128">
        <f t="shared" si="689"/>
        <v>0</v>
      </c>
      <c r="BP1520" s="120"/>
      <c r="BQ1520" s="56">
        <f t="shared" si="690"/>
        <v>0</v>
      </c>
      <c r="BR1520" s="52">
        <f t="shared" si="670"/>
        <v>0</v>
      </c>
      <c r="BS1520" s="52">
        <f t="shared" si="671"/>
        <v>0</v>
      </c>
      <c r="BT1520" s="32">
        <f>IF(OR(LOOKUP(V1520,Sheet2!A$3:A$25,Sheet2!B$3:B$25)=1,G1520=0),0,AW1520-AO1520*0.2*G1520)</f>
        <v>0</v>
      </c>
      <c r="BU1520" s="52">
        <f t="shared" si="691"/>
        <v>0</v>
      </c>
      <c r="BV1520" s="52">
        <f t="shared" si="692"/>
        <v>0</v>
      </c>
      <c r="BW1520" s="32">
        <f t="shared" si="693"/>
        <v>0</v>
      </c>
    </row>
    <row r="1521" spans="4:75">
      <c r="D1521" s="103">
        <f t="shared" si="694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695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69"/>
        <v>0</v>
      </c>
      <c r="T1521" s="118">
        <v>0</v>
      </c>
      <c r="V1521" s="141">
        <f t="shared" si="672"/>
        <v>0</v>
      </c>
      <c r="W1521" s="142">
        <f t="shared" si="673"/>
        <v>0</v>
      </c>
      <c r="X1521" s="142">
        <f t="shared" si="674"/>
        <v>0</v>
      </c>
      <c r="Y1521" s="142">
        <f t="shared" si="675"/>
        <v>0</v>
      </c>
      <c r="Z1521" s="142">
        <f>Y1521+LOOKUP(V1521,Sheet2!A$3:A$24,Sheet2!J$3:J$24)</f>
        <v>0</v>
      </c>
      <c r="AA1521" s="142">
        <f t="shared" si="676"/>
        <v>0</v>
      </c>
      <c r="AB1521" s="142">
        <f t="shared" si="677"/>
        <v>0</v>
      </c>
      <c r="AC1521" s="142">
        <f t="shared" si="678"/>
        <v>0</v>
      </c>
      <c r="AD1521" s="142">
        <f>AC1521+LOOKUP(V1521,Sheet2!A$3:A$24,Sheet2!J$3:J$24)</f>
        <v>0</v>
      </c>
      <c r="AE1521" s="142">
        <f t="shared" si="679"/>
        <v>0</v>
      </c>
      <c r="AF1521" s="142">
        <f t="shared" si="680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681"/>
        <v>0</v>
      </c>
      <c r="AK1521" s="141">
        <f t="shared" si="682"/>
        <v>0</v>
      </c>
      <c r="AL1521" s="142">
        <f t="shared" si="683"/>
        <v>0</v>
      </c>
      <c r="AM1521" s="142">
        <f t="shared" si="684"/>
        <v>0</v>
      </c>
      <c r="AN1521" s="142">
        <f t="shared" si="685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686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687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688"/>
        <v>0</v>
      </c>
      <c r="BO1521" s="128">
        <f t="shared" si="689"/>
        <v>0</v>
      </c>
      <c r="BP1521" s="120"/>
      <c r="BQ1521" s="56">
        <f t="shared" si="690"/>
        <v>0</v>
      </c>
      <c r="BR1521" s="52">
        <f t="shared" si="670"/>
        <v>0</v>
      </c>
      <c r="BS1521" s="52">
        <f t="shared" si="671"/>
        <v>0</v>
      </c>
      <c r="BT1521" s="32">
        <f>IF(OR(LOOKUP(V1521,Sheet2!A$3:A$25,Sheet2!B$3:B$25)=1,G1521=0),0,AW1521-AO1521*0.2*G1521)</f>
        <v>0</v>
      </c>
      <c r="BU1521" s="52">
        <f t="shared" si="691"/>
        <v>0</v>
      </c>
      <c r="BV1521" s="52">
        <f t="shared" si="692"/>
        <v>0</v>
      </c>
      <c r="BW1521" s="32">
        <f t="shared" si="693"/>
        <v>0</v>
      </c>
    </row>
    <row r="1522" spans="4:75">
      <c r="D1522" s="103">
        <f t="shared" si="694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695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69"/>
        <v>0</v>
      </c>
      <c r="T1522" s="118">
        <v>0</v>
      </c>
      <c r="V1522" s="141">
        <f t="shared" si="672"/>
        <v>0</v>
      </c>
      <c r="W1522" s="142">
        <f t="shared" si="673"/>
        <v>0</v>
      </c>
      <c r="X1522" s="142">
        <f t="shared" si="674"/>
        <v>0</v>
      </c>
      <c r="Y1522" s="142">
        <f t="shared" si="675"/>
        <v>0</v>
      </c>
      <c r="Z1522" s="142">
        <f>Y1522+LOOKUP(V1522,Sheet2!A$3:A$24,Sheet2!J$3:J$24)</f>
        <v>0</v>
      </c>
      <c r="AA1522" s="142">
        <f t="shared" si="676"/>
        <v>0</v>
      </c>
      <c r="AB1522" s="142">
        <f t="shared" si="677"/>
        <v>0</v>
      </c>
      <c r="AC1522" s="142">
        <f t="shared" si="678"/>
        <v>0</v>
      </c>
      <c r="AD1522" s="142">
        <f>AC1522+LOOKUP(V1522,Sheet2!A$3:A$24,Sheet2!J$3:J$24)</f>
        <v>0</v>
      </c>
      <c r="AE1522" s="142">
        <f t="shared" si="679"/>
        <v>0</v>
      </c>
      <c r="AF1522" s="142">
        <f t="shared" si="680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681"/>
        <v>0</v>
      </c>
      <c r="AK1522" s="141">
        <f t="shared" si="682"/>
        <v>0</v>
      </c>
      <c r="AL1522" s="142">
        <f t="shared" si="683"/>
        <v>0</v>
      </c>
      <c r="AM1522" s="142">
        <f t="shared" si="684"/>
        <v>0</v>
      </c>
      <c r="AN1522" s="142">
        <f t="shared" si="685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686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687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688"/>
        <v>0</v>
      </c>
      <c r="BO1522" s="128">
        <f t="shared" si="689"/>
        <v>0</v>
      </c>
      <c r="BP1522" s="120"/>
      <c r="BQ1522" s="56">
        <f t="shared" si="690"/>
        <v>0</v>
      </c>
      <c r="BR1522" s="52">
        <f t="shared" si="670"/>
        <v>0</v>
      </c>
      <c r="BS1522" s="52">
        <f t="shared" si="671"/>
        <v>0</v>
      </c>
      <c r="BT1522" s="32">
        <f>IF(OR(LOOKUP(V1522,Sheet2!A$3:A$25,Sheet2!B$3:B$25)=1,G1522=0),0,AW1522-AO1522*0.2*G1522)</f>
        <v>0</v>
      </c>
      <c r="BU1522" s="52">
        <f t="shared" si="691"/>
        <v>0</v>
      </c>
      <c r="BV1522" s="52">
        <f t="shared" si="692"/>
        <v>0</v>
      </c>
      <c r="BW1522" s="32">
        <f t="shared" si="693"/>
        <v>0</v>
      </c>
    </row>
    <row r="1523" spans="4:75">
      <c r="D1523" s="103">
        <f t="shared" si="694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695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69"/>
        <v>0</v>
      </c>
      <c r="T1523" s="118">
        <v>0</v>
      </c>
      <c r="V1523" s="141">
        <f t="shared" si="672"/>
        <v>0</v>
      </c>
      <c r="W1523" s="142">
        <f t="shared" si="673"/>
        <v>0</v>
      </c>
      <c r="X1523" s="142">
        <f t="shared" si="674"/>
        <v>0</v>
      </c>
      <c r="Y1523" s="142">
        <f t="shared" si="675"/>
        <v>0</v>
      </c>
      <c r="Z1523" s="142">
        <f>Y1523+LOOKUP(V1523,Sheet2!A$3:A$24,Sheet2!J$3:J$24)</f>
        <v>0</v>
      </c>
      <c r="AA1523" s="142">
        <f t="shared" si="676"/>
        <v>0</v>
      </c>
      <c r="AB1523" s="142">
        <f t="shared" si="677"/>
        <v>0</v>
      </c>
      <c r="AC1523" s="142">
        <f t="shared" si="678"/>
        <v>0</v>
      </c>
      <c r="AD1523" s="142">
        <f>AC1523+LOOKUP(V1523,Sheet2!A$3:A$24,Sheet2!J$3:J$24)</f>
        <v>0</v>
      </c>
      <c r="AE1523" s="142">
        <f t="shared" si="679"/>
        <v>0</v>
      </c>
      <c r="AF1523" s="142">
        <f t="shared" si="680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681"/>
        <v>0</v>
      </c>
      <c r="AK1523" s="141">
        <f t="shared" si="682"/>
        <v>0</v>
      </c>
      <c r="AL1523" s="142">
        <f t="shared" si="683"/>
        <v>0</v>
      </c>
      <c r="AM1523" s="142">
        <f t="shared" si="684"/>
        <v>0</v>
      </c>
      <c r="AN1523" s="142">
        <f t="shared" si="685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686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687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688"/>
        <v>0</v>
      </c>
      <c r="BO1523" s="128">
        <f t="shared" si="689"/>
        <v>0</v>
      </c>
      <c r="BP1523" s="120"/>
      <c r="BQ1523" s="56">
        <f t="shared" si="690"/>
        <v>0</v>
      </c>
      <c r="BR1523" s="52">
        <f t="shared" si="670"/>
        <v>0</v>
      </c>
      <c r="BS1523" s="52">
        <f t="shared" si="671"/>
        <v>0</v>
      </c>
      <c r="BT1523" s="32">
        <f>IF(OR(LOOKUP(V1523,Sheet2!A$3:A$25,Sheet2!B$3:B$25)=1,G1523=0),0,AW1523-AO1523*0.2*G1523)</f>
        <v>0</v>
      </c>
      <c r="BU1523" s="52">
        <f t="shared" si="691"/>
        <v>0</v>
      </c>
      <c r="BV1523" s="52">
        <f t="shared" si="692"/>
        <v>0</v>
      </c>
      <c r="BW1523" s="32">
        <f t="shared" si="693"/>
        <v>0</v>
      </c>
    </row>
    <row r="1524" spans="4:20">
      <c r="D1524" s="103">
        <f t="shared" si="694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695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69"/>
        <v>0</v>
      </c>
      <c r="T1524" s="118">
        <v>0</v>
      </c>
    </row>
    <row r="1525" spans="4:20">
      <c r="D1525" s="103">
        <f t="shared" si="694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695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69"/>
        <v>0</v>
      </c>
      <c r="T1525" s="118">
        <v>0</v>
      </c>
    </row>
    <row r="1526" spans="4:20">
      <c r="D1526" s="103">
        <f t="shared" si="694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695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69"/>
        <v>0</v>
      </c>
      <c r="T1526" s="118">
        <v>0</v>
      </c>
    </row>
    <row r="1527" spans="4:20">
      <c r="D1527" s="103">
        <f t="shared" si="694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695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69"/>
        <v>0</v>
      </c>
      <c r="T1527" s="118">
        <v>0</v>
      </c>
    </row>
    <row r="1528" spans="4:20">
      <c r="D1528" s="103">
        <f t="shared" si="694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695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69"/>
        <v>0</v>
      </c>
      <c r="T1528" s="118">
        <v>0</v>
      </c>
    </row>
    <row r="1529" spans="4:20">
      <c r="D1529" s="103">
        <f t="shared" si="694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695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69"/>
        <v>0</v>
      </c>
      <c r="T1529" s="118">
        <v>0</v>
      </c>
    </row>
    <row r="1530" spans="4:20">
      <c r="D1530" s="103">
        <f t="shared" si="694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695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69"/>
        <v>0</v>
      </c>
      <c r="T1530" s="118">
        <v>0</v>
      </c>
    </row>
    <row r="1531" spans="4:20">
      <c r="D1531" s="103">
        <f t="shared" si="694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695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69"/>
        <v>0</v>
      </c>
      <c r="T1531" s="118">
        <v>0</v>
      </c>
    </row>
    <row r="1532" spans="4:20">
      <c r="D1532" s="103">
        <f t="shared" si="694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695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69"/>
        <v>0</v>
      </c>
      <c r="T1532" s="118">
        <v>0</v>
      </c>
    </row>
    <row r="1533" spans="4:20">
      <c r="D1533" s="103">
        <f t="shared" si="694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695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69"/>
        <v>0</v>
      </c>
      <c r="T1533" s="118">
        <v>0</v>
      </c>
    </row>
    <row r="1534" spans="4:20">
      <c r="D1534" s="103">
        <f t="shared" si="694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695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69"/>
        <v>0</v>
      </c>
      <c r="T1534" s="118">
        <v>0</v>
      </c>
    </row>
    <row r="1535" spans="4:20">
      <c r="D1535" s="103">
        <f t="shared" si="694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695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69"/>
        <v>0</v>
      </c>
      <c r="T1535" s="118">
        <v>0</v>
      </c>
    </row>
    <row r="1536" spans="4:20">
      <c r="D1536" s="103">
        <f t="shared" si="694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695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69"/>
        <v>0</v>
      </c>
      <c r="T1536" s="118">
        <v>0</v>
      </c>
    </row>
    <row r="1537" spans="4:20">
      <c r="D1537" s="103">
        <f t="shared" si="694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695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69"/>
        <v>0</v>
      </c>
      <c r="T1537" s="118">
        <v>0</v>
      </c>
    </row>
    <row r="1538" spans="4:20">
      <c r="D1538" s="103">
        <f t="shared" si="694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695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69"/>
        <v>0</v>
      </c>
      <c r="T1538" s="118">
        <v>0</v>
      </c>
    </row>
    <row r="1539" spans="4:20">
      <c r="D1539" s="103">
        <f t="shared" si="694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695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69"/>
        <v>0</v>
      </c>
      <c r="T1539" s="118">
        <v>0</v>
      </c>
    </row>
    <row r="1540" spans="4:20">
      <c r="D1540" s="103">
        <f t="shared" si="694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695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696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v>0</v>
      </c>
    </row>
    <row r="1541" spans="4:20">
      <c r="D1541" s="103">
        <f t="shared" si="694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695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696"/>
        <v>0</v>
      </c>
      <c r="T1541" s="118">
        <v>0</v>
      </c>
    </row>
    <row r="1542" spans="4:20">
      <c r="D1542" s="103">
        <f t="shared" si="694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695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696"/>
        <v>0</v>
      </c>
      <c r="T1542" s="118">
        <v>0</v>
      </c>
    </row>
    <row r="1543" spans="4:20">
      <c r="D1543" s="103">
        <f t="shared" si="694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695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696"/>
        <v>0</v>
      </c>
      <c r="T1543" s="118">
        <v>0</v>
      </c>
    </row>
    <row r="1544" spans="4:20">
      <c r="D1544" s="103">
        <f t="shared" si="694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695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696"/>
        <v>0</v>
      </c>
      <c r="T1544" s="118">
        <v>0</v>
      </c>
    </row>
    <row r="1545" spans="4:20">
      <c r="D1545" s="103">
        <f t="shared" si="694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695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696"/>
        <v>0</v>
      </c>
      <c r="T1545" s="118">
        <v>0</v>
      </c>
    </row>
    <row r="1546" spans="4:20">
      <c r="D1546" s="103">
        <f t="shared" si="694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695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696"/>
        <v>0</v>
      </c>
      <c r="T1546" s="118">
        <v>0</v>
      </c>
    </row>
    <row r="1547" spans="4:20">
      <c r="D1547" s="103">
        <f t="shared" si="694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695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696"/>
        <v>0</v>
      </c>
      <c r="T1547" s="118">
        <v>0</v>
      </c>
    </row>
    <row r="1548" spans="4:20">
      <c r="D1548" s="103">
        <f t="shared" si="694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695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696"/>
        <v>0</v>
      </c>
      <c r="T1548" s="118">
        <v>0</v>
      </c>
    </row>
    <row r="1549" spans="4:20">
      <c r="D1549" s="103">
        <f t="shared" si="694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695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696"/>
        <v>0</v>
      </c>
      <c r="T1549" s="118">
        <v>0</v>
      </c>
    </row>
    <row r="1550" spans="4:20">
      <c r="D1550" s="103">
        <f t="shared" si="694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695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696"/>
        <v>0</v>
      </c>
      <c r="T1550" s="118">
        <v>0</v>
      </c>
    </row>
    <row r="1551" spans="4:20">
      <c r="D1551" s="103">
        <f t="shared" si="694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695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696"/>
        <v>0</v>
      </c>
      <c r="T1551" s="118">
        <v>0</v>
      </c>
    </row>
    <row r="1552" spans="4:20">
      <c r="D1552" s="103">
        <f t="shared" si="694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695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696"/>
        <v>0</v>
      </c>
      <c r="T1552" s="118">
        <v>0</v>
      </c>
    </row>
    <row r="1553" spans="4:20">
      <c r="D1553" s="103">
        <f t="shared" si="694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695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696"/>
        <v>0</v>
      </c>
      <c r="T1553" s="118">
        <v>0</v>
      </c>
    </row>
    <row r="1554" spans="4:20">
      <c r="D1554" s="103">
        <f t="shared" si="694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695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696"/>
        <v>0</v>
      </c>
      <c r="T1554" s="118">
        <v>0</v>
      </c>
    </row>
    <row r="1555" spans="4:20">
      <c r="D1555" s="103">
        <f t="shared" si="694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695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696"/>
        <v>0</v>
      </c>
      <c r="T1555" s="118">
        <v>0</v>
      </c>
    </row>
    <row r="1556" spans="4:20">
      <c r="D1556" s="103">
        <f t="shared" si="694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695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696"/>
        <v>0</v>
      </c>
      <c r="T1556" s="118">
        <v>0</v>
      </c>
    </row>
    <row r="1557" spans="4:20">
      <c r="D1557" s="103">
        <f t="shared" si="694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695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696"/>
        <v>0</v>
      </c>
      <c r="T1557" s="118">
        <v>0</v>
      </c>
    </row>
    <row r="1558" spans="4:20">
      <c r="D1558" s="103">
        <f t="shared" si="694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695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696"/>
        <v>0</v>
      </c>
      <c r="T1558" s="118">
        <v>0</v>
      </c>
    </row>
    <row r="1559" spans="4:20">
      <c r="D1559" s="103">
        <f t="shared" si="694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695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696"/>
        <v>0</v>
      </c>
      <c r="T1559" s="118">
        <v>0</v>
      </c>
    </row>
    <row r="1560" spans="4:20">
      <c r="D1560" s="103">
        <f t="shared" si="694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695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696"/>
        <v>0</v>
      </c>
      <c r="T1560" s="118">
        <v>0</v>
      </c>
    </row>
    <row r="1561" spans="4:20">
      <c r="D1561" s="103">
        <f t="shared" si="694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695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696"/>
        <v>0</v>
      </c>
      <c r="T1561" s="118">
        <v>0</v>
      </c>
    </row>
    <row r="1562" spans="4:20">
      <c r="D1562" s="103">
        <f t="shared" si="694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695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696"/>
        <v>0</v>
      </c>
      <c r="T1562" s="118">
        <v>0</v>
      </c>
    </row>
    <row r="1563" spans="4:20">
      <c r="D1563" s="103">
        <f t="shared" si="694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695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696"/>
        <v>0</v>
      </c>
      <c r="T1563" s="118">
        <v>0</v>
      </c>
    </row>
    <row r="1564" spans="4:20">
      <c r="D1564" s="103">
        <f t="shared" si="694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695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696"/>
        <v>0</v>
      </c>
      <c r="T1564" s="118">
        <v>0</v>
      </c>
    </row>
    <row r="1565" spans="4:20">
      <c r="D1565" s="103">
        <f t="shared" si="694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695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696"/>
        <v>0</v>
      </c>
      <c r="T1565" s="118">
        <v>0</v>
      </c>
    </row>
    <row r="1566" spans="4:20">
      <c r="D1566" s="103">
        <f t="shared" si="694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695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696"/>
        <v>0</v>
      </c>
      <c r="T1566" s="118">
        <v>0</v>
      </c>
    </row>
    <row r="1567" spans="4:20">
      <c r="D1567" s="103">
        <f t="shared" si="694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695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696"/>
        <v>0</v>
      </c>
      <c r="T1567" s="118">
        <v>0</v>
      </c>
    </row>
    <row r="1568" spans="4:20">
      <c r="D1568" s="103">
        <f t="shared" si="694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695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696"/>
        <v>0</v>
      </c>
      <c r="T1568" s="118">
        <v>0</v>
      </c>
    </row>
    <row r="1569" spans="4:20">
      <c r="D1569" s="103">
        <f t="shared" si="694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695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696"/>
        <v>0</v>
      </c>
      <c r="T1569" s="118">
        <v>0</v>
      </c>
    </row>
    <row r="1570" spans="4:20">
      <c r="D1570" s="103">
        <f t="shared" si="694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695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696"/>
        <v>0</v>
      </c>
      <c r="T1570" s="118">
        <v>0</v>
      </c>
    </row>
    <row r="1571" spans="4:20">
      <c r="D1571" s="103">
        <f t="shared" si="694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695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696"/>
        <v>0</v>
      </c>
      <c r="T1571" s="118">
        <v>0</v>
      </c>
    </row>
    <row r="1572" spans="4:20">
      <c r="D1572" s="103">
        <f t="shared" si="694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695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696"/>
        <v>0</v>
      </c>
      <c r="T1572" s="118">
        <v>0</v>
      </c>
    </row>
    <row r="1573" spans="4:20">
      <c r="D1573" s="103">
        <f t="shared" si="694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695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696"/>
        <v>0</v>
      </c>
      <c r="T1573" s="118">
        <v>0</v>
      </c>
    </row>
    <row r="1574" spans="4:20">
      <c r="D1574" s="103">
        <f t="shared" si="694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695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696"/>
        <v>0</v>
      </c>
      <c r="T1574" s="118">
        <v>0</v>
      </c>
    </row>
    <row r="1575" spans="4:20">
      <c r="D1575" s="103">
        <f t="shared" si="694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695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696"/>
        <v>0</v>
      </c>
      <c r="T1575" s="118">
        <v>0</v>
      </c>
    </row>
    <row r="1576" spans="4:20">
      <c r="D1576" s="103">
        <f t="shared" ref="D1576:D1621" si="697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698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696"/>
        <v>0</v>
      </c>
      <c r="T1576" s="118">
        <v>0</v>
      </c>
    </row>
    <row r="1577" spans="4:20">
      <c r="D1577" s="103">
        <f t="shared" si="697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698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696"/>
        <v>0</v>
      </c>
      <c r="T1577" s="118">
        <v>0</v>
      </c>
    </row>
    <row r="1578" spans="4:20">
      <c r="D1578" s="103">
        <f t="shared" si="697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698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696"/>
        <v>0</v>
      </c>
      <c r="T1578" s="118">
        <v>0</v>
      </c>
    </row>
    <row r="1579" spans="4:20">
      <c r="D1579" s="103">
        <f t="shared" si="697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698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696"/>
        <v>0</v>
      </c>
      <c r="T1579" s="118">
        <v>0</v>
      </c>
    </row>
    <row r="1580" spans="4:20">
      <c r="D1580" s="103">
        <f t="shared" si="697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698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696"/>
        <v>0</v>
      </c>
      <c r="T1580" s="118">
        <v>0</v>
      </c>
    </row>
    <row r="1581" spans="4:20">
      <c r="D1581" s="103">
        <f t="shared" si="697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698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696"/>
        <v>0</v>
      </c>
      <c r="T1581" s="118">
        <v>0</v>
      </c>
    </row>
    <row r="1582" spans="4:20">
      <c r="D1582" s="103">
        <f t="shared" si="697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698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696"/>
        <v>0</v>
      </c>
      <c r="T1582" s="118">
        <v>0</v>
      </c>
    </row>
    <row r="1583" spans="4:20">
      <c r="D1583" s="103">
        <f t="shared" si="697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698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696"/>
        <v>0</v>
      </c>
      <c r="T1583" s="118">
        <v>0</v>
      </c>
    </row>
    <row r="1584" spans="4:20">
      <c r="D1584" s="103">
        <f t="shared" si="697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698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696"/>
        <v>0</v>
      </c>
      <c r="T1584" s="118">
        <v>0</v>
      </c>
    </row>
    <row r="1585" spans="4:20">
      <c r="D1585" s="103">
        <f t="shared" si="697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698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696"/>
        <v>0</v>
      </c>
      <c r="T1585" s="118">
        <v>0</v>
      </c>
    </row>
    <row r="1586" spans="4:20">
      <c r="D1586" s="103">
        <f t="shared" si="697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698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696"/>
        <v>0</v>
      </c>
      <c r="T1586" s="118">
        <v>0</v>
      </c>
    </row>
    <row r="1587" spans="4:20">
      <c r="D1587" s="103">
        <f t="shared" si="697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698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696"/>
        <v>0</v>
      </c>
      <c r="T1587" s="118">
        <v>0</v>
      </c>
    </row>
    <row r="1588" spans="4:20">
      <c r="D1588" s="103">
        <f t="shared" si="697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698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696"/>
        <v>0</v>
      </c>
      <c r="T1588" s="118">
        <v>0</v>
      </c>
    </row>
    <row r="1589" spans="4:20">
      <c r="D1589" s="103">
        <f t="shared" si="697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698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696"/>
        <v>0</v>
      </c>
      <c r="T1589" s="118">
        <v>0</v>
      </c>
    </row>
    <row r="1590" spans="4:20">
      <c r="D1590" s="103">
        <f t="shared" si="697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698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696"/>
        <v>0</v>
      </c>
      <c r="T1590" s="118">
        <v>0</v>
      </c>
    </row>
    <row r="1591" spans="4:20">
      <c r="D1591" s="103">
        <f t="shared" si="697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698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696"/>
        <v>0</v>
      </c>
      <c r="T1591" s="118">
        <v>0</v>
      </c>
    </row>
    <row r="1592" spans="4:20">
      <c r="D1592" s="103">
        <f t="shared" si="697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698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696"/>
        <v>0</v>
      </c>
      <c r="T1592" s="118">
        <v>0</v>
      </c>
    </row>
    <row r="1593" spans="4:20">
      <c r="D1593" s="103">
        <f t="shared" si="697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698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696"/>
        <v>0</v>
      </c>
      <c r="T1593" s="118">
        <v>0</v>
      </c>
    </row>
    <row r="1594" spans="4:20">
      <c r="D1594" s="103">
        <f t="shared" si="697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698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696"/>
        <v>0</v>
      </c>
      <c r="T1594" s="118">
        <v>0</v>
      </c>
    </row>
    <row r="1595" spans="4:20">
      <c r="D1595" s="103">
        <f t="shared" si="697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698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696"/>
        <v>0</v>
      </c>
      <c r="T1595" s="118">
        <v>0</v>
      </c>
    </row>
    <row r="1596" spans="4:20">
      <c r="D1596" s="103">
        <f t="shared" si="697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698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696"/>
        <v>0</v>
      </c>
      <c r="T1596" s="118">
        <v>0</v>
      </c>
    </row>
    <row r="1597" spans="4:20">
      <c r="D1597" s="103">
        <f t="shared" si="697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698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696"/>
        <v>0</v>
      </c>
      <c r="T1597" s="118">
        <v>0</v>
      </c>
    </row>
    <row r="1598" spans="4:20">
      <c r="D1598" s="103">
        <f t="shared" si="697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698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696"/>
        <v>0</v>
      </c>
      <c r="T1598" s="118">
        <v>0</v>
      </c>
    </row>
    <row r="1599" spans="4:20">
      <c r="D1599" s="103">
        <f t="shared" si="697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698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696"/>
        <v>0</v>
      </c>
      <c r="T1599" s="118">
        <v>0</v>
      </c>
    </row>
    <row r="1600" spans="4:20">
      <c r="D1600" s="103">
        <f t="shared" si="697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698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696"/>
        <v>0</v>
      </c>
      <c r="T1600" s="118">
        <v>0</v>
      </c>
    </row>
    <row r="1601" spans="4:20">
      <c r="D1601" s="103">
        <f t="shared" si="697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698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696"/>
        <v>0</v>
      </c>
      <c r="T1601" s="118">
        <v>0</v>
      </c>
    </row>
    <row r="1602" spans="4:20">
      <c r="D1602" s="103">
        <f t="shared" si="697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698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696"/>
        <v>0</v>
      </c>
      <c r="T1602" s="118">
        <v>0</v>
      </c>
    </row>
    <row r="1603" spans="4:20">
      <c r="D1603" s="103">
        <f t="shared" si="697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698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696"/>
        <v>0</v>
      </c>
      <c r="T1603" s="118">
        <v>0</v>
      </c>
    </row>
    <row r="1604" spans="4:20">
      <c r="D1604" s="103">
        <f t="shared" si="697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698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699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v>0</v>
      </c>
    </row>
    <row r="1605" spans="4:20">
      <c r="D1605" s="103">
        <f t="shared" si="697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698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699"/>
        <v>0</v>
      </c>
      <c r="T1605" s="118">
        <v>0</v>
      </c>
    </row>
    <row r="1606" spans="4:20">
      <c r="D1606" s="103">
        <f t="shared" si="697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698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699"/>
        <v>0</v>
      </c>
      <c r="T1606" s="118">
        <v>0</v>
      </c>
    </row>
    <row r="1607" spans="4:20">
      <c r="D1607" s="103">
        <f t="shared" si="697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698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699"/>
        <v>0</v>
      </c>
      <c r="T1607" s="118">
        <v>0</v>
      </c>
    </row>
    <row r="1608" spans="4:20">
      <c r="D1608" s="103">
        <f t="shared" si="697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698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699"/>
        <v>0</v>
      </c>
      <c r="T1608" s="118">
        <v>0</v>
      </c>
    </row>
    <row r="1609" spans="4:20">
      <c r="D1609" s="103">
        <f t="shared" si="697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698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699"/>
        <v>0</v>
      </c>
      <c r="T1609" s="118">
        <v>0</v>
      </c>
    </row>
    <row r="1610" spans="4:20">
      <c r="D1610" s="103">
        <f t="shared" si="697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698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699"/>
        <v>0</v>
      </c>
      <c r="T1610" s="118">
        <v>0</v>
      </c>
    </row>
    <row r="1611" spans="4:20">
      <c r="D1611" s="103">
        <f t="shared" si="697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698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699"/>
        <v>0</v>
      </c>
      <c r="T1611" s="118">
        <v>0</v>
      </c>
    </row>
    <row r="1612" spans="4:20">
      <c r="D1612" s="103">
        <f t="shared" si="697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698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699"/>
        <v>0</v>
      </c>
      <c r="T1612" s="118">
        <v>0</v>
      </c>
    </row>
    <row r="1613" spans="4:20">
      <c r="D1613" s="103">
        <f t="shared" si="697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698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699"/>
        <v>0</v>
      </c>
      <c r="T1613" s="118">
        <v>0</v>
      </c>
    </row>
    <row r="1614" spans="4:20">
      <c r="D1614" s="103">
        <f t="shared" si="697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698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699"/>
        <v>0</v>
      </c>
      <c r="T1614" s="118">
        <v>0</v>
      </c>
    </row>
    <row r="1615" spans="4:20">
      <c r="D1615" s="103">
        <f t="shared" si="697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698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699"/>
        <v>0</v>
      </c>
      <c r="T1615" s="118">
        <v>0</v>
      </c>
    </row>
    <row r="1616" spans="4:20">
      <c r="D1616" s="103">
        <f t="shared" si="697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698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699"/>
        <v>0</v>
      </c>
      <c r="T1616" s="118">
        <v>0</v>
      </c>
    </row>
    <row r="1617" spans="4:20">
      <c r="D1617" s="103">
        <f t="shared" si="697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698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699"/>
        <v>0</v>
      </c>
      <c r="T1617" s="118">
        <v>0</v>
      </c>
    </row>
    <row r="1618" spans="4:20">
      <c r="D1618" s="103">
        <f t="shared" si="697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698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699"/>
        <v>0</v>
      </c>
      <c r="T1618" s="118">
        <v>0</v>
      </c>
    </row>
    <row r="1619" spans="4:20">
      <c r="D1619" s="103">
        <f t="shared" si="697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698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699"/>
        <v>0</v>
      </c>
      <c r="T1619" s="118">
        <v>0</v>
      </c>
    </row>
    <row r="1620" spans="4:20">
      <c r="D1620" s="103">
        <f t="shared" si="697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698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699"/>
        <v>0</v>
      </c>
      <c r="T1620" s="118">
        <v>0</v>
      </c>
    </row>
    <row r="1621" spans="4:20">
      <c r="D1621" s="103">
        <f t="shared" si="697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698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699"/>
        <v>0</v>
      </c>
      <c r="T1621" s="118"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35 I8:L35 A36:L1621 M2:P9 M10:N1621 O10:P1446 S2:BV3 U4:BV1523 BX2:XFD1523 U1524:XFD1621 O1447:R1621 I3:J7 S4:T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92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93</v>
      </c>
      <c r="AB1" s="85" t="s">
        <v>94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95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96</v>
      </c>
      <c r="C2" s="70" t="s">
        <v>97</v>
      </c>
      <c r="D2" s="71" t="s">
        <v>98</v>
      </c>
      <c r="E2" s="71" t="s">
        <v>99</v>
      </c>
      <c r="F2" s="71" t="s">
        <v>100</v>
      </c>
      <c r="G2" s="71" t="s">
        <v>101</v>
      </c>
      <c r="H2" s="72" t="s">
        <v>102</v>
      </c>
      <c r="I2" s="71" t="s">
        <v>103</v>
      </c>
      <c r="J2" s="71" t="s">
        <v>104</v>
      </c>
      <c r="K2" s="71" t="s">
        <v>105</v>
      </c>
      <c r="L2" s="72" t="s">
        <v>106</v>
      </c>
      <c r="M2" s="71" t="s">
        <v>107</v>
      </c>
      <c r="N2" s="71" t="s">
        <v>108</v>
      </c>
      <c r="O2" s="71" t="s">
        <v>109</v>
      </c>
      <c r="P2" s="71" t="s">
        <v>110</v>
      </c>
      <c r="Q2" s="71" t="s">
        <v>111</v>
      </c>
      <c r="R2" s="71" t="s">
        <v>112</v>
      </c>
      <c r="S2" s="71" t="s">
        <v>113</v>
      </c>
      <c r="T2" s="72" t="s">
        <v>114</v>
      </c>
      <c r="U2" s="71" t="s">
        <v>115</v>
      </c>
      <c r="V2" s="72" t="s">
        <v>116</v>
      </c>
      <c r="W2" s="71" t="s">
        <v>117</v>
      </c>
      <c r="X2" s="71" t="s">
        <v>118</v>
      </c>
      <c r="Y2" s="71" t="s">
        <v>119</v>
      </c>
      <c r="Z2" s="86"/>
      <c r="AA2" s="71" t="s">
        <v>97</v>
      </c>
      <c r="AB2" s="85" t="s">
        <v>98</v>
      </c>
      <c r="AC2" s="71" t="s">
        <v>99</v>
      </c>
      <c r="AD2" s="71" t="s">
        <v>100</v>
      </c>
      <c r="AE2" s="71" t="s">
        <v>101</v>
      </c>
      <c r="AF2" s="72" t="s">
        <v>102</v>
      </c>
      <c r="AG2" s="71" t="s">
        <v>103</v>
      </c>
      <c r="AH2" s="71" t="s">
        <v>120</v>
      </c>
      <c r="AI2" s="71" t="s">
        <v>119</v>
      </c>
      <c r="AJ2" s="72" t="s">
        <v>116</v>
      </c>
      <c r="AK2" s="71" t="s">
        <v>117</v>
      </c>
      <c r="AL2" s="72" t="s">
        <v>114</v>
      </c>
      <c r="AM2" s="71" t="s">
        <v>115</v>
      </c>
      <c r="AN2" s="72" t="s">
        <v>121</v>
      </c>
      <c r="AO2" s="98" t="s">
        <v>122</v>
      </c>
      <c r="AP2" s="99" t="s">
        <v>123</v>
      </c>
      <c r="AQ2" s="99" t="s">
        <v>124</v>
      </c>
      <c r="AR2" s="70" t="s">
        <v>97</v>
      </c>
      <c r="AS2" s="70" t="s">
        <v>98</v>
      </c>
      <c r="AT2" s="70" t="s">
        <v>99</v>
      </c>
      <c r="AU2" s="70" t="s">
        <v>100</v>
      </c>
      <c r="AV2" s="70" t="s">
        <v>101</v>
      </c>
      <c r="AW2" s="70" t="s">
        <v>119</v>
      </c>
      <c r="AX2" s="70" t="s">
        <v>118</v>
      </c>
      <c r="AY2" s="70" t="s">
        <v>123</v>
      </c>
      <c r="AZ2" s="111" t="s">
        <v>124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125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125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125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126</v>
      </c>
      <c r="E28" t="s">
        <v>100</v>
      </c>
      <c r="F28" t="s">
        <v>127</v>
      </c>
      <c r="Z28">
        <v>250</v>
      </c>
      <c r="AB28">
        <f t="shared" ref="AB28:AB36" si="35">Z28/1000</f>
        <v>0.25</v>
      </c>
    </row>
    <row r="29" spans="5:28">
      <c r="E29" t="s">
        <v>101</v>
      </c>
      <c r="F29" t="s">
        <v>128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129</v>
      </c>
      <c r="E31" t="s">
        <v>100</v>
      </c>
      <c r="F31" t="s">
        <v>130</v>
      </c>
      <c r="Z31">
        <v>300</v>
      </c>
      <c r="AB31">
        <f t="shared" si="35"/>
        <v>0.3</v>
      </c>
    </row>
    <row r="32" spans="5:28">
      <c r="E32" s="83" t="s">
        <v>101</v>
      </c>
      <c r="F32" s="83" t="s">
        <v>131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132</v>
      </c>
      <c r="B1" s="57" t="s">
        <v>133</v>
      </c>
      <c r="C1" s="57" t="s">
        <v>134</v>
      </c>
      <c r="D1" s="57" t="s">
        <v>135</v>
      </c>
      <c r="E1" s="58"/>
      <c r="F1" s="59" t="s">
        <v>136</v>
      </c>
      <c r="G1" s="59" t="s">
        <v>137</v>
      </c>
      <c r="H1" s="59" t="s">
        <v>52</v>
      </c>
      <c r="I1" s="59" t="s">
        <v>138</v>
      </c>
      <c r="J1" s="59" t="s">
        <v>139</v>
      </c>
      <c r="K1" s="59" t="s">
        <v>140</v>
      </c>
      <c r="L1" s="59" t="s">
        <v>141</v>
      </c>
      <c r="M1" s="59" t="s">
        <v>142</v>
      </c>
      <c r="N1" s="58"/>
      <c r="O1" s="63" t="s">
        <v>143</v>
      </c>
      <c r="P1" s="63" t="s">
        <v>144</v>
      </c>
      <c r="Q1" s="63">
        <v>0.15</v>
      </c>
      <c r="R1" s="63" t="s">
        <v>145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146</v>
      </c>
      <c r="P2" s="63" t="s">
        <v>144</v>
      </c>
      <c r="Q2" s="63">
        <v>0.19</v>
      </c>
      <c r="R2" s="63" t="s">
        <v>145</v>
      </c>
    </row>
    <row r="3" spans="1:18">
      <c r="A3" s="34" t="s">
        <v>147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148</v>
      </c>
      <c r="P3" s="63" t="s">
        <v>149</v>
      </c>
      <c r="Q3" s="63" t="s">
        <v>150</v>
      </c>
      <c r="R3" s="63"/>
    </row>
    <row r="4" spans="1:18">
      <c r="A4" s="34" t="s">
        <v>151</v>
      </c>
      <c r="B4" s="34">
        <v>0.35</v>
      </c>
      <c r="C4" s="34">
        <v>0</v>
      </c>
      <c r="D4" s="34">
        <f t="shared" si="0"/>
        <v>0.35</v>
      </c>
      <c r="E4" s="58"/>
      <c r="F4" s="37" t="s">
        <v>151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152</v>
      </c>
      <c r="Q4" s="63">
        <v>0.36</v>
      </c>
      <c r="R4" s="63" t="s">
        <v>153</v>
      </c>
    </row>
    <row r="5" spans="1:18">
      <c r="A5" s="34" t="s">
        <v>154</v>
      </c>
      <c r="B5" s="34">
        <v>0</v>
      </c>
      <c r="C5" s="34">
        <v>0.6</v>
      </c>
      <c r="D5" s="60">
        <v>0.6</v>
      </c>
      <c r="E5" s="58"/>
      <c r="F5" s="37" t="s">
        <v>154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144</v>
      </c>
      <c r="Q5" s="63">
        <v>0.071309</v>
      </c>
      <c r="R5" s="63" t="s">
        <v>155</v>
      </c>
    </row>
    <row r="6" spans="1:18">
      <c r="A6" s="34" t="s">
        <v>156</v>
      </c>
      <c r="B6" s="34">
        <v>0</v>
      </c>
      <c r="C6" s="34">
        <v>0.6</v>
      </c>
      <c r="D6" s="60">
        <v>0.6</v>
      </c>
      <c r="E6" s="58"/>
      <c r="F6" s="37" t="s">
        <v>156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157</v>
      </c>
      <c r="P6" s="63" t="s">
        <v>149</v>
      </c>
      <c r="Q6" s="63" t="s">
        <v>158</v>
      </c>
      <c r="R6" s="63"/>
    </row>
    <row r="7" spans="1:18">
      <c r="A7" s="61"/>
      <c r="B7" s="61"/>
      <c r="C7" s="61"/>
      <c r="D7" s="61"/>
      <c r="E7" s="58"/>
      <c r="F7" s="37" t="s">
        <v>159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160</v>
      </c>
      <c r="Q7" s="63">
        <v>4</v>
      </c>
      <c r="R7" s="63" t="s">
        <v>153</v>
      </c>
    </row>
    <row r="8" spans="6:18">
      <c r="F8" s="34" t="s">
        <v>161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144</v>
      </c>
      <c r="Q8" s="63">
        <v>0.09618</v>
      </c>
      <c r="R8" s="63" t="s">
        <v>155</v>
      </c>
    </row>
    <row r="9" spans="6:18">
      <c r="F9" s="34" t="s">
        <v>162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163</v>
      </c>
      <c r="P9" s="63" t="s">
        <v>149</v>
      </c>
      <c r="Q9" s="63" t="s">
        <v>164</v>
      </c>
      <c r="R9" s="63"/>
    </row>
    <row r="10" spans="6:18">
      <c r="F10" s="62" t="s">
        <v>165</v>
      </c>
      <c r="G10" s="62"/>
      <c r="H10" s="62">
        <v>0</v>
      </c>
      <c r="O10" s="65"/>
      <c r="P10" s="63" t="s">
        <v>160</v>
      </c>
      <c r="Q10" s="63">
        <v>4</v>
      </c>
      <c r="R10" s="63" t="s">
        <v>153</v>
      </c>
    </row>
    <row r="11" spans="15:18">
      <c r="O11" s="66"/>
      <c r="P11" s="63" t="s">
        <v>144</v>
      </c>
      <c r="Q11" s="63">
        <v>0.05761</v>
      </c>
      <c r="R11" s="63" t="s">
        <v>155</v>
      </c>
    </row>
    <row r="12" spans="15:18">
      <c r="O12" s="64" t="s">
        <v>166</v>
      </c>
      <c r="P12" s="32" t="s">
        <v>149</v>
      </c>
      <c r="Q12" s="67" t="s">
        <v>167</v>
      </c>
      <c r="R12" s="68" t="s">
        <v>166</v>
      </c>
    </row>
    <row r="13" spans="15:18">
      <c r="O13" s="66"/>
      <c r="P13" s="32" t="s">
        <v>144</v>
      </c>
      <c r="Q13" s="67">
        <v>0.0314</v>
      </c>
      <c r="R13" s="63" t="s">
        <v>155</v>
      </c>
    </row>
    <row r="16" spans="1:4">
      <c r="A16" s="34" t="s">
        <v>168</v>
      </c>
      <c r="B16" s="34"/>
      <c r="C16" s="34"/>
      <c r="D16" s="34"/>
    </row>
    <row r="17" spans="1:4">
      <c r="A17" s="34" t="s">
        <v>169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170</v>
      </c>
      <c r="B1" s="30"/>
      <c r="C1" s="30"/>
      <c r="D1" s="31">
        <v>1</v>
      </c>
      <c r="P1" s="34" t="s">
        <v>171</v>
      </c>
      <c r="Q1" s="34"/>
      <c r="R1" s="34"/>
      <c r="S1" s="34"/>
    </row>
    <row r="2" ht="15" customHeight="1" spans="1:19">
      <c r="A2" s="32" t="s">
        <v>172</v>
      </c>
      <c r="B2" s="33" t="s">
        <v>173</v>
      </c>
      <c r="C2" s="34" t="s">
        <v>174</v>
      </c>
      <c r="D2" s="35" t="s">
        <v>175</v>
      </c>
      <c r="E2" s="36"/>
      <c r="F2" s="36"/>
      <c r="P2" s="34" t="s">
        <v>172</v>
      </c>
      <c r="Q2" s="33" t="s">
        <v>173</v>
      </c>
      <c r="R2" s="34" t="s">
        <v>174</v>
      </c>
      <c r="S2" s="55" t="s">
        <v>175</v>
      </c>
    </row>
    <row r="3" ht="15" customHeight="1" spans="1:19">
      <c r="A3" s="34" t="s">
        <v>16</v>
      </c>
      <c r="B3" s="33" t="s">
        <v>44</v>
      </c>
      <c r="C3" s="37" t="s">
        <v>176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176</v>
      </c>
      <c r="S3" s="56">
        <f>D3</f>
        <v>0</v>
      </c>
    </row>
    <row r="4" ht="15" customHeight="1" spans="1:19">
      <c r="A4" s="34"/>
      <c r="B4" s="33" t="s">
        <v>43</v>
      </c>
      <c r="C4" s="37" t="s">
        <v>176</v>
      </c>
      <c r="D4" s="38">
        <f>SUM(Sheet1!AS:AS)*D1</f>
        <v>14.1645</v>
      </c>
      <c r="E4" s="39"/>
      <c r="F4" s="39"/>
      <c r="P4" s="34"/>
      <c r="Q4" s="33" t="s">
        <v>43</v>
      </c>
      <c r="R4" s="37" t="s">
        <v>176</v>
      </c>
      <c r="S4" s="56">
        <f>D4</f>
        <v>14.1645</v>
      </c>
    </row>
    <row r="5" ht="15" customHeight="1" spans="1:19">
      <c r="A5" s="40" t="s">
        <v>177</v>
      </c>
      <c r="B5" s="33" t="s">
        <v>63</v>
      </c>
      <c r="C5" s="37" t="s">
        <v>176</v>
      </c>
      <c r="D5" s="41">
        <f>SUM(Sheet1!BN:BN)*D1*1.05</f>
        <v>183.80969775</v>
      </c>
      <c r="E5" s="42"/>
      <c r="F5" s="42"/>
      <c r="G5" s="29"/>
      <c r="H5" s="29"/>
      <c r="J5" s="29"/>
      <c r="P5" s="40" t="s">
        <v>177</v>
      </c>
      <c r="Q5" s="33" t="s">
        <v>63</v>
      </c>
      <c r="R5" s="37" t="s">
        <v>176</v>
      </c>
      <c r="S5" s="56">
        <f>D5</f>
        <v>183.80969775</v>
      </c>
    </row>
    <row r="6" ht="15" customHeight="1" spans="1:19">
      <c r="A6" s="40"/>
      <c r="B6" s="33" t="s">
        <v>64</v>
      </c>
      <c r="C6" s="37" t="s">
        <v>176</v>
      </c>
      <c r="D6" s="41">
        <f>SUM(Sheet1!BO:BO)*D1</f>
        <v>0</v>
      </c>
      <c r="E6" s="42"/>
      <c r="F6" s="42"/>
      <c r="G6" s="29"/>
      <c r="H6" s="29"/>
      <c r="J6" s="29"/>
      <c r="P6" s="43" t="s">
        <v>178</v>
      </c>
      <c r="Q6" s="33" t="s">
        <v>179</v>
      </c>
      <c r="R6" s="37" t="s">
        <v>176</v>
      </c>
      <c r="S6" s="56">
        <f>D7</f>
        <v>123.114048153643</v>
      </c>
    </row>
    <row r="7" ht="15" customHeight="1" spans="1:19">
      <c r="A7" s="43" t="s">
        <v>178</v>
      </c>
      <c r="B7" s="33" t="s">
        <v>180</v>
      </c>
      <c r="C7" s="37" t="s">
        <v>176</v>
      </c>
      <c r="D7" s="41">
        <f>D8+D10</f>
        <v>123.114048153643</v>
      </c>
      <c r="E7" s="42"/>
      <c r="F7" s="42"/>
      <c r="G7" s="29"/>
      <c r="H7" s="29"/>
      <c r="J7" s="29"/>
      <c r="P7" s="44"/>
      <c r="Q7" s="33" t="s">
        <v>47</v>
      </c>
      <c r="R7" s="37" t="s">
        <v>176</v>
      </c>
      <c r="S7" s="56">
        <f>D9</f>
        <v>0.753895990567249</v>
      </c>
    </row>
    <row r="8" ht="15" customHeight="1" spans="1:21">
      <c r="A8" s="44"/>
      <c r="B8" s="33" t="s">
        <v>179</v>
      </c>
      <c r="C8" s="37" t="s">
        <v>176</v>
      </c>
      <c r="D8" s="38">
        <f>(SUM(Sheet1!AX:AX)+SUM(Sheet1!AY:AY))*D1</f>
        <v>100.404103153643</v>
      </c>
      <c r="E8" s="42"/>
      <c r="F8" s="42"/>
      <c r="G8" s="29"/>
      <c r="H8" s="29"/>
      <c r="J8" s="29"/>
      <c r="P8" s="45"/>
      <c r="Q8" s="33" t="s">
        <v>181</v>
      </c>
      <c r="R8" s="37" t="s">
        <v>176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176</v>
      </c>
      <c r="D9" s="38">
        <f>(SUM(Sheet1!BT:BT)*D1)</f>
        <v>0.753895990567249</v>
      </c>
      <c r="E9" s="42"/>
      <c r="F9" s="42"/>
      <c r="G9" s="29"/>
      <c r="H9" s="29"/>
      <c r="J9" s="29"/>
      <c r="P9" s="40" t="s">
        <v>182</v>
      </c>
      <c r="Q9" s="33" t="s">
        <v>52</v>
      </c>
      <c r="R9" s="37" t="s">
        <v>183</v>
      </c>
      <c r="S9" s="56">
        <f>D12</f>
        <v>397.125</v>
      </c>
    </row>
    <row r="10" ht="15" customHeight="1" spans="1:20">
      <c r="A10" s="44"/>
      <c r="B10" s="33" t="s">
        <v>184</v>
      </c>
      <c r="C10" s="37" t="s">
        <v>176</v>
      </c>
      <c r="D10" s="38">
        <f>SUM(Sheet1!AZ:AZ)*D1</f>
        <v>22.709945</v>
      </c>
      <c r="E10" s="42"/>
      <c r="F10" s="42"/>
      <c r="G10" s="29"/>
      <c r="H10" s="29"/>
      <c r="J10" s="29"/>
      <c r="P10" s="40"/>
      <c r="Q10" s="33" t="s">
        <v>53</v>
      </c>
      <c r="R10" s="37" t="s">
        <v>185</v>
      </c>
      <c r="S10" s="56">
        <f>F13</f>
        <v>12.4160833333333</v>
      </c>
      <c r="T10" s="29"/>
    </row>
    <row r="11" ht="15" customHeight="1" spans="1:19">
      <c r="A11" s="45"/>
      <c r="B11" s="33" t="s">
        <v>181</v>
      </c>
      <c r="C11" s="37" t="s">
        <v>176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186</v>
      </c>
      <c r="R11" s="37" t="s">
        <v>185</v>
      </c>
      <c r="S11" s="56">
        <f>F14</f>
        <v>18</v>
      </c>
    </row>
    <row r="12" ht="15" customHeight="1" spans="1:19">
      <c r="A12" s="40" t="s">
        <v>182</v>
      </c>
      <c r="B12" s="33" t="s">
        <v>52</v>
      </c>
      <c r="C12" s="37" t="s">
        <v>183</v>
      </c>
      <c r="D12" s="38">
        <f>SUM(Sheet1!BB:BB)*D1</f>
        <v>397.125</v>
      </c>
      <c r="E12" s="42"/>
      <c r="F12" s="42"/>
      <c r="G12" s="29"/>
      <c r="H12" s="29"/>
      <c r="J12" s="29"/>
      <c r="P12" s="40"/>
      <c r="Q12" s="33" t="s">
        <v>187</v>
      </c>
      <c r="R12" s="37" t="s">
        <v>185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188</v>
      </c>
      <c r="D13" s="38">
        <f>SUM(Sheet1!BC:BC)*D1</f>
        <v>395.416666666667</v>
      </c>
      <c r="E13" s="37" t="s">
        <v>185</v>
      </c>
      <c r="F13" s="46">
        <f>D13*Sheet3!$Q$13</f>
        <v>12.4160833333333</v>
      </c>
      <c r="G13" s="29"/>
      <c r="H13" s="29"/>
      <c r="J13" s="29"/>
      <c r="P13" s="40"/>
      <c r="Q13" s="33" t="s">
        <v>189</v>
      </c>
      <c r="R13" s="37" t="s">
        <v>185</v>
      </c>
      <c r="S13" s="56">
        <f t="shared" si="0"/>
        <v>0</v>
      </c>
    </row>
    <row r="14" ht="15" customHeight="1" spans="1:19">
      <c r="A14" s="40"/>
      <c r="B14" s="33" t="s">
        <v>186</v>
      </c>
      <c r="C14" s="37" t="s">
        <v>190</v>
      </c>
      <c r="D14" s="38">
        <f>SUM(Sheet1!BD:BD)*D1</f>
        <v>20</v>
      </c>
      <c r="E14" s="37" t="s">
        <v>185</v>
      </c>
      <c r="F14" s="38">
        <f>D14*Sheet3!$Q$1*6</f>
        <v>18</v>
      </c>
      <c r="G14" s="29"/>
      <c r="H14" s="29"/>
      <c r="J14" s="29"/>
      <c r="P14" s="40"/>
      <c r="Q14" s="33" t="s">
        <v>191</v>
      </c>
      <c r="R14" s="37" t="s">
        <v>185</v>
      </c>
      <c r="S14" s="56">
        <f t="shared" si="0"/>
        <v>0</v>
      </c>
    </row>
    <row r="15" ht="15" customHeight="1" spans="1:19">
      <c r="A15" s="40"/>
      <c r="B15" s="33" t="s">
        <v>187</v>
      </c>
      <c r="C15" s="37" t="s">
        <v>190</v>
      </c>
      <c r="D15" s="38">
        <f>SUM(Sheet1!BE:BE)*D1</f>
        <v>0</v>
      </c>
      <c r="E15" s="37" t="s">
        <v>185</v>
      </c>
      <c r="F15" s="38">
        <f>D15*Sheet3!$Q$1*9</f>
        <v>0</v>
      </c>
      <c r="G15" s="29"/>
      <c r="H15" s="29"/>
      <c r="J15" s="29"/>
      <c r="P15" s="40"/>
      <c r="Q15" s="33" t="s">
        <v>192</v>
      </c>
      <c r="R15" s="37" t="s">
        <v>185</v>
      </c>
      <c r="S15" s="56">
        <f t="shared" si="0"/>
        <v>3.1668686</v>
      </c>
    </row>
    <row r="16" ht="15" customHeight="1" spans="1:19">
      <c r="A16" s="40"/>
      <c r="B16" s="33" t="s">
        <v>189</v>
      </c>
      <c r="C16" s="37" t="s">
        <v>190</v>
      </c>
      <c r="D16" s="38">
        <f>SUM(Sheet1!BF:BF)*D1</f>
        <v>0</v>
      </c>
      <c r="E16" s="37" t="s">
        <v>185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193</v>
      </c>
      <c r="R16" s="51" t="s">
        <v>188</v>
      </c>
      <c r="S16" s="38">
        <f>D23</f>
        <v>0</v>
      </c>
    </row>
    <row r="17" ht="15" customHeight="1" spans="1:19">
      <c r="A17" s="40"/>
      <c r="B17" s="33" t="s">
        <v>191</v>
      </c>
      <c r="C17" s="37" t="s">
        <v>190</v>
      </c>
      <c r="D17" s="38">
        <f>SUM(Sheet1!BG:BG)*D1</f>
        <v>0</v>
      </c>
      <c r="E17" s="37" t="s">
        <v>185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176</v>
      </c>
      <c r="S17" s="52">
        <f>D24</f>
        <v>136.68680025</v>
      </c>
    </row>
    <row r="18" ht="15" customHeight="1" spans="1:19">
      <c r="A18" s="40"/>
      <c r="B18" s="33" t="s">
        <v>58</v>
      </c>
      <c r="C18" s="37" t="s">
        <v>188</v>
      </c>
      <c r="D18" s="38">
        <f>SUM(Sheet1!BH:BH)*D1</f>
        <v>40</v>
      </c>
      <c r="E18" s="37" t="s">
        <v>185</v>
      </c>
      <c r="F18" s="38">
        <f>D18*Sheet3!Q5+D19*Sheet3!Q8</f>
        <v>3.1668686</v>
      </c>
      <c r="G18" s="29"/>
      <c r="H18" s="29"/>
      <c r="J18" s="29"/>
      <c r="P18" s="34" t="s">
        <v>68</v>
      </c>
      <c r="Q18" s="34"/>
      <c r="R18" s="51" t="s">
        <v>176</v>
      </c>
      <c r="S18" s="52">
        <f>D25</f>
        <v>47.1228975</v>
      </c>
    </row>
    <row r="19" ht="15" customHeight="1" spans="1:10">
      <c r="A19" s="40"/>
      <c r="B19" s="33" t="s">
        <v>59</v>
      </c>
      <c r="C19" s="37" t="s">
        <v>188</v>
      </c>
      <c r="D19" s="38">
        <f>SUM(Sheet1!BI:BI)*D1</f>
        <v>3.27</v>
      </c>
      <c r="E19" s="37"/>
      <c r="F19" s="38"/>
      <c r="G19" s="29"/>
      <c r="J19" s="29"/>
    </row>
    <row r="20" ht="15" customHeight="1" spans="1:10">
      <c r="A20" s="47" t="s">
        <v>194</v>
      </c>
      <c r="B20" s="33" t="s">
        <v>60</v>
      </c>
      <c r="C20" s="37" t="s">
        <v>176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185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185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193</v>
      </c>
      <c r="C23" s="51" t="s">
        <v>188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176</v>
      </c>
      <c r="D24" s="52">
        <f>SUM(Sheet1!BR:BR)*D1*1.05</f>
        <v>136.68680025</v>
      </c>
      <c r="E24" s="36"/>
      <c r="F24" s="36"/>
    </row>
    <row r="25" spans="1:6">
      <c r="A25" s="34" t="s">
        <v>68</v>
      </c>
      <c r="B25" s="34"/>
      <c r="C25" s="51" t="s">
        <v>176</v>
      </c>
      <c r="D25" s="52">
        <f>SUM(Sheet1!BS:BS)*D1*1.05</f>
        <v>47.1228975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195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99</v>
      </c>
      <c r="C2" s="5" t="s">
        <v>196</v>
      </c>
      <c r="D2" s="5"/>
      <c r="E2" s="5"/>
      <c r="F2" s="5"/>
      <c r="G2" s="5"/>
      <c r="H2" s="5"/>
      <c r="I2" s="5"/>
      <c r="J2" s="5"/>
      <c r="K2" s="13" t="s">
        <v>197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97</v>
      </c>
      <c r="V2" s="5" t="s">
        <v>120</v>
      </c>
      <c r="W2" s="17" t="s">
        <v>198</v>
      </c>
      <c r="X2" s="17"/>
      <c r="Z2" s="5" t="s">
        <v>199</v>
      </c>
    </row>
    <row r="3" spans="1:26">
      <c r="A3" s="5" t="s">
        <v>200</v>
      </c>
      <c r="B3" s="5" t="s">
        <v>201</v>
      </c>
      <c r="C3" s="5" t="s">
        <v>202</v>
      </c>
      <c r="D3" s="5" t="s">
        <v>203</v>
      </c>
      <c r="E3" s="5" t="s">
        <v>204</v>
      </c>
      <c r="F3" s="5" t="s">
        <v>205</v>
      </c>
      <c r="G3" s="5" t="s">
        <v>206</v>
      </c>
      <c r="H3" s="5" t="s">
        <v>207</v>
      </c>
      <c r="I3" s="5" t="s">
        <v>208</v>
      </c>
      <c r="J3" s="5" t="s">
        <v>209</v>
      </c>
      <c r="K3" s="5" t="s">
        <v>210</v>
      </c>
      <c r="L3" s="5" t="s">
        <v>211</v>
      </c>
      <c r="M3" s="5" t="s">
        <v>212</v>
      </c>
      <c r="N3" s="5" t="s">
        <v>213</v>
      </c>
      <c r="O3" s="5" t="s">
        <v>214</v>
      </c>
      <c r="P3" s="5" t="s">
        <v>215</v>
      </c>
      <c r="Q3" s="5" t="s">
        <v>216</v>
      </c>
      <c r="R3" s="5" t="s">
        <v>217</v>
      </c>
      <c r="S3" s="5" t="s">
        <v>218</v>
      </c>
      <c r="T3" s="5" t="s">
        <v>219</v>
      </c>
      <c r="U3" s="5" t="s">
        <v>220</v>
      </c>
      <c r="V3" s="5" t="s">
        <v>221</v>
      </c>
      <c r="W3" s="18" t="s">
        <v>100</v>
      </c>
      <c r="X3" s="18" t="s">
        <v>101</v>
      </c>
      <c r="Z3" s="5" t="s">
        <v>100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222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99</v>
      </c>
      <c r="C11" s="5" t="s">
        <v>196</v>
      </c>
      <c r="D11" s="5"/>
      <c r="E11" s="5"/>
      <c r="F11" s="5"/>
      <c r="G11" s="5" t="s">
        <v>197</v>
      </c>
      <c r="H11" s="5"/>
      <c r="I11" s="5"/>
      <c r="J11" s="5"/>
      <c r="K11" s="5"/>
      <c r="L11" s="5"/>
      <c r="M11" s="5" t="s">
        <v>97</v>
      </c>
      <c r="N11" s="5" t="s">
        <v>120</v>
      </c>
      <c r="O11" s="17" t="s">
        <v>198</v>
      </c>
      <c r="P11" s="17"/>
      <c r="R11" s="5" t="s">
        <v>199</v>
      </c>
    </row>
    <row r="12" spans="1:18">
      <c r="A12" s="5" t="s">
        <v>200</v>
      </c>
      <c r="B12" s="5" t="s">
        <v>201</v>
      </c>
      <c r="C12" s="5" t="s">
        <v>202</v>
      </c>
      <c r="D12" s="5" t="s">
        <v>203</v>
      </c>
      <c r="E12" s="5" t="s">
        <v>205</v>
      </c>
      <c r="F12" s="5" t="s">
        <v>206</v>
      </c>
      <c r="G12" s="5" t="s">
        <v>210</v>
      </c>
      <c r="H12" s="5" t="s">
        <v>204</v>
      </c>
      <c r="I12" s="5" t="s">
        <v>211</v>
      </c>
      <c r="J12" s="5" t="s">
        <v>207</v>
      </c>
      <c r="K12" s="5" t="s">
        <v>208</v>
      </c>
      <c r="L12" s="5" t="s">
        <v>209</v>
      </c>
      <c r="M12" s="5" t="s">
        <v>220</v>
      </c>
      <c r="N12" s="5" t="s">
        <v>221</v>
      </c>
      <c r="O12" s="18" t="s">
        <v>100</v>
      </c>
      <c r="P12" s="18" t="s">
        <v>101</v>
      </c>
      <c r="R12" s="5" t="s">
        <v>100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223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98</v>
      </c>
      <c r="B18" s="9" t="s">
        <v>99</v>
      </c>
      <c r="C18" s="9" t="s">
        <v>224</v>
      </c>
      <c r="D18" s="9"/>
      <c r="E18" s="9"/>
      <c r="F18" s="9"/>
      <c r="G18" s="9" t="s">
        <v>225</v>
      </c>
      <c r="H18" s="9"/>
      <c r="I18" s="9"/>
      <c r="J18" s="9"/>
      <c r="K18" s="17" t="s">
        <v>97</v>
      </c>
      <c r="L18" s="17" t="s">
        <v>198</v>
      </c>
      <c r="M18" s="17"/>
      <c r="N18" s="21"/>
      <c r="O18" s="17" t="s">
        <v>199</v>
      </c>
    </row>
    <row r="19" spans="1:15">
      <c r="A19" s="9" t="s">
        <v>200</v>
      </c>
      <c r="B19" s="9" t="s">
        <v>201</v>
      </c>
      <c r="C19" s="9" t="s">
        <v>202</v>
      </c>
      <c r="D19" s="9" t="s">
        <v>203</v>
      </c>
      <c r="E19" s="9" t="s">
        <v>205</v>
      </c>
      <c r="F19" s="9" t="s">
        <v>206</v>
      </c>
      <c r="G19" s="9" t="s">
        <v>210</v>
      </c>
      <c r="H19" s="9" t="s">
        <v>204</v>
      </c>
      <c r="I19" s="9" t="s">
        <v>207</v>
      </c>
      <c r="J19" s="9" t="s">
        <v>208</v>
      </c>
      <c r="K19" s="9" t="s">
        <v>220</v>
      </c>
      <c r="L19" s="17" t="s">
        <v>100</v>
      </c>
      <c r="M19" s="17" t="s">
        <v>101</v>
      </c>
      <c r="N19" s="21"/>
      <c r="O19" s="17" t="s">
        <v>100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2023-06-06T08:37:21Z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